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backupFile="1" defaultThemeVersion="124226"/>
  <bookViews>
    <workbookView xWindow="-15" yWindow="-15" windowWidth="11520" windowHeight="8715" tabRatio="928"/>
  </bookViews>
  <sheets>
    <sheet name="Finacial Position" sheetId="15" r:id="rId1"/>
    <sheet name="Statements of income 3" sheetId="20" r:id="rId2"/>
    <sheet name="Statements of income 6 " sheetId="21" r:id="rId3"/>
    <sheet name="Statements of Changes    " sheetId="22" r:id="rId4"/>
    <sheet name="Statements of Changes (Cont.)" sheetId="23" r:id="rId5"/>
    <sheet name="Cash Flows " sheetId="24" r:id="rId6"/>
    <sheet name="000" sheetId="2" state="veryHidden" r:id="rId7"/>
  </sheets>
  <definedNames>
    <definedName name="_xlnm.Print_Area" localSheetId="5">'Cash Flows '!$A$1:$L$118</definedName>
    <definedName name="_xlnm.Print_Area" localSheetId="0">'Finacial Position'!$A$1:$N$109</definedName>
    <definedName name="_xlnm.Print_Area" localSheetId="3">'Statements of Changes    '!$A$1:$R$32</definedName>
    <definedName name="_xlnm.Print_Area" localSheetId="4">'Statements of Changes (Cont.)'!$A$1:$N$29</definedName>
    <definedName name="_xlnm.Print_Area" localSheetId="1">'Statements of income 3'!$A$1:$M$64</definedName>
    <definedName name="_xlnm.Print_Area" localSheetId="2">'Statements of income 6 '!$A$1:$M$62</definedName>
  </definedNames>
  <calcPr calcId="145621"/>
</workbook>
</file>

<file path=xl/calcChain.xml><?xml version="1.0" encoding="utf-8"?>
<calcChain xmlns="http://schemas.openxmlformats.org/spreadsheetml/2006/main">
  <c r="M50" i="21" l="1"/>
  <c r="K50" i="21"/>
  <c r="I50" i="21"/>
  <c r="G50" i="21"/>
  <c r="M54" i="21"/>
  <c r="K54" i="21"/>
  <c r="I54" i="21"/>
  <c r="G54" i="21"/>
  <c r="M54" i="20"/>
  <c r="K54" i="20"/>
  <c r="I54" i="20"/>
  <c r="M50" i="20"/>
  <c r="K50" i="20"/>
  <c r="I50" i="20"/>
  <c r="M23" i="20"/>
  <c r="K23" i="20"/>
  <c r="I23" i="20"/>
  <c r="G23" i="20"/>
  <c r="L104" i="15"/>
  <c r="H104" i="15"/>
  <c r="L30" i="22" l="1"/>
  <c r="J30" i="22"/>
  <c r="H30" i="22"/>
  <c r="F30" i="22"/>
  <c r="D30" i="22"/>
  <c r="P30" i="22" l="1"/>
  <c r="G54" i="20" l="1"/>
  <c r="G50" i="20"/>
  <c r="N29" i="22" l="1"/>
  <c r="R29" i="22" s="1"/>
  <c r="N28" i="22"/>
  <c r="N26" i="22"/>
  <c r="R26" i="22" s="1"/>
  <c r="G23" i="21"/>
  <c r="G15" i="21"/>
  <c r="G15" i="20"/>
  <c r="H69" i="15"/>
  <c r="H64" i="15"/>
  <c r="H38" i="15"/>
  <c r="H26" i="15"/>
  <c r="R28" i="22" l="1"/>
  <c r="N30" i="22"/>
  <c r="R30" i="22" s="1"/>
  <c r="H39" i="15"/>
  <c r="H70" i="15"/>
  <c r="L27" i="23"/>
  <c r="J27" i="23"/>
  <c r="N26" i="23"/>
  <c r="N25" i="23"/>
  <c r="N23" i="23"/>
  <c r="K23" i="21"/>
  <c r="K15" i="21"/>
  <c r="K15" i="20"/>
  <c r="L69" i="15"/>
  <c r="L64" i="15"/>
  <c r="L70" i="15" s="1"/>
  <c r="N27" i="23" l="1"/>
  <c r="L38" i="15"/>
  <c r="L26" i="15"/>
  <c r="L39" i="15" l="1"/>
</calcChain>
</file>

<file path=xl/sharedStrings.xml><?xml version="1.0" encoding="utf-8"?>
<sst xmlns="http://schemas.openxmlformats.org/spreadsheetml/2006/main" count="411" uniqueCount="229">
  <si>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</si>
  <si>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</si>
  <si>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</si>
  <si>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</si>
  <si>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</si>
  <si>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</si>
  <si>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</si>
  <si>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</si>
  <si>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</si>
  <si>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</si>
  <si>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paid-up</t>
  </si>
  <si>
    <t>MFEC PUBLIC COMPANY LIMITED AND ITS SUBSIDIARIES</t>
  </si>
  <si>
    <t>Premium on</t>
  </si>
  <si>
    <t>ordinary</t>
  </si>
  <si>
    <t>shares</t>
  </si>
  <si>
    <t>Supplementary disclosures of cash flows information:</t>
  </si>
  <si>
    <t xml:space="preserve">TOTAL SHAREHOLDERS' EQUITY </t>
  </si>
  <si>
    <t>Cash and cash equivalents</t>
  </si>
  <si>
    <t>Amounts due from related parties</t>
  </si>
  <si>
    <t>Unbilled receivables</t>
  </si>
  <si>
    <t>Other current assets</t>
  </si>
  <si>
    <t>Total current assets</t>
  </si>
  <si>
    <t>Pledged deposits at financial institutions</t>
  </si>
  <si>
    <t>Investment in subsidiaries</t>
  </si>
  <si>
    <t>Other non-current assets</t>
  </si>
  <si>
    <t>Amounts due to related parties</t>
  </si>
  <si>
    <t>Other current liabilities</t>
  </si>
  <si>
    <t>Accrued expenses</t>
  </si>
  <si>
    <t>Premium on ordinary shares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</si>
  <si>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</si>
  <si>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</si>
  <si>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</si>
  <si>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</si>
  <si>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</si>
  <si>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</si>
  <si>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Shareholders' equity of the parent company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</si>
  <si>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</si>
  <si>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</si>
  <si>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</si>
  <si>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</si>
  <si>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</si>
  <si>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</si>
  <si>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</si>
  <si>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</si>
  <si>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</si>
  <si>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</si>
  <si>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</si>
  <si>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Interest paid</t>
  </si>
  <si>
    <t>Administrative expenses</t>
  </si>
  <si>
    <t>Management benefit expenses</t>
  </si>
  <si>
    <t>Selling expenses</t>
  </si>
  <si>
    <t xml:space="preserve">Cash received (paid) from operating </t>
  </si>
  <si>
    <t>Finance costs</t>
  </si>
  <si>
    <t xml:space="preserve">interests </t>
  </si>
  <si>
    <t>THE STATEMENTS OF FINANCIAL POSITION</t>
  </si>
  <si>
    <t>Non-controlling interests</t>
  </si>
  <si>
    <t>THE  STATEMENTS OF COMPREHENSIVE INCOME</t>
  </si>
  <si>
    <t>Other comprehensive income</t>
  </si>
  <si>
    <t>Cash on hand</t>
  </si>
  <si>
    <t>THE STATEMENTS OF FINANCIAL POSITION (CONT.)</t>
  </si>
  <si>
    <t>CURRENT LIABILITIES</t>
  </si>
  <si>
    <t>Deferred income</t>
  </si>
  <si>
    <t>NON-CURRENT LIABILITIES</t>
  </si>
  <si>
    <t>Employee benefit obligations</t>
  </si>
  <si>
    <t>TOTAL LIABILITIES</t>
  </si>
  <si>
    <t>SHAREHOLDERS' EQUITY</t>
  </si>
  <si>
    <t>Share capital</t>
  </si>
  <si>
    <t>Authorised share capital</t>
  </si>
  <si>
    <t>Issued and fully paid 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</si>
  <si>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</si>
  <si>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</si>
  <si>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</si>
  <si>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Non-controlling</t>
  </si>
  <si>
    <t>Total non-current assets</t>
  </si>
  <si>
    <t>TOTAL ASSETS</t>
  </si>
  <si>
    <t>Short-term investments</t>
  </si>
  <si>
    <t xml:space="preserve">Goodwill </t>
  </si>
  <si>
    <t>Unbilled payable</t>
  </si>
  <si>
    <t>THE STATEMENTS OF CHANGES IN SHAREHOLDERS' EQUITY</t>
  </si>
  <si>
    <t>THE STATEMENTS OF CHANGES IN SHAREHOLDERS' EQUITY (CONT.)</t>
  </si>
  <si>
    <t>THE STATEMENTS OF CASH FLOWS</t>
  </si>
  <si>
    <t>Costs of work in process</t>
  </si>
  <si>
    <t xml:space="preserve">Unbilled payable </t>
  </si>
  <si>
    <t>Cash paid for purchase of property, plant and equipment</t>
  </si>
  <si>
    <t>THE STATEMENTS OF CASH FLOWS (CONT.)</t>
  </si>
  <si>
    <t>Cash at banks</t>
  </si>
  <si>
    <t>Net increase (decrease) in cash and cash equivalents - net</t>
  </si>
  <si>
    <t>Total shareholder's equity of the parent company</t>
  </si>
  <si>
    <t xml:space="preserve">Trade and other accounts receivable </t>
  </si>
  <si>
    <t xml:space="preserve">Costs of work in process </t>
  </si>
  <si>
    <t>Property, plant and equipment</t>
  </si>
  <si>
    <t xml:space="preserve">Intangible assets </t>
  </si>
  <si>
    <t>Long-term loans to subsidiaries</t>
  </si>
  <si>
    <t>Investment in associated company</t>
  </si>
  <si>
    <t>Trade and other accounts payable</t>
  </si>
  <si>
    <t xml:space="preserve">Unrealized gain (loss) </t>
  </si>
  <si>
    <t>Trade and other accounts receivable</t>
  </si>
  <si>
    <t xml:space="preserve">Other components of equity </t>
  </si>
  <si>
    <t>1)</t>
  </si>
  <si>
    <t xml:space="preserve">Liabilities under financial lease agreements </t>
  </si>
  <si>
    <t>Receivable under financial lease agreements</t>
  </si>
  <si>
    <t>Deferred tax assets</t>
  </si>
  <si>
    <t>Deferred tax liabilities</t>
  </si>
  <si>
    <t xml:space="preserve">Current portion of receivable under financial lease </t>
  </si>
  <si>
    <t>agreements</t>
  </si>
  <si>
    <t xml:space="preserve">Current portion of liabilities under financial lease </t>
  </si>
  <si>
    <t>Income tax expense</t>
  </si>
  <si>
    <t>Cash received from short-term loans to subsidiaries</t>
  </si>
  <si>
    <t>Cash paid from short-term loans to subsidiaries</t>
  </si>
  <si>
    <t>Cash paid for corporate income tax</t>
  </si>
  <si>
    <t>THE  STATEMENTS OF COMPREHENSIVE INCOME (CONT.)</t>
  </si>
  <si>
    <t xml:space="preserve">   441,453,555 ordinary shares of Baht 1 each</t>
  </si>
  <si>
    <t>2)</t>
  </si>
  <si>
    <t>Items that may be reclassified subsequently to profit or loss</t>
  </si>
  <si>
    <t>Employee benefit obligations paid</t>
  </si>
  <si>
    <t>Bad debt and allowance for doubtful accounts (reversal)</t>
  </si>
  <si>
    <t xml:space="preserve">Allowance from impairment of investment and goodwill </t>
  </si>
  <si>
    <t xml:space="preserve">   Total current liabilities</t>
  </si>
  <si>
    <t xml:space="preserve">   Total non-current liabilities</t>
  </si>
  <si>
    <t>Sales and services income</t>
  </si>
  <si>
    <t>Prepaid expense</t>
  </si>
  <si>
    <t xml:space="preserve">Undue input vat </t>
  </si>
  <si>
    <t>Other</t>
  </si>
  <si>
    <t>Consolidated Financial Statements</t>
  </si>
  <si>
    <t>Separate Financial Statements</t>
  </si>
  <si>
    <t xml:space="preserve">Unrealized gain </t>
  </si>
  <si>
    <t>and intangible assets</t>
  </si>
  <si>
    <t>Cash and cash equivalents consisted of :</t>
  </si>
  <si>
    <t xml:space="preserve">    441,453,555 ordinary shares of Baht 1 each</t>
  </si>
  <si>
    <t xml:space="preserve">   Appropriated - legal reserve</t>
  </si>
  <si>
    <t>Profit before income tax expense</t>
  </si>
  <si>
    <t>Profit (loss) attributable to</t>
  </si>
  <si>
    <t>Owner of the parent company</t>
  </si>
  <si>
    <t>Total comprehensive income (expense) attributable to</t>
  </si>
  <si>
    <t xml:space="preserve"> - Legal reserve</t>
  </si>
  <si>
    <t xml:space="preserve"> investments</t>
  </si>
  <si>
    <t xml:space="preserve">  - legal reserve</t>
  </si>
  <si>
    <t xml:space="preserve">from available-for-sale </t>
  </si>
  <si>
    <t>investments</t>
  </si>
  <si>
    <t>Comprehensive income</t>
  </si>
  <si>
    <t>provided by (used in) operating activities:</t>
  </si>
  <si>
    <t>Net cash from provided by (used in) operating activities</t>
  </si>
  <si>
    <t>Cash paid for purchase of short-term investments</t>
  </si>
  <si>
    <t>Cash received from sale of short-term investments</t>
  </si>
  <si>
    <t>Net cash from provided by (used in) investing activities</t>
  </si>
  <si>
    <t xml:space="preserve">loans from financial institutions </t>
  </si>
  <si>
    <t>from available-for-sale</t>
  </si>
  <si>
    <t>Withholding tax received</t>
  </si>
  <si>
    <t xml:space="preserve">Other components </t>
  </si>
  <si>
    <t>of equity</t>
  </si>
  <si>
    <t>Other components</t>
  </si>
  <si>
    <t xml:space="preserve"> of equity</t>
  </si>
  <si>
    <t xml:space="preserve">   Unrealized gain from available-for-sale investments</t>
  </si>
  <si>
    <t>Share of profit (loss) of associates</t>
  </si>
  <si>
    <t>Share of (profit) loss of associates</t>
  </si>
  <si>
    <t>Net cash provided by (used in) financing activities</t>
  </si>
  <si>
    <t>(Increase) decrease in operating assets</t>
  </si>
  <si>
    <t>Earnings per share</t>
  </si>
  <si>
    <t>Cash received from loans to related parties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</si>
  <si>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</si>
  <si>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</si>
  <si>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</si>
  <si>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In Thousand Baht</t>
  </si>
  <si>
    <t>- 3 -</t>
  </si>
  <si>
    <t>- 4 -</t>
  </si>
  <si>
    <t xml:space="preserve"> - 6 -</t>
  </si>
  <si>
    <t>Total comprehensive income for the period</t>
  </si>
  <si>
    <t>Profit for the period</t>
  </si>
  <si>
    <t xml:space="preserve">     Profit (loss) for the period</t>
  </si>
  <si>
    <t xml:space="preserve">     Profit for the period</t>
  </si>
  <si>
    <t>Balance as at January 1, 2017</t>
  </si>
  <si>
    <t>Cash and cash equivalents - ending of period</t>
  </si>
  <si>
    <t>Cash and cash equivalents - beginning of period</t>
  </si>
  <si>
    <t>Non-controlling interests increased due to investment</t>
  </si>
  <si>
    <t xml:space="preserve">     in a subsidiary</t>
  </si>
  <si>
    <t>3)</t>
  </si>
  <si>
    <t>31, 2017</t>
  </si>
  <si>
    <t>As at December</t>
  </si>
  <si>
    <t>Gain (loss) on remeasuring available-for-sale investment,</t>
  </si>
  <si>
    <t xml:space="preserve">net of tax </t>
  </si>
  <si>
    <t>Allowance for obsoleted assets (reversal)</t>
  </si>
  <si>
    <t>in subsidiaries</t>
  </si>
  <si>
    <t>Balance as at January 1, 2018</t>
  </si>
  <si>
    <t>Dividend income</t>
  </si>
  <si>
    <t>Cash received from dividend</t>
  </si>
  <si>
    <t>Basic earnings per share of the parent company (Baht)</t>
  </si>
  <si>
    <t xml:space="preserve">(Gain) loss on sales and written off of equipment </t>
  </si>
  <si>
    <t>(Gain) on sales of short-term investment</t>
  </si>
  <si>
    <t>(Gain) from written off of liabilities</t>
  </si>
  <si>
    <t xml:space="preserve"> - 5 -</t>
  </si>
  <si>
    <t xml:space="preserve">     Other comprehensive income (expense) for the period</t>
  </si>
  <si>
    <t>AS  AT JUNE 30, 2018</t>
  </si>
  <si>
    <t>As at June</t>
  </si>
  <si>
    <t>30, 2018</t>
  </si>
  <si>
    <t xml:space="preserve"> - 7 -</t>
  </si>
  <si>
    <t xml:space="preserve"> - 8 -</t>
  </si>
  <si>
    <t>- 9 -</t>
  </si>
  <si>
    <t xml:space="preserve">Dividend </t>
  </si>
  <si>
    <t xml:space="preserve">     Other comprechensive income (expense) for the period</t>
  </si>
  <si>
    <t>Balance as at  June 30, 2017</t>
  </si>
  <si>
    <t>- 10 -</t>
  </si>
  <si>
    <t xml:space="preserve"> - 11 -</t>
  </si>
  <si>
    <t>Adjustments to reconcile profit for the year to net cash</t>
  </si>
  <si>
    <t>Loss from written off for not refunded withholding tax</t>
  </si>
  <si>
    <t>Employee benefit obligation expenses</t>
  </si>
  <si>
    <t xml:space="preserve"> - 12 -</t>
  </si>
  <si>
    <t>Cash paid for purchase of investment in subsidiary</t>
  </si>
  <si>
    <t>Cash paid for increase of capital in associated company</t>
  </si>
  <si>
    <t>Cash received from short-term loans to associated company</t>
  </si>
  <si>
    <t>- 13 -</t>
  </si>
  <si>
    <t>Increase in bank overdrafts and short-term</t>
  </si>
  <si>
    <t>Dividend paid</t>
  </si>
  <si>
    <t>to be property, plant  and equipment and intangible assets, respectively.</t>
  </si>
  <si>
    <t xml:space="preserve">The 1st quarter of 2017, the Subsidiary purchase office equipment vehicle by hire purchase agreement of  Baht 0.51 million  </t>
  </si>
  <si>
    <t>FOR THE THREE-MONTH PERIOD ENDED JUNE 30, 2018</t>
  </si>
  <si>
    <t>FOR THE SIX-MONTH PERIOD ENDED JUNE 30, 2018</t>
  </si>
  <si>
    <t>Balance as at  June 30, 2018</t>
  </si>
  <si>
    <t>Cash received from decrease of capital in subsidiary company</t>
  </si>
  <si>
    <t xml:space="preserve">The 2nd quarter of 2018 and 2017, the Company tranferred costs of work in process-net amount of Baht 3.24 million and  Baht  0.21 million  </t>
  </si>
  <si>
    <t>10.2, 11</t>
  </si>
  <si>
    <t>Other comprehensive income (expense) for the period, net of tax</t>
  </si>
  <si>
    <t>Unrealized (gain) loss on exchange rate</t>
  </si>
  <si>
    <t>Interest expense</t>
  </si>
  <si>
    <t>Cash received from sales of equipment and intangible asset</t>
  </si>
  <si>
    <t>Loss from impairment of assets</t>
  </si>
  <si>
    <t>Profit (loss) for the period</t>
  </si>
  <si>
    <t xml:space="preserve">Cash paid for liabilities under financial lease agreements </t>
  </si>
  <si>
    <t>11, 12</t>
  </si>
  <si>
    <t>Total comprehensive income 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</si>
</sst>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.00000_-;\-* #,##0.00000_-;_-* &quot;-&quot;?????_-;_-@_-"/>
    <numFmt numFmtId="189" formatCode="_-* #,##0_-;\-* #,##0_-;_-* &quot;-&quot;??_-;_-@_-"/>
    <numFmt numFmtId="190" formatCode="#,##0.0;\(#,##0\)"/>
    <numFmt numFmtId="191" formatCode="#,##0\ ;\(#,##0\);&quot;- &quot;\ \ \ "/>
    <numFmt numFmtId="192" formatCode="#,##0;\(#,##0\)"/>
    <numFmt numFmtId="193" formatCode="#,##0\ ;\(#,##0\);&quot;-  &quot;\ \ \ "/>
    <numFmt numFmtId="194" formatCode="#,##0.00;\(#,##0\)"/>
    <numFmt numFmtId="195" formatCode="0.0"/>
    <numFmt numFmtId="196" formatCode="#,##0.0"/>
    <numFmt numFmtId="197" formatCode="_(* #,##0_);_(* \(#,##0\);_(* &quot;-&quot;??_);_(@_)"/>
    <numFmt numFmtId="198" formatCode="#,##0.000;\(#,##0.00\)"/>
  </numFmts>
  <fonts count="20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i/>
      <sz val="11"/>
      <name val="Angsana New"/>
      <family val="1"/>
    </font>
    <font>
      <sz val="10.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2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2" fillId="0" borderId="0" applyFont="0" applyFill="0" applyBorder="0" applyAlignment="0" applyProtection="0"/>
    <xf numFmtId="0" fontId="13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32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1" applyNumberFormat="1" applyFont="1" applyAlignment="1">
      <alignment vertical="center"/>
    </xf>
    <xf numFmtId="0" fontId="3" fillId="0" borderId="0" xfId="0" applyFont="1" applyAlignment="1"/>
    <xf numFmtId="0" fontId="7" fillId="0" borderId="0" xfId="0" applyFont="1" applyAlignment="1">
      <alignment horizontal="right" vertical="center"/>
    </xf>
    <xf numFmtId="189" fontId="7" fillId="0" borderId="0" xfId="1" applyNumberFormat="1" applyFont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37" fontId="3" fillId="0" borderId="0" xfId="0" applyNumberFormat="1" applyFont="1" applyBorder="1" applyAlignment="1"/>
    <xf numFmtId="37" fontId="3" fillId="0" borderId="0" xfId="0" applyNumberFormat="1" applyFont="1" applyAlignment="1"/>
    <xf numFmtId="0" fontId="3" fillId="0" borderId="0" xfId="0" applyFont="1" applyBorder="1" applyAlignment="1"/>
    <xf numFmtId="189" fontId="7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" fontId="7" fillId="0" borderId="0" xfId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88" fontId="7" fillId="0" borderId="0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95" fontId="7" fillId="0" borderId="0" xfId="0" applyNumberFormat="1" applyFont="1" applyAlignment="1">
      <alignment horizontal="right" vertical="center"/>
    </xf>
    <xf numFmtId="189" fontId="7" fillId="0" borderId="1" xfId="1" applyNumberFormat="1" applyFont="1" applyFill="1" applyBorder="1" applyAlignment="1">
      <alignment vertical="center"/>
    </xf>
    <xf numFmtId="195" fontId="7" fillId="0" borderId="0" xfId="0" applyNumberFormat="1" applyFont="1" applyAlignment="1">
      <alignment vertical="center"/>
    </xf>
    <xf numFmtId="189" fontId="7" fillId="0" borderId="1" xfId="1" applyNumberFormat="1" applyFont="1" applyFill="1" applyBorder="1" applyAlignment="1">
      <alignment horizontal="center" vertical="center"/>
    </xf>
    <xf numFmtId="189" fontId="7" fillId="0" borderId="2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189" fontId="12" fillId="0" borderId="0" xfId="1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89" fontId="7" fillId="0" borderId="4" xfId="1" applyNumberFormat="1" applyFont="1" applyFill="1" applyBorder="1" applyAlignment="1">
      <alignment vertical="center"/>
    </xf>
    <xf numFmtId="189" fontId="5" fillId="0" borderId="0" xfId="1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189" fontId="7" fillId="0" borderId="0" xfId="1" applyNumberFormat="1" applyFont="1" applyBorder="1" applyAlignment="1">
      <alignment horizontal="center" vertical="center"/>
    </xf>
    <xf numFmtId="189" fontId="7" fillId="0" borderId="0" xfId="1" applyNumberFormat="1" applyFont="1" applyAlignment="1">
      <alignment vertical="center"/>
    </xf>
    <xf numFmtId="189" fontId="7" fillId="0" borderId="0" xfId="1" applyNumberFormat="1" applyFont="1" applyFill="1" applyAlignment="1">
      <alignment horizontal="right" vertical="center"/>
    </xf>
    <xf numFmtId="189" fontId="7" fillId="0" borderId="1" xfId="1" applyNumberFormat="1" applyFont="1" applyBorder="1" applyAlignment="1">
      <alignment vertical="center"/>
    </xf>
    <xf numFmtId="189" fontId="7" fillId="0" borderId="2" xfId="1" applyNumberFormat="1" applyFont="1" applyBorder="1" applyAlignment="1">
      <alignment vertical="center"/>
    </xf>
    <xf numFmtId="189" fontId="9" fillId="0" borderId="0" xfId="1" applyNumberFormat="1" applyFont="1" applyBorder="1" applyAlignment="1">
      <alignment horizontal="center" vertical="center"/>
    </xf>
    <xf numFmtId="189" fontId="7" fillId="0" borderId="3" xfId="1" applyNumberFormat="1" applyFont="1" applyBorder="1" applyAlignment="1">
      <alignment vertical="center"/>
    </xf>
    <xf numFmtId="189" fontId="3" fillId="0" borderId="0" xfId="1" applyNumberFormat="1" applyFont="1" applyBorder="1" applyAlignment="1"/>
    <xf numFmtId="189" fontId="7" fillId="0" borderId="0" xfId="1" applyNumberFormat="1" applyFont="1" applyFill="1" applyAlignment="1">
      <alignment horizontal="center" vertical="center"/>
    </xf>
    <xf numFmtId="189" fontId="7" fillId="0" borderId="0" xfId="1" applyNumberFormat="1" applyFont="1" applyBorder="1" applyAlignment="1">
      <alignment horizontal="right" vertical="center"/>
    </xf>
    <xf numFmtId="189" fontId="7" fillId="0" borderId="2" xfId="1" applyNumberFormat="1" applyFont="1" applyBorder="1" applyAlignment="1">
      <alignment horizontal="right" vertical="center"/>
    </xf>
    <xf numFmtId="189" fontId="3" fillId="0" borderId="0" xfId="1" applyNumberFormat="1" applyFont="1" applyAlignment="1"/>
    <xf numFmtId="0" fontId="10" fillId="0" borderId="0" xfId="0" applyNumberFormat="1" applyFont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189" fontId="10" fillId="0" borderId="0" xfId="1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3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7" fillId="0" borderId="1" xfId="1" quotePrefix="1" applyNumberFormat="1" applyFont="1" applyBorder="1" applyAlignment="1">
      <alignment horizontal="center" vertical="center"/>
    </xf>
    <xf numFmtId="41" fontId="10" fillId="0" borderId="5" xfId="0" applyNumberFormat="1" applyFont="1" applyBorder="1" applyAlignment="1">
      <alignment vertical="center"/>
    </xf>
    <xf numFmtId="43" fontId="10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37" fontId="3" fillId="0" borderId="0" xfId="5" applyNumberFormat="1" applyFont="1" applyAlignment="1">
      <alignment vertical="center"/>
    </xf>
    <xf numFmtId="38" fontId="3" fillId="0" borderId="0" xfId="5" applyNumberFormat="1" applyFont="1" applyAlignment="1">
      <alignment vertical="center"/>
    </xf>
    <xf numFmtId="0" fontId="4" fillId="0" borderId="0" xfId="5" applyFont="1" applyFill="1" applyAlignment="1">
      <alignment horizontal="right" vertical="center"/>
    </xf>
    <xf numFmtId="0" fontId="1" fillId="0" borderId="0" xfId="5"/>
    <xf numFmtId="0" fontId="7" fillId="0" borderId="0" xfId="5" applyFont="1" applyBorder="1" applyAlignment="1">
      <alignment vertical="center"/>
    </xf>
    <xf numFmtId="0" fontId="7" fillId="0" borderId="0" xfId="5" applyFont="1" applyBorder="1" applyAlignment="1">
      <alignment horizontal="center" vertical="center"/>
    </xf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7" fillId="0" borderId="0" xfId="5" applyFont="1" applyAlignment="1"/>
    <xf numFmtId="0" fontId="7" fillId="0" borderId="0" xfId="5" applyNumberFormat="1" applyFont="1" applyAlignment="1">
      <alignment vertical="center"/>
    </xf>
    <xf numFmtId="0" fontId="7" fillId="0" borderId="0" xfId="5" applyNumberFormat="1" applyFont="1" applyAlignment="1">
      <alignment horizontal="center" vertical="center"/>
    </xf>
    <xf numFmtId="0" fontId="7" fillId="0" borderId="2" xfId="5" applyNumberFormat="1" applyFont="1" applyBorder="1" applyAlignment="1">
      <alignment horizontal="center" vertical="center"/>
    </xf>
    <xf numFmtId="0" fontId="7" fillId="0" borderId="0" xfId="5" applyNumberFormat="1" applyFont="1" applyBorder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3" fontId="7" fillId="0" borderId="0" xfId="5" applyNumberFormat="1" applyFont="1" applyAlignment="1">
      <alignment horizontal="right" vertical="center"/>
    </xf>
    <xf numFmtId="37" fontId="7" fillId="0" borderId="0" xfId="5" applyNumberFormat="1" applyFont="1" applyAlignment="1">
      <alignment vertical="center"/>
    </xf>
    <xf numFmtId="38" fontId="7" fillId="0" borderId="0" xfId="5" applyNumberFormat="1" applyFont="1" applyAlignment="1">
      <alignment vertical="center"/>
    </xf>
    <xf numFmtId="196" fontId="7" fillId="0" borderId="0" xfId="5" applyNumberFormat="1" applyFont="1" applyAlignment="1">
      <alignment horizontal="right" vertical="center"/>
    </xf>
    <xf numFmtId="41" fontId="7" fillId="0" borderId="0" xfId="5" applyNumberFormat="1" applyFont="1" applyFill="1" applyAlignment="1">
      <alignment vertical="center"/>
    </xf>
    <xf numFmtId="41" fontId="7" fillId="0" borderId="0" xfId="5" applyNumberFormat="1" applyFont="1" applyAlignment="1">
      <alignment vertical="center"/>
    </xf>
    <xf numFmtId="43" fontId="7" fillId="0" borderId="0" xfId="6" applyNumberFormat="1" applyFont="1" applyAlignment="1">
      <alignment vertical="center"/>
    </xf>
    <xf numFmtId="41" fontId="7" fillId="0" borderId="1" xfId="5" applyNumberFormat="1" applyFont="1" applyFill="1" applyBorder="1" applyAlignment="1">
      <alignment vertical="center"/>
    </xf>
    <xf numFmtId="41" fontId="7" fillId="0" borderId="1" xfId="5" applyNumberFormat="1" applyFont="1" applyBorder="1" applyAlignment="1">
      <alignment vertical="center"/>
    </xf>
    <xf numFmtId="41" fontId="7" fillId="0" borderId="2" xfId="5" applyNumberFormat="1" applyFont="1" applyBorder="1" applyAlignment="1">
      <alignment vertical="center"/>
    </xf>
    <xf numFmtId="41" fontId="7" fillId="0" borderId="0" xfId="5" applyNumberFormat="1" applyFont="1" applyBorder="1" applyAlignment="1">
      <alignment horizontal="right" vertical="center"/>
    </xf>
    <xf numFmtId="41" fontId="7" fillId="0" borderId="0" xfId="5" applyNumberFormat="1" applyFont="1" applyBorder="1" applyAlignment="1">
      <alignment vertical="center"/>
    </xf>
    <xf numFmtId="41" fontId="7" fillId="0" borderId="0" xfId="6" applyNumberFormat="1" applyFont="1" applyBorder="1" applyAlignment="1">
      <alignment vertical="center"/>
    </xf>
    <xf numFmtId="189" fontId="7" fillId="0" borderId="1" xfId="5" applyNumberFormat="1" applyFont="1" applyBorder="1" applyAlignment="1">
      <alignment horizontal="center" vertical="center"/>
    </xf>
    <xf numFmtId="190" fontId="7" fillId="0" borderId="1" xfId="5" applyNumberFormat="1" applyFont="1" applyBorder="1" applyAlignment="1">
      <alignment vertical="center"/>
    </xf>
    <xf numFmtId="43" fontId="7" fillId="0" borderId="0" xfId="5" applyNumberFormat="1" applyFont="1" applyBorder="1" applyAlignment="1">
      <alignment horizontal="center" vertical="center"/>
    </xf>
    <xf numFmtId="43" fontId="7" fillId="0" borderId="1" xfId="5" applyNumberFormat="1" applyFont="1" applyBorder="1" applyAlignment="1">
      <alignment horizontal="center" vertical="center"/>
    </xf>
    <xf numFmtId="0" fontId="7" fillId="0" borderId="0" xfId="5" applyFont="1" applyAlignment="1">
      <alignment horizontal="right" vertical="center"/>
    </xf>
    <xf numFmtId="41" fontId="7" fillId="0" borderId="1" xfId="6" applyNumberFormat="1" applyFont="1" applyBorder="1" applyAlignment="1">
      <alignment vertical="center"/>
    </xf>
    <xf numFmtId="43" fontId="7" fillId="0" borderId="0" xfId="5" applyNumberFormat="1" applyFont="1" applyBorder="1" applyAlignment="1">
      <alignment vertical="center"/>
    </xf>
    <xf numFmtId="189" fontId="7" fillId="0" borderId="0" xfId="5" applyNumberFormat="1" applyFont="1" applyFill="1" applyBorder="1" applyAlignment="1">
      <alignment vertical="center"/>
    </xf>
    <xf numFmtId="41" fontId="7" fillId="0" borderId="4" xfId="5" applyNumberFormat="1" applyFont="1" applyBorder="1" applyAlignment="1">
      <alignment vertical="center"/>
    </xf>
    <xf numFmtId="0" fontId="7" fillId="0" borderId="0" xfId="5" applyFont="1" applyFill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41" fontId="3" fillId="0" borderId="0" xfId="5" applyNumberFormat="1" applyFont="1" applyBorder="1" applyAlignment="1">
      <alignment vertical="center"/>
    </xf>
    <xf numFmtId="0" fontId="3" fillId="0" borderId="0" xfId="5" applyFont="1" applyBorder="1" applyAlignment="1"/>
    <xf numFmtId="0" fontId="3" fillId="0" borderId="0" xfId="5" applyFont="1" applyAlignment="1">
      <alignment horizontal="center" vertical="center"/>
    </xf>
    <xf numFmtId="39" fontId="3" fillId="0" borderId="0" xfId="5" applyNumberFormat="1" applyFont="1" applyBorder="1" applyAlignment="1">
      <alignment vertical="center"/>
    </xf>
    <xf numFmtId="0" fontId="7" fillId="0" borderId="0" xfId="5" applyFont="1" applyAlignment="1">
      <alignment horizontal="left" vertical="center"/>
    </xf>
    <xf numFmtId="41" fontId="7" fillId="0" borderId="0" xfId="5" applyNumberFormat="1" applyFont="1" applyFill="1" applyBorder="1" applyAlignment="1">
      <alignment vertical="center"/>
    </xf>
    <xf numFmtId="41" fontId="7" fillId="0" borderId="3" xfId="5" applyNumberFormat="1" applyFont="1" applyFill="1" applyBorder="1" applyAlignment="1">
      <alignment vertical="center"/>
    </xf>
    <xf numFmtId="3" fontId="7" fillId="0" borderId="0" xfId="5" applyNumberFormat="1" applyFont="1" applyAlignment="1">
      <alignment vertical="center"/>
    </xf>
    <xf numFmtId="0" fontId="9" fillId="0" borderId="0" xfId="5" applyFont="1" applyBorder="1" applyAlignment="1">
      <alignment horizontal="center" vertical="center"/>
    </xf>
    <xf numFmtId="41" fontId="7" fillId="0" borderId="3" xfId="5" applyNumberFormat="1" applyFont="1" applyBorder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0" fontId="9" fillId="0" borderId="0" xfId="5" applyFont="1" applyFill="1" applyAlignment="1">
      <alignment horizontal="center" vertical="center"/>
    </xf>
    <xf numFmtId="43" fontId="7" fillId="0" borderId="4" xfId="5" applyNumberFormat="1" applyFont="1" applyFill="1" applyBorder="1" applyAlignment="1">
      <alignment vertical="center"/>
    </xf>
    <xf numFmtId="4" fontId="7" fillId="0" borderId="0" xfId="6" applyFont="1" applyFill="1" applyAlignment="1">
      <alignment vertical="center"/>
    </xf>
    <xf numFmtId="43" fontId="7" fillId="0" borderId="0" xfId="5" applyNumberFormat="1" applyFont="1" applyFill="1" applyBorder="1" applyAlignment="1">
      <alignment vertical="center"/>
    </xf>
    <xf numFmtId="4" fontId="7" fillId="0" borderId="0" xfId="6" applyFont="1" applyFill="1" applyBorder="1" applyAlignment="1">
      <alignment vertical="center"/>
    </xf>
    <xf numFmtId="0" fontId="3" fillId="0" borderId="0" xfId="5" applyFont="1" applyBorder="1" applyAlignment="1">
      <alignment vertical="center"/>
    </xf>
    <xf numFmtId="43" fontId="3" fillId="0" borderId="0" xfId="5" applyNumberFormat="1" applyFont="1" applyFill="1" applyBorder="1" applyAlignment="1">
      <alignment vertical="center"/>
    </xf>
    <xf numFmtId="4" fontId="3" fillId="0" borderId="0" xfId="6" applyFont="1" applyFill="1" applyAlignment="1">
      <alignment vertical="center"/>
    </xf>
    <xf numFmtId="4" fontId="3" fillId="0" borderId="0" xfId="6" applyFont="1" applyFill="1" applyBorder="1" applyAlignment="1">
      <alignment vertical="center"/>
    </xf>
    <xf numFmtId="0" fontId="3" fillId="0" borderId="0" xfId="8" applyFont="1" applyAlignment="1">
      <alignment vertical="center"/>
    </xf>
    <xf numFmtId="37" fontId="3" fillId="0" borderId="0" xfId="8" applyNumberFormat="1" applyFont="1" applyAlignment="1">
      <alignment vertical="center"/>
    </xf>
    <xf numFmtId="38" fontId="3" fillId="0" borderId="0" xfId="8" applyNumberFormat="1" applyFont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7" fillId="0" borderId="0" xfId="8" applyFont="1" applyBorder="1" applyAlignment="1">
      <alignment vertical="center"/>
    </xf>
    <xf numFmtId="0" fontId="7" fillId="0" borderId="0" xfId="8" applyFont="1" applyBorder="1" applyAlignment="1">
      <alignment horizontal="center"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7" fillId="0" borderId="0" xfId="8" applyFont="1" applyAlignment="1"/>
    <xf numFmtId="0" fontId="7" fillId="0" borderId="0" xfId="8" applyNumberFormat="1" applyFont="1" applyAlignment="1">
      <alignment vertical="center"/>
    </xf>
    <xf numFmtId="0" fontId="7" fillId="0" borderId="0" xfId="8" applyNumberFormat="1" applyFont="1" applyAlignment="1">
      <alignment horizontal="center" vertical="center"/>
    </xf>
    <xf numFmtId="0" fontId="7" fillId="0" borderId="2" xfId="8" applyNumberFormat="1" applyFont="1" applyBorder="1" applyAlignment="1">
      <alignment horizontal="center" vertical="center"/>
    </xf>
    <xf numFmtId="0" fontId="7" fillId="0" borderId="0" xfId="8" applyNumberFormat="1" applyFont="1" applyBorder="1" applyAlignment="1">
      <alignment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3" fontId="7" fillId="0" borderId="0" xfId="8" applyNumberFormat="1" applyFont="1" applyAlignment="1">
      <alignment horizontal="right" vertical="center"/>
    </xf>
    <xf numFmtId="37" fontId="7" fillId="0" borderId="0" xfId="8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196" fontId="7" fillId="0" borderId="0" xfId="8" applyNumberFormat="1" applyFont="1" applyAlignment="1">
      <alignment horizontal="right" vertical="center"/>
    </xf>
    <xf numFmtId="41" fontId="7" fillId="0" borderId="0" xfId="8" applyNumberFormat="1" applyFont="1" applyFill="1" applyAlignment="1">
      <alignment vertical="center"/>
    </xf>
    <xf numFmtId="43" fontId="7" fillId="0" borderId="0" xfId="9" applyFont="1" applyBorder="1" applyAlignment="1">
      <alignment vertical="center"/>
    </xf>
    <xf numFmtId="41" fontId="7" fillId="0" borderId="1" xfId="8" applyNumberFormat="1" applyFont="1" applyFill="1" applyBorder="1" applyAlignment="1">
      <alignment vertical="center"/>
    </xf>
    <xf numFmtId="41" fontId="7" fillId="0" borderId="0" xfId="8" applyNumberFormat="1" applyFont="1" applyAlignment="1">
      <alignment vertical="center"/>
    </xf>
    <xf numFmtId="41" fontId="7" fillId="0" borderId="1" xfId="8" applyNumberFormat="1" applyFont="1" applyBorder="1" applyAlignment="1">
      <alignment vertical="center"/>
    </xf>
    <xf numFmtId="41" fontId="7" fillId="0" borderId="2" xfId="8" applyNumberFormat="1" applyFont="1" applyBorder="1" applyAlignment="1">
      <alignment vertical="center"/>
    </xf>
    <xf numFmtId="41" fontId="7" fillId="0" borderId="0" xfId="8" applyNumberFormat="1" applyFont="1" applyBorder="1" applyAlignment="1">
      <alignment horizontal="right" vertical="center"/>
    </xf>
    <xf numFmtId="41" fontId="7" fillId="0" borderId="0" xfId="8" applyNumberFormat="1" applyFont="1" applyBorder="1" applyAlignment="1">
      <alignment vertical="center"/>
    </xf>
    <xf numFmtId="189" fontId="7" fillId="0" borderId="1" xfId="8" applyNumberFormat="1" applyFont="1" applyBorder="1" applyAlignment="1">
      <alignment horizontal="center" vertical="center"/>
    </xf>
    <xf numFmtId="190" fontId="7" fillId="0" borderId="1" xfId="8" applyNumberFormat="1" applyFont="1" applyBorder="1" applyAlignment="1">
      <alignment vertical="center"/>
    </xf>
    <xf numFmtId="43" fontId="7" fillId="0" borderId="0" xfId="8" applyNumberFormat="1" applyFont="1" applyBorder="1" applyAlignment="1">
      <alignment horizontal="center" vertical="center"/>
    </xf>
    <xf numFmtId="43" fontId="7" fillId="0" borderId="1" xfId="8" applyNumberFormat="1" applyFont="1" applyBorder="1" applyAlignment="1">
      <alignment horizontal="center" vertical="center"/>
    </xf>
    <xf numFmtId="0" fontId="7" fillId="0" borderId="0" xfId="8" applyFont="1" applyAlignment="1">
      <alignment horizontal="right" vertical="center"/>
    </xf>
    <xf numFmtId="43" fontId="7" fillId="0" borderId="0" xfId="8" applyNumberFormat="1" applyFont="1" applyBorder="1" applyAlignment="1">
      <alignment vertical="center"/>
    </xf>
    <xf numFmtId="189" fontId="7" fillId="0" borderId="0" xfId="8" applyNumberFormat="1" applyFont="1" applyFill="1" applyBorder="1" applyAlignment="1">
      <alignment vertical="center"/>
    </xf>
    <xf numFmtId="41" fontId="7" fillId="0" borderId="4" xfId="8" applyNumberFormat="1" applyFont="1" applyBorder="1" applyAlignment="1">
      <alignment vertical="center"/>
    </xf>
    <xf numFmtId="0" fontId="7" fillId="0" borderId="0" xfId="8" applyFont="1" applyFill="1" applyAlignment="1">
      <alignment vertical="center"/>
    </xf>
    <xf numFmtId="189" fontId="7" fillId="0" borderId="4" xfId="8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41" fontId="3" fillId="0" borderId="0" xfId="8" applyNumberFormat="1" applyFont="1" applyBorder="1" applyAlignment="1">
      <alignment vertical="center"/>
    </xf>
    <xf numFmtId="0" fontId="3" fillId="0" borderId="0" xfId="8" applyFont="1" applyBorder="1" applyAlignment="1"/>
    <xf numFmtId="39" fontId="3" fillId="0" borderId="0" xfId="8" applyNumberFormat="1" applyFont="1" applyBorder="1" applyAlignment="1">
      <alignment vertical="center"/>
    </xf>
    <xf numFmtId="0" fontId="7" fillId="0" borderId="0" xfId="8" applyFont="1" applyAlignment="1">
      <alignment horizontal="left" vertical="center"/>
    </xf>
    <xf numFmtId="41" fontId="7" fillId="0" borderId="0" xfId="8" applyNumberFormat="1" applyFont="1" applyFill="1" applyBorder="1" applyAlignment="1">
      <alignment vertical="center"/>
    </xf>
    <xf numFmtId="197" fontId="7" fillId="0" borderId="0" xfId="8" applyNumberFormat="1" applyFont="1" applyFill="1" applyBorder="1" applyAlignment="1">
      <alignment vertical="center"/>
    </xf>
    <xf numFmtId="43" fontId="7" fillId="0" borderId="0" xfId="10" applyNumberFormat="1" applyFont="1" applyBorder="1" applyAlignment="1">
      <alignment horizontal="center" vertical="center"/>
    </xf>
    <xf numFmtId="197" fontId="7" fillId="0" borderId="3" xfId="8" applyNumberFormat="1" applyFont="1" applyFill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37" fontId="7" fillId="0" borderId="0" xfId="8" applyNumberFormat="1" applyFont="1" applyFill="1" applyBorder="1" applyAlignment="1">
      <alignment vertical="center"/>
    </xf>
    <xf numFmtId="0" fontId="9" fillId="0" borderId="0" xfId="8" applyFont="1" applyFill="1" applyAlignment="1">
      <alignment horizontal="center" vertical="center"/>
    </xf>
    <xf numFmtId="43" fontId="7" fillId="0" borderId="4" xfId="8" applyNumberFormat="1" applyFont="1" applyFill="1" applyBorder="1" applyAlignment="1">
      <alignment vertical="center"/>
    </xf>
    <xf numFmtId="43" fontId="7" fillId="0" borderId="0" xfId="8" applyNumberFormat="1" applyFont="1" applyFill="1" applyBorder="1" applyAlignment="1">
      <alignment vertical="center"/>
    </xf>
    <xf numFmtId="0" fontId="3" fillId="0" borderId="0" xfId="8" applyFont="1" applyBorder="1" applyAlignment="1">
      <alignment vertical="center"/>
    </xf>
    <xf numFmtId="43" fontId="3" fillId="0" borderId="0" xfId="8" applyNumberFormat="1" applyFont="1" applyFill="1" applyBorder="1" applyAlignment="1">
      <alignment vertical="center"/>
    </xf>
    <xf numFmtId="0" fontId="5" fillId="0" borderId="0" xfId="8" applyFont="1" applyAlignment="1"/>
    <xf numFmtId="0" fontId="5" fillId="0" borderId="0" xfId="8" applyFont="1" applyBorder="1" applyAlignment="1"/>
    <xf numFmtId="0" fontId="5" fillId="0" borderId="0" xfId="8" applyFont="1" applyAlignment="1">
      <alignment vertical="center"/>
    </xf>
    <xf numFmtId="0" fontId="3" fillId="0" borderId="0" xfId="8" applyFont="1" applyAlignment="1"/>
    <xf numFmtId="0" fontId="3" fillId="0" borderId="0" xfId="8" applyNumberFormat="1" applyFont="1" applyAlignment="1">
      <alignment horizontal="left"/>
    </xf>
    <xf numFmtId="38" fontId="4" fillId="0" borderId="0" xfId="8" applyNumberFormat="1" applyFont="1" applyAlignment="1">
      <alignment horizontal="center"/>
    </xf>
    <xf numFmtId="38" fontId="4" fillId="0" borderId="0" xfId="8" applyNumberFormat="1" applyFont="1" applyBorder="1" applyAlignment="1">
      <alignment horizontal="center"/>
    </xf>
    <xf numFmtId="0" fontId="10" fillId="0" borderId="0" xfId="8" applyNumberFormat="1" applyFont="1" applyAlignment="1">
      <alignment vertical="center"/>
    </xf>
    <xf numFmtId="37" fontId="10" fillId="0" borderId="0" xfId="8" applyNumberFormat="1" applyFont="1" applyBorder="1" applyAlignment="1">
      <alignment vertical="center"/>
    </xf>
    <xf numFmtId="0" fontId="10" fillId="0" borderId="0" xfId="8" applyNumberFormat="1" applyFont="1" applyAlignment="1">
      <alignment horizontal="center" vertical="center"/>
    </xf>
    <xf numFmtId="37" fontId="10" fillId="0" borderId="0" xfId="8" applyNumberFormat="1" applyFont="1" applyBorder="1" applyAlignment="1">
      <alignment horizontal="center" vertical="center"/>
    </xf>
    <xf numFmtId="0" fontId="10" fillId="0" borderId="0" xfId="8" applyNumberFormat="1" applyFont="1" applyBorder="1" applyAlignment="1">
      <alignment vertical="center"/>
    </xf>
    <xf numFmtId="37" fontId="10" fillId="0" borderId="5" xfId="8" applyNumberFormat="1" applyFont="1" applyBorder="1" applyAlignment="1">
      <alignment horizontal="center" vertical="center"/>
    </xf>
    <xf numFmtId="0" fontId="10" fillId="0" borderId="0" xfId="8" applyNumberFormat="1" applyFont="1" applyBorder="1" applyAlignment="1">
      <alignment horizontal="center" vertical="center"/>
    </xf>
    <xf numFmtId="37" fontId="10" fillId="0" borderId="0" xfId="8" applyNumberFormat="1" applyFont="1" applyBorder="1" applyAlignment="1">
      <alignment horizontal="right" vertical="center"/>
    </xf>
    <xf numFmtId="37" fontId="10" fillId="0" borderId="0" xfId="8" applyNumberFormat="1" applyFont="1" applyAlignment="1">
      <alignment horizontal="center" vertical="center"/>
    </xf>
    <xf numFmtId="37" fontId="10" fillId="0" borderId="1" xfId="8" applyNumberFormat="1" applyFont="1" applyBorder="1" applyAlignment="1">
      <alignment horizontal="center" vertical="center"/>
    </xf>
    <xf numFmtId="0" fontId="10" fillId="0" borderId="5" xfId="8" applyNumberFormat="1" applyFont="1" applyBorder="1" applyAlignment="1">
      <alignment horizontal="center" vertical="center"/>
    </xf>
    <xf numFmtId="0" fontId="10" fillId="0" borderId="1" xfId="8" applyNumberFormat="1" applyFont="1" applyBorder="1" applyAlignment="1">
      <alignment horizontal="center" vertical="center"/>
    </xf>
    <xf numFmtId="41" fontId="10" fillId="0" borderId="0" xfId="8" applyNumberFormat="1" applyFont="1" applyBorder="1" applyAlignment="1">
      <alignment vertical="center"/>
    </xf>
    <xf numFmtId="43" fontId="10" fillId="0" borderId="0" xfId="8" applyNumberFormat="1" applyFont="1" applyFill="1" applyBorder="1" applyAlignment="1">
      <alignment horizontal="center" vertical="center"/>
    </xf>
    <xf numFmtId="190" fontId="10" fillId="0" borderId="0" xfId="8" applyNumberFormat="1" applyFont="1" applyBorder="1" applyAlignment="1">
      <alignment vertical="center"/>
    </xf>
    <xf numFmtId="41" fontId="10" fillId="0" borderId="0" xfId="5" applyNumberFormat="1" applyFont="1" applyBorder="1" applyAlignment="1">
      <alignment vertical="center"/>
    </xf>
    <xf numFmtId="41" fontId="10" fillId="0" borderId="3" xfId="8" applyNumberFormat="1" applyFont="1" applyBorder="1" applyAlignment="1">
      <alignment vertical="center"/>
    </xf>
    <xf numFmtId="0" fontId="11" fillId="0" borderId="0" xfId="8" applyNumberFormat="1" applyFont="1" applyAlignment="1">
      <alignment vertical="center"/>
    </xf>
    <xf numFmtId="0" fontId="15" fillId="0" borderId="0" xfId="8" applyNumberFormat="1" applyFont="1" applyAlignment="1">
      <alignment horizontal="right" vertical="center"/>
    </xf>
    <xf numFmtId="0" fontId="15" fillId="0" borderId="0" xfId="8" applyNumberFormat="1" applyFont="1" applyAlignment="1">
      <alignment vertical="center"/>
    </xf>
    <xf numFmtId="41" fontId="15" fillId="0" borderId="0" xfId="8" applyNumberFormat="1" applyFont="1" applyBorder="1" applyAlignment="1">
      <alignment vertical="center"/>
    </xf>
    <xf numFmtId="0" fontId="15" fillId="0" borderId="0" xfId="8" applyNumberFormat="1" applyFont="1" applyBorder="1" applyAlignment="1">
      <alignment vertical="center"/>
    </xf>
    <xf numFmtId="0" fontId="1" fillId="0" borderId="0" xfId="5" applyBorder="1"/>
    <xf numFmtId="0" fontId="3" fillId="0" borderId="0" xfId="8" applyNumberFormat="1" applyFont="1" applyAlignment="1">
      <alignment horizontal="left" vertical="center"/>
    </xf>
    <xf numFmtId="38" fontId="4" fillId="0" borderId="0" xfId="8" applyNumberFormat="1" applyFont="1" applyAlignment="1">
      <alignment vertical="center"/>
    </xf>
    <xf numFmtId="38" fontId="17" fillId="0" borderId="0" xfId="8" applyNumberFormat="1" applyFont="1" applyAlignment="1">
      <alignment horizontal="center" vertical="center"/>
    </xf>
    <xf numFmtId="38" fontId="17" fillId="0" borderId="0" xfId="8" applyNumberFormat="1" applyFont="1" applyAlignment="1">
      <alignment vertical="center"/>
    </xf>
    <xf numFmtId="0" fontId="10" fillId="0" borderId="0" xfId="8" applyNumberFormat="1" applyFont="1" applyAlignment="1">
      <alignment horizontal="right" vertical="center"/>
    </xf>
    <xf numFmtId="189" fontId="10" fillId="0" borderId="0" xfId="6" applyNumberFormat="1" applyFont="1" applyBorder="1" applyAlignment="1">
      <alignment vertical="center"/>
    </xf>
    <xf numFmtId="0" fontId="10" fillId="0" borderId="0" xfId="8" applyNumberFormat="1" applyFont="1" applyAlignment="1">
      <alignment horizontal="center" vertical="center"/>
    </xf>
    <xf numFmtId="43" fontId="10" fillId="0" borderId="0" xfId="8" applyNumberFormat="1" applyFont="1" applyBorder="1" applyAlignment="1">
      <alignment horizontal="center" vertical="center"/>
    </xf>
    <xf numFmtId="0" fontId="10" fillId="0" borderId="0" xfId="8" applyNumberFormat="1" applyFont="1" applyBorder="1" applyAlignment="1">
      <alignment horizontal="right" vertical="center"/>
    </xf>
    <xf numFmtId="190" fontId="10" fillId="0" borderId="0" xfId="6" applyNumberFormat="1" applyFont="1" applyBorder="1" applyAlignment="1"/>
    <xf numFmtId="189" fontId="10" fillId="0" borderId="0" xfId="6" applyNumberFormat="1" applyFont="1" applyBorder="1" applyAlignment="1"/>
    <xf numFmtId="192" fontId="10" fillId="0" borderId="0" xfId="8" applyNumberFormat="1" applyFont="1" applyBorder="1" applyAlignment="1">
      <alignment vertical="center"/>
    </xf>
    <xf numFmtId="0" fontId="14" fillId="0" borderId="0" xfId="8" applyNumberFormat="1" applyFont="1" applyBorder="1" applyAlignment="1">
      <alignment vertical="center"/>
    </xf>
    <xf numFmtId="189" fontId="10" fillId="0" borderId="3" xfId="6" applyNumberFormat="1" applyFont="1" applyBorder="1" applyAlignment="1">
      <alignment vertical="center"/>
    </xf>
    <xf numFmtId="189" fontId="10" fillId="0" borderId="0" xfId="8" applyNumberFormat="1" applyFont="1" applyBorder="1" applyAlignment="1">
      <alignment horizontal="center" vertical="center"/>
    </xf>
    <xf numFmtId="3" fontId="7" fillId="0" borderId="0" xfId="6" applyNumberFormat="1" applyFont="1" applyAlignment="1">
      <alignment vertical="center"/>
    </xf>
    <xf numFmtId="0" fontId="7" fillId="0" borderId="0" xfId="8" applyFont="1" applyBorder="1" applyAlignment="1">
      <alignment horizontal="left" vertical="center"/>
    </xf>
    <xf numFmtId="0" fontId="8" fillId="0" borderId="0" xfId="8" applyFont="1" applyBorder="1" applyAlignment="1">
      <alignment horizontal="left" vertical="center"/>
    </xf>
    <xf numFmtId="0" fontId="7" fillId="0" borderId="0" xfId="8" applyNumberFormat="1" applyFont="1" applyAlignment="1">
      <alignment horizontal="left" vertical="center"/>
    </xf>
    <xf numFmtId="38" fontId="8" fillId="0" borderId="0" xfId="8" applyNumberFormat="1" applyFont="1" applyAlignment="1">
      <alignment horizontal="left" vertical="center"/>
    </xf>
    <xf numFmtId="37" fontId="7" fillId="0" borderId="0" xfId="8" applyNumberFormat="1" applyFont="1" applyBorder="1" applyAlignment="1">
      <alignment horizontal="right" vertical="center"/>
    </xf>
    <xf numFmtId="38" fontId="7" fillId="0" borderId="0" xfId="8" applyNumberFormat="1" applyFont="1" applyAlignment="1">
      <alignment horizontal="left" vertical="center"/>
    </xf>
    <xf numFmtId="41" fontId="7" fillId="0" borderId="0" xfId="8" applyNumberFormat="1" applyFont="1" applyFill="1" applyBorder="1" applyAlignment="1">
      <alignment horizontal="right" vertical="center"/>
    </xf>
    <xf numFmtId="3" fontId="7" fillId="0" borderId="0" xfId="8" applyNumberFormat="1" applyFont="1" applyFill="1" applyAlignment="1">
      <alignment vertical="center"/>
    </xf>
    <xf numFmtId="41" fontId="7" fillId="0" borderId="0" xfId="6" applyNumberFormat="1" applyFont="1" applyFill="1" applyAlignment="1">
      <alignment vertical="center"/>
    </xf>
    <xf numFmtId="189" fontId="7" fillId="0" borderId="0" xfId="6" applyNumberFormat="1" applyFont="1" applyFill="1" applyAlignment="1">
      <alignment vertical="center"/>
    </xf>
    <xf numFmtId="193" fontId="7" fillId="0" borderId="0" xfId="8" applyNumberFormat="1" applyFont="1" applyFill="1" applyBorder="1" applyAlignment="1">
      <alignment vertical="center"/>
    </xf>
    <xf numFmtId="193" fontId="7" fillId="0" borderId="0" xfId="8" applyNumberFormat="1" applyFont="1" applyFill="1" applyBorder="1" applyAlignment="1">
      <alignment horizontal="right" vertical="center"/>
    </xf>
    <xf numFmtId="43" fontId="7" fillId="0" borderId="0" xfId="8" applyNumberFormat="1" applyFont="1" applyFill="1" applyBorder="1" applyAlignment="1">
      <alignment horizontal="center" vertical="center"/>
    </xf>
    <xf numFmtId="41" fontId="7" fillId="0" borderId="0" xfId="8" applyNumberFormat="1" applyFont="1" applyFill="1" applyBorder="1" applyAlignment="1">
      <alignment horizontal="center" vertical="center"/>
    </xf>
    <xf numFmtId="193" fontId="7" fillId="0" borderId="1" xfId="8" applyNumberFormat="1" applyFont="1" applyFill="1" applyBorder="1" applyAlignment="1">
      <alignment vertical="center"/>
    </xf>
    <xf numFmtId="41" fontId="7" fillId="0" borderId="1" xfId="8" applyNumberFormat="1" applyFont="1" applyFill="1" applyBorder="1" applyAlignment="1">
      <alignment horizontal="center" vertical="center"/>
    </xf>
    <xf numFmtId="3" fontId="7" fillId="0" borderId="0" xfId="6" applyNumberFormat="1" applyFont="1" applyFill="1" applyAlignment="1">
      <alignment vertical="center"/>
    </xf>
    <xf numFmtId="0" fontId="3" fillId="0" borderId="0" xfId="8" applyFont="1" applyBorder="1" applyAlignment="1">
      <alignment horizontal="left"/>
    </xf>
    <xf numFmtId="37" fontId="3" fillId="0" borderId="0" xfId="8" applyNumberFormat="1" applyFont="1" applyBorder="1" applyAlignment="1">
      <alignment horizontal="right"/>
    </xf>
    <xf numFmtId="194" fontId="7" fillId="0" borderId="0" xfId="8" applyNumberFormat="1" applyFont="1" applyFill="1" applyAlignment="1">
      <alignment vertical="center"/>
    </xf>
    <xf numFmtId="187" fontId="7" fillId="0" borderId="0" xfId="8" applyNumberFormat="1" applyFont="1" applyBorder="1" applyAlignment="1">
      <alignment horizontal="right" vertical="center"/>
    </xf>
    <xf numFmtId="191" fontId="7" fillId="0" borderId="0" xfId="8" applyNumberFormat="1" applyFont="1" applyFill="1" applyBorder="1" applyAlignment="1">
      <alignment vertical="center"/>
    </xf>
    <xf numFmtId="192" fontId="7" fillId="0" borderId="0" xfId="8" applyNumberFormat="1" applyFont="1" applyFill="1" applyAlignment="1">
      <alignment vertical="center"/>
    </xf>
    <xf numFmtId="193" fontId="7" fillId="0" borderId="1" xfId="8" applyNumberFormat="1" applyFont="1" applyFill="1" applyBorder="1" applyAlignment="1">
      <alignment horizontal="right" vertical="center"/>
    </xf>
    <xf numFmtId="194" fontId="7" fillId="0" borderId="0" xfId="6" applyNumberFormat="1" applyFont="1" applyFill="1" applyBorder="1" applyAlignment="1">
      <alignment vertical="center"/>
    </xf>
    <xf numFmtId="193" fontId="7" fillId="0" borderId="2" xfId="8" applyNumberFormat="1" applyFont="1" applyFill="1" applyBorder="1" applyAlignment="1">
      <alignment horizontal="right" vertical="center"/>
    </xf>
    <xf numFmtId="3" fontId="7" fillId="0" borderId="0" xfId="6" applyNumberFormat="1" applyFont="1" applyBorder="1" applyAlignment="1">
      <alignment horizontal="right" vertical="center"/>
    </xf>
    <xf numFmtId="190" fontId="7" fillId="0" borderId="0" xfId="8" applyNumberFormat="1" applyFont="1" applyFill="1" applyBorder="1" applyAlignment="1">
      <alignment horizontal="right" vertical="center"/>
    </xf>
    <xf numFmtId="189" fontId="7" fillId="0" borderId="0" xfId="6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vertical="center"/>
    </xf>
    <xf numFmtId="194" fontId="7" fillId="0" borderId="0" xfId="8" applyNumberFormat="1" applyFont="1" applyFill="1" applyBorder="1" applyAlignment="1">
      <alignment horizontal="right" vertical="center"/>
    </xf>
    <xf numFmtId="194" fontId="7" fillId="0" borderId="0" xfId="8" applyNumberFormat="1" applyFont="1" applyFill="1" applyBorder="1" applyAlignment="1">
      <alignment vertical="center"/>
    </xf>
    <xf numFmtId="194" fontId="7" fillId="0" borderId="1" xfId="8" applyNumberFormat="1" applyFont="1" applyFill="1" applyBorder="1" applyAlignment="1">
      <alignment vertical="center"/>
    </xf>
    <xf numFmtId="191" fontId="7" fillId="0" borderId="1" xfId="8" applyNumberFormat="1" applyFont="1" applyFill="1" applyBorder="1" applyAlignment="1">
      <alignment vertical="center"/>
    </xf>
    <xf numFmtId="189" fontId="7" fillId="0" borderId="0" xfId="6" applyNumberFormat="1" applyFont="1" applyFill="1" applyBorder="1" applyAlignment="1">
      <alignment horizontal="right" vertical="center"/>
    </xf>
    <xf numFmtId="41" fontId="7" fillId="0" borderId="1" xfId="8" applyNumberFormat="1" applyFont="1" applyFill="1" applyBorder="1" applyAlignment="1">
      <alignment horizontal="right" vertical="center"/>
    </xf>
    <xf numFmtId="191" fontId="7" fillId="0" borderId="3" xfId="8" applyNumberFormat="1" applyFont="1" applyFill="1" applyBorder="1" applyAlignment="1">
      <alignment vertical="center"/>
    </xf>
    <xf numFmtId="41" fontId="7" fillId="0" borderId="4" xfId="8" applyNumberFormat="1" applyFont="1" applyFill="1" applyBorder="1" applyAlignment="1">
      <alignment horizontal="right" vertical="center"/>
    </xf>
    <xf numFmtId="37" fontId="7" fillId="0" borderId="0" xfId="8" applyNumberFormat="1" applyFont="1" applyBorder="1" applyAlignment="1">
      <alignment vertical="center"/>
    </xf>
    <xf numFmtId="41" fontId="7" fillId="0" borderId="0" xfId="6" applyNumberFormat="1" applyFont="1" applyFill="1" applyBorder="1" applyAlignment="1">
      <alignment vertical="center"/>
    </xf>
    <xf numFmtId="41" fontId="7" fillId="0" borderId="1" xfId="6" applyNumberFormat="1" applyFont="1" applyFill="1" applyBorder="1" applyAlignment="1">
      <alignment vertical="center"/>
    </xf>
    <xf numFmtId="41" fontId="7" fillId="0" borderId="3" xfId="6" applyNumberFormat="1" applyFont="1" applyFill="1" applyBorder="1" applyAlignment="1">
      <alignment vertical="center"/>
    </xf>
    <xf numFmtId="41" fontId="7" fillId="0" borderId="2" xfId="8" applyNumberFormat="1" applyFont="1" applyFill="1" applyBorder="1" applyAlignment="1">
      <alignment horizontal="right" vertical="center"/>
    </xf>
    <xf numFmtId="194" fontId="10" fillId="0" borderId="0" xfId="11" applyNumberFormat="1" applyFont="1" applyBorder="1" applyAlignment="1"/>
    <xf numFmtId="189" fontId="10" fillId="0" borderId="0" xfId="11" applyNumberFormat="1" applyFont="1" applyBorder="1" applyAlignment="1">
      <alignment vertical="center"/>
    </xf>
    <xf numFmtId="41" fontId="10" fillId="0" borderId="0" xfId="2" applyNumberFormat="1" applyFont="1" applyBorder="1" applyAlignment="1">
      <alignment vertical="center"/>
    </xf>
    <xf numFmtId="41" fontId="10" fillId="0" borderId="0" xfId="11" applyNumberFormat="1" applyFont="1" applyBorder="1" applyAlignment="1">
      <alignment vertical="center"/>
    </xf>
    <xf numFmtId="43" fontId="10" fillId="0" borderId="0" xfId="2" applyNumberFormat="1" applyFont="1" applyFill="1" applyBorder="1" applyAlignment="1">
      <alignment horizontal="center" vertical="center"/>
    </xf>
    <xf numFmtId="37" fontId="10" fillId="0" borderId="0" xfId="2" applyNumberFormat="1" applyFont="1" applyBorder="1" applyAlignment="1">
      <alignment vertical="center"/>
    </xf>
    <xf numFmtId="41" fontId="10" fillId="0" borderId="3" xfId="2" applyNumberFormat="1" applyFont="1" applyBorder="1" applyAlignment="1">
      <alignment vertical="center"/>
    </xf>
    <xf numFmtId="3" fontId="7" fillId="0" borderId="0" xfId="2" applyNumberFormat="1" applyFont="1" applyFill="1" applyAlignment="1">
      <alignment vertical="center"/>
    </xf>
    <xf numFmtId="38" fontId="4" fillId="0" borderId="0" xfId="5" applyNumberFormat="1" applyFont="1" applyAlignment="1">
      <alignment horizontal="center" vertical="center"/>
    </xf>
    <xf numFmtId="38" fontId="4" fillId="0" borderId="0" xfId="8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190" fontId="7" fillId="0" borderId="3" xfId="5" applyNumberFormat="1" applyFont="1" applyBorder="1" applyAlignment="1">
      <alignment vertical="center"/>
    </xf>
    <xf numFmtId="190" fontId="7" fillId="0" borderId="0" xfId="5" applyNumberFormat="1" applyFont="1" applyBorder="1" applyAlignment="1">
      <alignment vertical="center"/>
    </xf>
    <xf numFmtId="198" fontId="7" fillId="0" borderId="4" xfId="5" applyNumberFormat="1" applyFont="1" applyBorder="1" applyAlignment="1">
      <alignment vertical="center"/>
    </xf>
    <xf numFmtId="0" fontId="18" fillId="0" borderId="0" xfId="5" applyFont="1"/>
    <xf numFmtId="0" fontId="19" fillId="0" borderId="0" xfId="5" applyFont="1"/>
    <xf numFmtId="0" fontId="4" fillId="0" borderId="0" xfId="0" applyFont="1" applyAlignment="1">
      <alignment horizontal="center" vertical="center"/>
    </xf>
    <xf numFmtId="189" fontId="7" fillId="0" borderId="1" xfId="1" applyNumberFormat="1" applyFont="1" applyBorder="1" applyAlignment="1">
      <alignment horizontal="center" vertical="center"/>
    </xf>
    <xf numFmtId="189" fontId="7" fillId="0" borderId="2" xfId="1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2" xfId="5" applyFont="1" applyBorder="1" applyAlignment="1">
      <alignment horizontal="center"/>
    </xf>
    <xf numFmtId="0" fontId="3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8" fontId="4" fillId="0" borderId="0" xfId="5" applyNumberFormat="1" applyFont="1" applyAlignment="1">
      <alignment horizontal="center" vertical="center"/>
    </xf>
    <xf numFmtId="37" fontId="7" fillId="0" borderId="1" xfId="5" applyNumberFormat="1" applyFont="1" applyBorder="1" applyAlignment="1">
      <alignment horizontal="center" vertical="center"/>
    </xf>
    <xf numFmtId="0" fontId="7" fillId="0" borderId="0" xfId="5" applyNumberFormat="1" applyFont="1" applyAlignment="1">
      <alignment horizontal="right" vertical="center"/>
    </xf>
    <xf numFmtId="0" fontId="7" fillId="0" borderId="2" xfId="8" applyFont="1" applyBorder="1" applyAlignment="1">
      <alignment horizontal="center"/>
    </xf>
    <xf numFmtId="0" fontId="3" fillId="0" borderId="0" xfId="8" quotePrefix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38" fontId="4" fillId="0" borderId="0" xfId="8" applyNumberFormat="1" applyFont="1" applyAlignment="1">
      <alignment horizontal="center" vertical="center"/>
    </xf>
    <xf numFmtId="37" fontId="7" fillId="0" borderId="1" xfId="8" applyNumberFormat="1" applyFont="1" applyBorder="1" applyAlignment="1">
      <alignment horizontal="center" vertical="center"/>
    </xf>
    <xf numFmtId="0" fontId="7" fillId="0" borderId="0" xfId="8" applyNumberFormat="1" applyFont="1" applyAlignment="1">
      <alignment horizontal="right" vertical="center"/>
    </xf>
    <xf numFmtId="37" fontId="10" fillId="0" borderId="0" xfId="8" applyNumberFormat="1" applyFont="1" applyBorder="1" applyAlignment="1">
      <alignment horizontal="center" vertical="center"/>
    </xf>
    <xf numFmtId="37" fontId="10" fillId="0" borderId="2" xfId="8" applyNumberFormat="1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4" fillId="0" borderId="0" xfId="8" applyFont="1" applyAlignment="1">
      <alignment horizontal="center"/>
    </xf>
    <xf numFmtId="0" fontId="4" fillId="0" borderId="0" xfId="8" applyNumberFormat="1" applyFont="1" applyAlignment="1">
      <alignment horizontal="center"/>
    </xf>
    <xf numFmtId="38" fontId="4" fillId="0" borderId="0" xfId="8" applyNumberFormat="1" applyFont="1" applyAlignment="1">
      <alignment horizontal="center"/>
    </xf>
    <xf numFmtId="37" fontId="10" fillId="0" borderId="1" xfId="8" applyNumberFormat="1" applyFont="1" applyBorder="1" applyAlignment="1">
      <alignment horizontal="center" vertical="center"/>
    </xf>
    <xf numFmtId="0" fontId="10" fillId="0" borderId="0" xfId="8" applyNumberFormat="1" applyFont="1" applyAlignment="1">
      <alignment horizontal="center" vertical="center"/>
    </xf>
    <xf numFmtId="0" fontId="4" fillId="0" borderId="0" xfId="8" applyNumberFormat="1" applyFont="1" applyAlignment="1">
      <alignment horizontal="center" vertical="center"/>
    </xf>
    <xf numFmtId="37" fontId="10" fillId="0" borderId="5" xfId="8" applyNumberFormat="1" applyFont="1" applyBorder="1" applyAlignment="1">
      <alignment horizontal="center" vertical="center"/>
    </xf>
  </cellXfs>
  <cellStyles count="12">
    <cellStyle name="Comma" xfId="1" builtinId="3"/>
    <cellStyle name="Comma 2" xfId="4"/>
    <cellStyle name="Comma 2 2" xfId="9"/>
    <cellStyle name="Comma 3" xfId="6"/>
    <cellStyle name="Comma 4" xfId="7"/>
    <cellStyle name="Comma 5" xfId="11"/>
    <cellStyle name="Normal" xfId="0" builtinId="0"/>
    <cellStyle name="Normal 2" xfId="2"/>
    <cellStyle name="Normal 2 2" xfId="8"/>
    <cellStyle name="Normal 2 2 2" xfId="10"/>
    <cellStyle name="Normal 3" xfId="3"/>
    <cellStyle name="Normal 4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view="pageBreakPreview" zoomScaleNormal="100" zoomScaleSheetLayoutView="100" workbookViewId="0">
      <selection activeCell="D1" sqref="D1"/>
    </sheetView>
  </sheetViews>
  <sheetFormatPr defaultColWidth="10.85546875" defaultRowHeight="23.1" customHeight="1"/>
  <cols>
    <col min="1" max="1" width="1.42578125" style="2" customWidth="1"/>
    <col min="2" max="2" width="1.140625" style="2" customWidth="1"/>
    <col min="3" max="3" width="1.42578125" style="2" customWidth="1"/>
    <col min="4" max="4" width="10.42578125" style="2" customWidth="1"/>
    <col min="5" max="5" width="20.85546875" style="2" customWidth="1"/>
    <col min="6" max="6" width="4.85546875" style="2" customWidth="1"/>
    <col min="7" max="7" width="2.42578125" style="2" customWidth="1"/>
    <col min="8" max="8" width="11.28515625" style="41" customWidth="1"/>
    <col min="9" max="9" width="0.7109375" style="41" customWidth="1"/>
    <col min="10" max="10" width="11.5703125" style="41" customWidth="1"/>
    <col min="11" max="11" width="0.7109375" style="41" customWidth="1"/>
    <col min="12" max="12" width="11.28515625" style="41" customWidth="1"/>
    <col min="13" max="13" width="0.7109375" style="41" customWidth="1"/>
    <col min="14" max="14" width="11.5703125" style="41" customWidth="1"/>
    <col min="15" max="16384" width="10.85546875" style="2"/>
  </cols>
  <sheetData>
    <row r="1" spans="1:16" ht="21.95" customHeight="1">
      <c r="N1" s="64" t="s">
        <v>159</v>
      </c>
    </row>
    <row r="2" spans="1:16" ht="21.95" customHeight="1">
      <c r="N2" s="64" t="s">
        <v>160</v>
      </c>
    </row>
    <row r="3" spans="1:16" s="1" customFormat="1" ht="21.95" customHeight="1">
      <c r="A3" s="294" t="s">
        <v>161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6" s="1" customFormat="1" ht="21.95" customHeight="1">
      <c r="A4" s="290" t="s">
        <v>11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6" s="1" customFormat="1" ht="21.95" customHeight="1">
      <c r="A5" s="290" t="s">
        <v>54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</row>
    <row r="6" spans="1:16" s="1" customFormat="1" ht="21.95" customHeight="1">
      <c r="A6" s="290" t="s">
        <v>191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</row>
    <row r="7" spans="1:16" s="1" customFormat="1" ht="10.5" customHeight="1">
      <c r="A7" s="20"/>
      <c r="B7" s="20"/>
      <c r="C7" s="20"/>
      <c r="D7" s="20"/>
      <c r="E7" s="20"/>
      <c r="F7" s="20"/>
      <c r="G7" s="20"/>
      <c r="H7" s="42"/>
      <c r="I7" s="42"/>
      <c r="J7" s="42"/>
      <c r="K7" s="42"/>
      <c r="L7" s="42"/>
      <c r="M7" s="42"/>
      <c r="N7" s="42"/>
    </row>
    <row r="8" spans="1:16" s="1" customFormat="1" ht="21.95" customHeight="1">
      <c r="A8" s="295" t="s">
        <v>5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</row>
    <row r="9" spans="1:16" s="5" customFormat="1" ht="15.6" customHeight="1">
      <c r="H9" s="291" t="s">
        <v>162</v>
      </c>
      <c r="I9" s="291"/>
      <c r="J9" s="291"/>
      <c r="K9" s="291"/>
      <c r="L9" s="291"/>
      <c r="M9" s="291"/>
      <c r="N9" s="291"/>
    </row>
    <row r="10" spans="1:16" s="6" customFormat="1" ht="15.6" customHeight="1">
      <c r="H10" s="292" t="s">
        <v>123</v>
      </c>
      <c r="I10" s="292"/>
      <c r="J10" s="292"/>
      <c r="K10" s="43"/>
      <c r="L10" s="292" t="s">
        <v>124</v>
      </c>
      <c r="M10" s="292"/>
      <c r="N10" s="292"/>
    </row>
    <row r="11" spans="1:16" s="6" customFormat="1" ht="15.6" customHeight="1">
      <c r="H11" s="43" t="s">
        <v>192</v>
      </c>
      <c r="I11" s="43"/>
      <c r="J11" s="43" t="s">
        <v>177</v>
      </c>
      <c r="K11" s="43"/>
      <c r="L11" s="43" t="s">
        <v>192</v>
      </c>
      <c r="M11" s="43"/>
      <c r="N11" s="43" t="s">
        <v>177</v>
      </c>
    </row>
    <row r="12" spans="1:16" s="6" customFormat="1" ht="15.6" customHeight="1">
      <c r="F12" s="293" t="s">
        <v>4</v>
      </c>
      <c r="G12" s="293"/>
      <c r="H12" s="65" t="s">
        <v>193</v>
      </c>
      <c r="I12" s="13"/>
      <c r="J12" s="65" t="s">
        <v>176</v>
      </c>
      <c r="K12" s="63"/>
      <c r="L12" s="65" t="s">
        <v>193</v>
      </c>
      <c r="M12" s="13"/>
      <c r="N12" s="65" t="s">
        <v>176</v>
      </c>
    </row>
    <row r="13" spans="1:16" s="7" customFormat="1" ht="15.6" customHeight="1">
      <c r="A13" s="7" t="s">
        <v>6</v>
      </c>
      <c r="H13" s="44"/>
      <c r="I13" s="13"/>
      <c r="J13" s="44"/>
      <c r="K13" s="44"/>
      <c r="L13" s="44"/>
      <c r="M13" s="13"/>
      <c r="N13" s="44"/>
    </row>
    <row r="14" spans="1:16" s="7" customFormat="1" ht="15.6" customHeight="1">
      <c r="B14" s="7" t="s">
        <v>17</v>
      </c>
      <c r="F14" s="21"/>
      <c r="G14" s="10"/>
      <c r="H14" s="44">
        <v>136009</v>
      </c>
      <c r="I14" s="15"/>
      <c r="J14" s="44">
        <v>188098</v>
      </c>
      <c r="K14" s="44"/>
      <c r="L14" s="44">
        <v>73485</v>
      </c>
      <c r="M14" s="14"/>
      <c r="N14" s="44">
        <v>106911</v>
      </c>
      <c r="O14" s="4"/>
      <c r="P14" s="4"/>
    </row>
    <row r="15" spans="1:16" s="7" customFormat="1" ht="15.6" customHeight="1">
      <c r="B15" s="7" t="s">
        <v>75</v>
      </c>
      <c r="F15" s="12"/>
      <c r="G15" s="8"/>
      <c r="H15" s="44">
        <v>112809</v>
      </c>
      <c r="I15" s="44"/>
      <c r="J15" s="44">
        <v>147796</v>
      </c>
      <c r="K15" s="44"/>
      <c r="L15" s="44">
        <v>0</v>
      </c>
      <c r="M15" s="14"/>
      <c r="N15" s="44">
        <v>40862</v>
      </c>
      <c r="O15" s="4"/>
      <c r="P15" s="4"/>
    </row>
    <row r="16" spans="1:16" s="7" customFormat="1" ht="15.6" customHeight="1">
      <c r="B16" s="7" t="s">
        <v>88</v>
      </c>
      <c r="F16" s="21">
        <v>6</v>
      </c>
      <c r="G16" s="10"/>
      <c r="H16" s="44">
        <v>686868</v>
      </c>
      <c r="I16" s="15"/>
      <c r="J16" s="44">
        <v>853530</v>
      </c>
      <c r="K16" s="44"/>
      <c r="L16" s="44">
        <v>576435</v>
      </c>
      <c r="M16" s="14"/>
      <c r="N16" s="44">
        <v>707028</v>
      </c>
      <c r="O16" s="4"/>
      <c r="P16" s="4"/>
    </row>
    <row r="17" spans="1:16" s="7" customFormat="1" ht="15.6" customHeight="1">
      <c r="B17" s="7" t="s">
        <v>103</v>
      </c>
      <c r="F17" s="21"/>
      <c r="G17" s="10"/>
      <c r="H17" s="44"/>
      <c r="I17" s="15"/>
      <c r="J17" s="44"/>
      <c r="K17" s="44"/>
      <c r="L17" s="13"/>
      <c r="M17" s="14"/>
      <c r="N17" s="13"/>
      <c r="O17" s="4"/>
      <c r="P17" s="4"/>
    </row>
    <row r="18" spans="1:16" s="7" customFormat="1" ht="15.6" customHeight="1">
      <c r="C18" s="7" t="s">
        <v>104</v>
      </c>
      <c r="F18" s="21">
        <v>7</v>
      </c>
      <c r="G18" s="10"/>
      <c r="H18" s="44">
        <v>2563</v>
      </c>
      <c r="I18" s="15"/>
      <c r="J18" s="44">
        <v>2716</v>
      </c>
      <c r="K18" s="44"/>
      <c r="L18" s="44">
        <v>2503</v>
      </c>
      <c r="M18" s="14"/>
      <c r="N18" s="44">
        <v>2464</v>
      </c>
      <c r="O18" s="4"/>
      <c r="P18" s="4"/>
    </row>
    <row r="19" spans="1:16" s="7" customFormat="1" ht="15.6" customHeight="1">
      <c r="B19" s="7" t="s">
        <v>18</v>
      </c>
      <c r="F19" s="21">
        <v>5</v>
      </c>
      <c r="G19" s="10"/>
      <c r="H19" s="44">
        <v>25120</v>
      </c>
      <c r="I19" s="15"/>
      <c r="J19" s="44">
        <v>24408</v>
      </c>
      <c r="K19" s="44"/>
      <c r="L19" s="44">
        <v>25978</v>
      </c>
      <c r="M19" s="14"/>
      <c r="N19" s="44">
        <v>24747</v>
      </c>
      <c r="O19" s="4"/>
      <c r="P19" s="4"/>
    </row>
    <row r="20" spans="1:16" s="7" customFormat="1" ht="15.6" customHeight="1">
      <c r="B20" s="7" t="s">
        <v>19</v>
      </c>
      <c r="F20" s="21">
        <v>5</v>
      </c>
      <c r="G20" s="10"/>
      <c r="H20" s="44">
        <v>705000</v>
      </c>
      <c r="I20" s="15"/>
      <c r="J20" s="44">
        <v>634598</v>
      </c>
      <c r="K20" s="44"/>
      <c r="L20" s="44">
        <v>677464</v>
      </c>
      <c r="M20" s="14"/>
      <c r="N20" s="44">
        <v>603420</v>
      </c>
      <c r="O20" s="4"/>
      <c r="P20" s="4"/>
    </row>
    <row r="21" spans="1:16" s="7" customFormat="1" ht="15.6" customHeight="1">
      <c r="B21" s="7" t="s">
        <v>89</v>
      </c>
      <c r="F21" s="7">
        <v>8</v>
      </c>
      <c r="G21" s="10"/>
      <c r="H21" s="13">
        <v>490920</v>
      </c>
      <c r="I21" s="15"/>
      <c r="J21" s="13">
        <v>678867</v>
      </c>
      <c r="K21" s="44"/>
      <c r="L21" s="13">
        <v>432459</v>
      </c>
      <c r="M21" s="44"/>
      <c r="N21" s="13">
        <v>559051</v>
      </c>
      <c r="O21" s="4"/>
      <c r="P21" s="4"/>
    </row>
    <row r="22" spans="1:16" s="7" customFormat="1" ht="15.6" customHeight="1">
      <c r="B22" s="7" t="s">
        <v>20</v>
      </c>
      <c r="F22" s="10"/>
      <c r="G22" s="10"/>
      <c r="I22" s="14"/>
      <c r="K22" s="13"/>
      <c r="L22" s="13"/>
      <c r="M22" s="14"/>
      <c r="N22" s="13"/>
      <c r="O22" s="4"/>
      <c r="P22" s="4"/>
    </row>
    <row r="23" spans="1:16" s="7" customFormat="1" ht="15.6" customHeight="1">
      <c r="D23" s="7" t="s">
        <v>120</v>
      </c>
      <c r="F23" s="10"/>
      <c r="G23" s="10"/>
      <c r="H23" s="44">
        <v>10886</v>
      </c>
      <c r="I23" s="14"/>
      <c r="J23" s="44">
        <v>10623</v>
      </c>
      <c r="K23" s="13"/>
      <c r="L23" s="44">
        <v>8831</v>
      </c>
      <c r="M23" s="14"/>
      <c r="N23" s="44">
        <v>7073</v>
      </c>
      <c r="O23" s="4"/>
      <c r="P23" s="4"/>
    </row>
    <row r="24" spans="1:16" s="7" customFormat="1" ht="15.6" customHeight="1">
      <c r="D24" s="7" t="s">
        <v>121</v>
      </c>
      <c r="F24" s="10"/>
      <c r="G24" s="10"/>
      <c r="H24" s="44">
        <v>2416</v>
      </c>
      <c r="I24" s="14"/>
      <c r="J24" s="44">
        <v>8648</v>
      </c>
      <c r="K24" s="13"/>
      <c r="L24" s="44">
        <v>1281</v>
      </c>
      <c r="M24" s="14"/>
      <c r="N24" s="44">
        <v>2588</v>
      </c>
      <c r="O24" s="4"/>
      <c r="P24" s="4"/>
    </row>
    <row r="25" spans="1:16" s="7" customFormat="1" ht="15.6" customHeight="1">
      <c r="D25" s="7" t="s">
        <v>122</v>
      </c>
      <c r="F25" s="10"/>
      <c r="G25" s="10"/>
      <c r="H25" s="44">
        <v>20000</v>
      </c>
      <c r="I25" s="15"/>
      <c r="J25" s="44">
        <v>18305</v>
      </c>
      <c r="K25" s="13"/>
      <c r="L25" s="44">
        <v>7544</v>
      </c>
      <c r="M25" s="14"/>
      <c r="N25" s="44">
        <v>6365</v>
      </c>
      <c r="O25" s="4"/>
      <c r="P25" s="4"/>
    </row>
    <row r="26" spans="1:16" s="7" customFormat="1" ht="15.6" customHeight="1">
      <c r="C26" s="7" t="s">
        <v>21</v>
      </c>
      <c r="F26" s="8"/>
      <c r="G26" s="22"/>
      <c r="H26" s="47">
        <f>SUM(H14:H25)</f>
        <v>2192591</v>
      </c>
      <c r="I26" s="15"/>
      <c r="J26" s="47">
        <v>2567589</v>
      </c>
      <c r="K26" s="13"/>
      <c r="L26" s="47">
        <f>SUM(L14:L25)</f>
        <v>1805980</v>
      </c>
      <c r="M26" s="14"/>
      <c r="N26" s="47">
        <v>2060509</v>
      </c>
      <c r="O26" s="4"/>
      <c r="P26" s="4"/>
    </row>
    <row r="27" spans="1:16" s="7" customFormat="1" ht="15.6" customHeight="1">
      <c r="A27" s="7" t="s">
        <v>7</v>
      </c>
      <c r="F27" s="8"/>
      <c r="G27" s="22"/>
      <c r="H27" s="44"/>
      <c r="I27" s="48"/>
      <c r="J27" s="44"/>
      <c r="K27" s="44"/>
      <c r="L27" s="44"/>
      <c r="M27" s="44"/>
      <c r="N27" s="44"/>
      <c r="O27" s="4"/>
      <c r="P27" s="4"/>
    </row>
    <row r="28" spans="1:16" s="7" customFormat="1" ht="15.6" customHeight="1">
      <c r="B28" s="7" t="s">
        <v>22</v>
      </c>
      <c r="F28" s="12">
        <v>9</v>
      </c>
      <c r="G28" s="8"/>
      <c r="H28" s="44">
        <v>3300</v>
      </c>
      <c r="I28" s="44"/>
      <c r="J28" s="44">
        <v>3300</v>
      </c>
      <c r="K28" s="44"/>
      <c r="L28" s="44">
        <v>0</v>
      </c>
      <c r="M28" s="19"/>
      <c r="N28" s="44">
        <v>0</v>
      </c>
      <c r="O28" s="4"/>
      <c r="P28" s="4"/>
    </row>
    <row r="29" spans="1:16" s="7" customFormat="1" ht="15.6" customHeight="1">
      <c r="B29" s="7" t="s">
        <v>92</v>
      </c>
      <c r="F29" s="12">
        <v>5</v>
      </c>
      <c r="G29" s="8"/>
      <c r="H29" s="44">
        <v>0</v>
      </c>
      <c r="I29" s="44"/>
      <c r="J29" s="44">
        <v>0</v>
      </c>
      <c r="K29" s="45"/>
      <c r="L29" s="44">
        <v>1754</v>
      </c>
      <c r="M29" s="19"/>
      <c r="N29" s="44">
        <v>1456</v>
      </c>
      <c r="O29" s="4"/>
      <c r="P29" s="4"/>
    </row>
    <row r="30" spans="1:16" s="7" customFormat="1" ht="15.6" customHeight="1">
      <c r="B30" s="7" t="s">
        <v>93</v>
      </c>
      <c r="F30" s="12">
        <v>10</v>
      </c>
      <c r="G30" s="8"/>
      <c r="H30" s="44">
        <v>117469</v>
      </c>
      <c r="I30" s="44"/>
      <c r="J30" s="44">
        <v>114216</v>
      </c>
      <c r="K30" s="45"/>
      <c r="L30" s="44">
        <v>81330</v>
      </c>
      <c r="M30" s="19"/>
      <c r="N30" s="44">
        <v>70480</v>
      </c>
      <c r="O30" s="4"/>
      <c r="P30" s="4"/>
    </row>
    <row r="31" spans="1:16" s="7" customFormat="1" ht="15.6" customHeight="1">
      <c r="B31" s="7" t="s">
        <v>23</v>
      </c>
      <c r="F31" s="12">
        <v>11</v>
      </c>
      <c r="G31" s="8"/>
      <c r="H31" s="44">
        <v>0</v>
      </c>
      <c r="I31" s="15"/>
      <c r="J31" s="44">
        <v>0</v>
      </c>
      <c r="K31" s="45"/>
      <c r="L31" s="44">
        <v>731990</v>
      </c>
      <c r="M31" s="14"/>
      <c r="N31" s="44">
        <v>796617</v>
      </c>
      <c r="O31" s="4"/>
      <c r="P31" s="4"/>
    </row>
    <row r="32" spans="1:16" s="7" customFormat="1" ht="15.6" customHeight="1">
      <c r="B32" s="7" t="s">
        <v>100</v>
      </c>
      <c r="F32" s="12">
        <v>7</v>
      </c>
      <c r="G32" s="8"/>
      <c r="H32" s="44">
        <v>6723</v>
      </c>
      <c r="I32" s="44"/>
      <c r="J32" s="44">
        <v>7878</v>
      </c>
      <c r="K32" s="44"/>
      <c r="L32" s="44">
        <v>6723</v>
      </c>
      <c r="M32" s="44"/>
      <c r="N32" s="44">
        <v>7878</v>
      </c>
      <c r="O32" s="4"/>
      <c r="P32" s="4"/>
    </row>
    <row r="33" spans="1:16" s="7" customFormat="1" ht="15.6" customHeight="1">
      <c r="B33" s="7" t="s">
        <v>90</v>
      </c>
      <c r="F33" s="12">
        <v>13</v>
      </c>
      <c r="G33" s="8"/>
      <c r="H33" s="44">
        <v>112683</v>
      </c>
      <c r="I33" s="44"/>
      <c r="J33" s="44">
        <v>110191</v>
      </c>
      <c r="K33" s="44"/>
      <c r="L33" s="44">
        <v>63609</v>
      </c>
      <c r="M33" s="14"/>
      <c r="N33" s="44">
        <v>62405</v>
      </c>
      <c r="O33" s="4"/>
      <c r="P33" s="4"/>
    </row>
    <row r="34" spans="1:16" s="7" customFormat="1" ht="15.6" customHeight="1">
      <c r="B34" s="7" t="s">
        <v>76</v>
      </c>
      <c r="F34" s="12">
        <v>12</v>
      </c>
      <c r="G34" s="8"/>
      <c r="H34" s="44">
        <v>463483</v>
      </c>
      <c r="I34" s="44"/>
      <c r="J34" s="44">
        <v>500810</v>
      </c>
      <c r="K34" s="44"/>
      <c r="L34" s="44">
        <v>0</v>
      </c>
      <c r="M34" s="14"/>
      <c r="N34" s="44">
        <v>0</v>
      </c>
      <c r="O34" s="4"/>
      <c r="P34" s="4"/>
    </row>
    <row r="35" spans="1:16" s="7" customFormat="1" ht="15.6" customHeight="1">
      <c r="B35" s="7" t="s">
        <v>91</v>
      </c>
      <c r="F35" s="12">
        <v>14</v>
      </c>
      <c r="G35" s="8"/>
      <c r="H35" s="44">
        <v>20639</v>
      </c>
      <c r="I35" s="44"/>
      <c r="J35" s="44">
        <v>33603</v>
      </c>
      <c r="K35" s="13"/>
      <c r="L35" s="44">
        <v>13838</v>
      </c>
      <c r="M35" s="14"/>
      <c r="N35" s="44">
        <v>30332</v>
      </c>
      <c r="O35" s="4"/>
      <c r="P35" s="4"/>
    </row>
    <row r="36" spans="1:16" s="7" customFormat="1" ht="15.6" customHeight="1">
      <c r="B36" s="7" t="s">
        <v>101</v>
      </c>
      <c r="F36" s="12">
        <v>15</v>
      </c>
      <c r="G36" s="8"/>
      <c r="H36" s="44">
        <v>26213</v>
      </c>
      <c r="I36" s="44"/>
      <c r="J36" s="44">
        <v>22522</v>
      </c>
      <c r="K36" s="13"/>
      <c r="L36" s="44">
        <v>23402</v>
      </c>
      <c r="M36" s="14"/>
      <c r="N36" s="44">
        <v>20009</v>
      </c>
      <c r="O36" s="4"/>
      <c r="P36" s="4"/>
    </row>
    <row r="37" spans="1:16" s="7" customFormat="1" ht="15.6" customHeight="1">
      <c r="B37" s="7" t="s">
        <v>24</v>
      </c>
      <c r="F37" s="12"/>
      <c r="G37" s="8"/>
      <c r="H37" s="46">
        <v>10964</v>
      </c>
      <c r="I37" s="44"/>
      <c r="J37" s="46">
        <v>9890</v>
      </c>
      <c r="K37" s="13"/>
      <c r="L37" s="46">
        <v>6890</v>
      </c>
      <c r="M37" s="14"/>
      <c r="N37" s="46">
        <v>6485</v>
      </c>
      <c r="O37" s="4"/>
      <c r="P37" s="4"/>
    </row>
    <row r="38" spans="1:16" s="7" customFormat="1" ht="15.6" customHeight="1">
      <c r="C38" s="7" t="s">
        <v>73</v>
      </c>
      <c r="H38" s="46">
        <f>SUM(H28:H37)</f>
        <v>761474</v>
      </c>
      <c r="I38" s="15"/>
      <c r="J38" s="46">
        <v>802410</v>
      </c>
      <c r="K38" s="13"/>
      <c r="L38" s="46">
        <f>SUM(L28:L37)</f>
        <v>929536</v>
      </c>
      <c r="M38" s="14"/>
      <c r="N38" s="46">
        <v>995662</v>
      </c>
    </row>
    <row r="39" spans="1:16" s="7" customFormat="1" ht="15.6" customHeight="1" thickBot="1">
      <c r="A39" s="7" t="s">
        <v>74</v>
      </c>
      <c r="H39" s="49">
        <f>SUM(H26,H38)</f>
        <v>2954065</v>
      </c>
      <c r="I39" s="15"/>
      <c r="J39" s="49">
        <v>3369999</v>
      </c>
      <c r="K39" s="13"/>
      <c r="L39" s="49">
        <f>SUM(L26,L38)</f>
        <v>2735516</v>
      </c>
      <c r="M39" s="14"/>
      <c r="N39" s="49">
        <v>3056171</v>
      </c>
      <c r="O39" s="4"/>
      <c r="P39" s="4"/>
    </row>
    <row r="40" spans="1:16" s="7" customFormat="1" ht="15.6" customHeight="1" thickTop="1">
      <c r="H40" s="13"/>
      <c r="I40" s="15"/>
      <c r="J40" s="13"/>
      <c r="K40" s="13"/>
      <c r="L40" s="13"/>
      <c r="M40" s="14"/>
      <c r="N40" s="13"/>
      <c r="O40" s="4"/>
      <c r="P40" s="4"/>
    </row>
    <row r="41" spans="1:16" s="7" customFormat="1" ht="14.25" customHeight="1">
      <c r="H41" s="13"/>
      <c r="I41" s="15"/>
      <c r="J41" s="13"/>
      <c r="K41" s="13"/>
      <c r="L41" s="13"/>
      <c r="M41" s="14"/>
      <c r="N41" s="13"/>
      <c r="O41" s="4"/>
      <c r="P41" s="4"/>
    </row>
    <row r="42" spans="1:16" s="18" customFormat="1" ht="21.95" customHeight="1">
      <c r="H42" s="50"/>
      <c r="I42" s="50"/>
      <c r="J42" s="50"/>
      <c r="K42" s="50"/>
      <c r="L42" s="50"/>
      <c r="M42" s="50"/>
      <c r="N42" s="64" t="s">
        <v>159</v>
      </c>
      <c r="O42" s="16"/>
      <c r="P42" s="16"/>
    </row>
    <row r="43" spans="1:16" s="18" customFormat="1" ht="21.95" customHeight="1">
      <c r="H43" s="50"/>
      <c r="I43" s="50"/>
      <c r="J43" s="50"/>
      <c r="K43" s="50"/>
      <c r="L43" s="50"/>
      <c r="M43" s="50"/>
      <c r="N43" s="64" t="s">
        <v>160</v>
      </c>
      <c r="O43" s="16"/>
      <c r="P43" s="16"/>
    </row>
    <row r="44" spans="1:16" s="1" customFormat="1" ht="21.95" customHeight="1">
      <c r="A44" s="294" t="s">
        <v>163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</row>
    <row r="45" spans="1:16" s="1" customFormat="1" ht="21.95" customHeight="1">
      <c r="A45" s="290" t="s">
        <v>11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</row>
    <row r="46" spans="1:16" s="1" customFormat="1" ht="21.95" customHeight="1">
      <c r="A46" s="290" t="s">
        <v>59</v>
      </c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</row>
    <row r="47" spans="1:16" s="1" customFormat="1" ht="21.95" customHeight="1">
      <c r="A47" s="290" t="s">
        <v>191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</row>
    <row r="48" spans="1:16" s="1" customFormat="1" ht="10.5" customHeight="1">
      <c r="A48" s="68"/>
      <c r="B48" s="68"/>
      <c r="C48" s="68"/>
      <c r="D48" s="68"/>
      <c r="E48" s="68"/>
      <c r="F48" s="68"/>
      <c r="G48" s="68"/>
      <c r="H48" s="42"/>
      <c r="I48" s="42"/>
      <c r="J48" s="42"/>
      <c r="K48" s="42"/>
      <c r="L48" s="42"/>
      <c r="M48" s="42"/>
      <c r="N48" s="42"/>
    </row>
    <row r="49" spans="1:16" s="1" customFormat="1" ht="21.95" customHeight="1">
      <c r="A49" s="290" t="s">
        <v>70</v>
      </c>
      <c r="B49" s="290"/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</row>
    <row r="50" spans="1:16" s="5" customFormat="1" ht="18.95" customHeight="1">
      <c r="H50" s="291" t="s">
        <v>162</v>
      </c>
      <c r="I50" s="291"/>
      <c r="J50" s="291"/>
      <c r="K50" s="291"/>
      <c r="L50" s="291"/>
      <c r="M50" s="291"/>
      <c r="N50" s="291"/>
    </row>
    <row r="51" spans="1:16" s="6" customFormat="1" ht="18.95" customHeight="1">
      <c r="H51" s="292" t="s">
        <v>123</v>
      </c>
      <c r="I51" s="292"/>
      <c r="J51" s="292"/>
      <c r="K51" s="43"/>
      <c r="L51" s="292" t="s">
        <v>124</v>
      </c>
      <c r="M51" s="292"/>
      <c r="N51" s="292"/>
    </row>
    <row r="52" spans="1:16" s="6" customFormat="1" ht="18.95" customHeight="1">
      <c r="H52" s="43" t="s">
        <v>192</v>
      </c>
      <c r="I52" s="43"/>
      <c r="J52" s="43" t="s">
        <v>177</v>
      </c>
      <c r="K52" s="43"/>
      <c r="L52" s="43" t="s">
        <v>192</v>
      </c>
      <c r="M52" s="43"/>
      <c r="N52" s="43" t="s">
        <v>177</v>
      </c>
    </row>
    <row r="53" spans="1:16" s="6" customFormat="1" ht="18.95" customHeight="1">
      <c r="F53" s="293" t="s">
        <v>4</v>
      </c>
      <c r="G53" s="293"/>
      <c r="H53" s="65" t="s">
        <v>193</v>
      </c>
      <c r="I53" s="13"/>
      <c r="J53" s="65" t="s">
        <v>176</v>
      </c>
      <c r="K53" s="63"/>
      <c r="L53" s="65" t="s">
        <v>193</v>
      </c>
      <c r="M53" s="13"/>
      <c r="N53" s="65" t="s">
        <v>176</v>
      </c>
    </row>
    <row r="54" spans="1:16" s="7" customFormat="1" ht="18.95" customHeight="1">
      <c r="A54" s="7" t="s">
        <v>60</v>
      </c>
      <c r="H54" s="44"/>
      <c r="I54" s="13"/>
      <c r="J54" s="44"/>
      <c r="K54" s="44"/>
      <c r="L54" s="44"/>
      <c r="M54" s="13"/>
      <c r="N54" s="44"/>
      <c r="O54" s="4"/>
      <c r="P54" s="4"/>
    </row>
    <row r="55" spans="1:16" s="7" customFormat="1" ht="18.95" customHeight="1">
      <c r="B55" s="7" t="s">
        <v>94</v>
      </c>
      <c r="F55" s="12">
        <v>17</v>
      </c>
      <c r="G55" s="23"/>
      <c r="H55" s="44">
        <v>421037</v>
      </c>
      <c r="I55" s="13"/>
      <c r="J55" s="44">
        <v>632401</v>
      </c>
      <c r="K55" s="44"/>
      <c r="L55" s="15">
        <v>357316</v>
      </c>
      <c r="M55" s="15"/>
      <c r="N55" s="15">
        <v>545371</v>
      </c>
      <c r="O55" s="4"/>
    </row>
    <row r="56" spans="1:16" s="7" customFormat="1" ht="18.95" customHeight="1">
      <c r="B56" s="7" t="s">
        <v>25</v>
      </c>
      <c r="F56" s="12">
        <v>5</v>
      </c>
      <c r="G56" s="23"/>
      <c r="H56" s="44">
        <v>1768</v>
      </c>
      <c r="I56" s="13"/>
      <c r="J56" s="44">
        <v>371</v>
      </c>
      <c r="K56" s="44"/>
      <c r="L56" s="15">
        <v>7232</v>
      </c>
      <c r="M56" s="15"/>
      <c r="N56" s="15">
        <v>6065</v>
      </c>
      <c r="O56" s="4"/>
    </row>
    <row r="57" spans="1:16" s="7" customFormat="1" ht="18.95" customHeight="1">
      <c r="B57" s="7" t="s">
        <v>27</v>
      </c>
      <c r="F57" s="12"/>
      <c r="H57" s="44">
        <v>43537</v>
      </c>
      <c r="I57" s="13"/>
      <c r="J57" s="44">
        <v>133082</v>
      </c>
      <c r="K57" s="44"/>
      <c r="L57" s="51">
        <v>38010</v>
      </c>
      <c r="M57" s="15"/>
      <c r="N57" s="51">
        <v>118179</v>
      </c>
      <c r="O57" s="4"/>
    </row>
    <row r="58" spans="1:16" s="7" customFormat="1" ht="18.95" customHeight="1">
      <c r="B58" s="7" t="s">
        <v>105</v>
      </c>
      <c r="F58" s="12"/>
      <c r="H58" s="44"/>
      <c r="I58" s="13"/>
      <c r="J58" s="44"/>
      <c r="K58" s="44"/>
      <c r="L58" s="51"/>
      <c r="M58" s="15"/>
      <c r="N58" s="51"/>
      <c r="O58" s="4"/>
    </row>
    <row r="59" spans="1:16" s="7" customFormat="1" ht="18.95" customHeight="1">
      <c r="C59" s="7" t="s">
        <v>104</v>
      </c>
      <c r="F59" s="12">
        <v>18</v>
      </c>
      <c r="G59" s="23"/>
      <c r="H59" s="45">
        <v>663</v>
      </c>
      <c r="I59" s="13"/>
      <c r="J59" s="45">
        <v>776</v>
      </c>
      <c r="K59" s="45"/>
      <c r="L59" s="51">
        <v>0</v>
      </c>
      <c r="M59" s="15"/>
      <c r="N59" s="51">
        <v>0</v>
      </c>
      <c r="O59" s="4"/>
    </row>
    <row r="60" spans="1:16" s="7" customFormat="1" ht="18.95" customHeight="1">
      <c r="B60" s="7" t="s">
        <v>106</v>
      </c>
      <c r="F60" s="24"/>
      <c r="H60" s="44">
        <v>174</v>
      </c>
      <c r="I60" s="13"/>
      <c r="J60" s="44">
        <v>556</v>
      </c>
      <c r="K60" s="44"/>
      <c r="L60" s="51">
        <v>0</v>
      </c>
      <c r="M60" s="15"/>
      <c r="N60" s="51">
        <v>0</v>
      </c>
      <c r="O60" s="4"/>
    </row>
    <row r="61" spans="1:16" s="7" customFormat="1" ht="18.95" customHeight="1">
      <c r="B61" s="7" t="s">
        <v>61</v>
      </c>
      <c r="F61" s="12">
        <v>5</v>
      </c>
      <c r="H61" s="44">
        <v>328288</v>
      </c>
      <c r="I61" s="13"/>
      <c r="J61" s="44">
        <v>308998</v>
      </c>
      <c r="K61" s="44"/>
      <c r="L61" s="15">
        <v>261732</v>
      </c>
      <c r="M61" s="15"/>
      <c r="N61" s="15">
        <v>246677</v>
      </c>
      <c r="O61" s="4"/>
    </row>
    <row r="62" spans="1:16" s="7" customFormat="1" ht="18.95" customHeight="1">
      <c r="B62" s="7" t="s">
        <v>77</v>
      </c>
      <c r="F62" s="12"/>
      <c r="H62" s="44">
        <v>135937</v>
      </c>
      <c r="I62" s="13"/>
      <c r="J62" s="44">
        <v>162450</v>
      </c>
      <c r="K62" s="44"/>
      <c r="L62" s="15">
        <v>132728</v>
      </c>
      <c r="M62" s="15"/>
      <c r="N62" s="15">
        <v>160256</v>
      </c>
      <c r="O62" s="4"/>
    </row>
    <row r="63" spans="1:16" s="7" customFormat="1" ht="18.95" customHeight="1">
      <c r="B63" s="7" t="s">
        <v>26</v>
      </c>
      <c r="F63" s="12"/>
      <c r="H63" s="44">
        <v>51642</v>
      </c>
      <c r="I63" s="13"/>
      <c r="J63" s="44">
        <v>73023</v>
      </c>
      <c r="K63" s="44"/>
      <c r="L63" s="15">
        <v>40431</v>
      </c>
      <c r="M63" s="15"/>
      <c r="N63" s="15">
        <v>50793</v>
      </c>
      <c r="O63" s="4"/>
    </row>
    <row r="64" spans="1:16" s="7" customFormat="1" ht="18.95" customHeight="1">
      <c r="C64" s="7" t="s">
        <v>117</v>
      </c>
      <c r="F64" s="12"/>
      <c r="H64" s="47">
        <f>SUM(H55:H63)</f>
        <v>983046</v>
      </c>
      <c r="I64" s="13"/>
      <c r="J64" s="47">
        <v>1311657</v>
      </c>
      <c r="K64" s="13"/>
      <c r="L64" s="47">
        <f>SUM(L55:L63)</f>
        <v>837449</v>
      </c>
      <c r="M64" s="15"/>
      <c r="N64" s="47">
        <v>1127341</v>
      </c>
      <c r="O64" s="4"/>
    </row>
    <row r="65" spans="1:16" s="7" customFormat="1" ht="18.95" customHeight="1">
      <c r="A65" s="7" t="s">
        <v>62</v>
      </c>
      <c r="F65" s="12"/>
      <c r="H65" s="13"/>
      <c r="I65" s="13"/>
      <c r="J65" s="13"/>
      <c r="K65" s="13"/>
      <c r="L65" s="44"/>
      <c r="M65" s="44"/>
      <c r="N65" s="44"/>
      <c r="O65" s="4"/>
      <c r="P65" s="3"/>
    </row>
    <row r="66" spans="1:16" s="7" customFormat="1" ht="18.95" customHeight="1">
      <c r="B66" s="7" t="s">
        <v>99</v>
      </c>
      <c r="F66" s="12">
        <v>18</v>
      </c>
      <c r="H66" s="13">
        <v>454</v>
      </c>
      <c r="I66" s="13"/>
      <c r="J66" s="13">
        <v>645</v>
      </c>
      <c r="K66" s="13"/>
      <c r="L66" s="15">
        <v>0</v>
      </c>
      <c r="M66" s="44"/>
      <c r="N66" s="15">
        <v>0</v>
      </c>
      <c r="O66" s="4"/>
      <c r="P66" s="25"/>
    </row>
    <row r="67" spans="1:16" s="7" customFormat="1" ht="18.95" customHeight="1">
      <c r="B67" s="7" t="s">
        <v>102</v>
      </c>
      <c r="F67" s="12">
        <v>15</v>
      </c>
      <c r="H67" s="13">
        <v>1652</v>
      </c>
      <c r="I67" s="13"/>
      <c r="J67" s="13">
        <v>1649</v>
      </c>
      <c r="K67" s="13"/>
      <c r="L67" s="52">
        <v>0</v>
      </c>
      <c r="M67" s="44"/>
      <c r="N67" s="52">
        <v>0</v>
      </c>
      <c r="O67" s="4"/>
      <c r="P67" s="25"/>
    </row>
    <row r="68" spans="1:16" s="7" customFormat="1" ht="18.95" customHeight="1">
      <c r="B68" s="7" t="s">
        <v>63</v>
      </c>
      <c r="F68" s="12">
        <v>19</v>
      </c>
      <c r="H68" s="52">
        <v>75879</v>
      </c>
      <c r="I68" s="52"/>
      <c r="J68" s="52">
        <v>68752</v>
      </c>
      <c r="K68" s="52"/>
      <c r="L68" s="15">
        <v>55565</v>
      </c>
      <c r="M68" s="15"/>
      <c r="N68" s="15">
        <v>49263</v>
      </c>
      <c r="O68" s="4"/>
    </row>
    <row r="69" spans="1:16" s="7" customFormat="1" ht="18.95" customHeight="1">
      <c r="C69" s="7" t="s">
        <v>118</v>
      </c>
      <c r="F69" s="8"/>
      <c r="H69" s="53">
        <f>SUM(H66:H68)</f>
        <v>77985</v>
      </c>
      <c r="I69" s="52"/>
      <c r="J69" s="53">
        <v>71046</v>
      </c>
      <c r="K69" s="52"/>
      <c r="L69" s="53">
        <f>SUM(L66:L68)</f>
        <v>55565</v>
      </c>
      <c r="M69" s="15"/>
      <c r="N69" s="53">
        <v>49263</v>
      </c>
      <c r="O69" s="4"/>
      <c r="P69" s="4"/>
    </row>
    <row r="70" spans="1:16" s="7" customFormat="1" ht="18.95" customHeight="1">
      <c r="A70" s="7" t="s">
        <v>64</v>
      </c>
      <c r="H70" s="47">
        <f>SUM(H64,H69)</f>
        <v>1061031</v>
      </c>
      <c r="I70" s="13"/>
      <c r="J70" s="47">
        <v>1382703</v>
      </c>
      <c r="K70" s="13"/>
      <c r="L70" s="47">
        <f>SUM(L64,L69)</f>
        <v>893014</v>
      </c>
      <c r="M70" s="15"/>
      <c r="N70" s="47">
        <v>1176604</v>
      </c>
      <c r="O70" s="4"/>
      <c r="P70" s="4"/>
    </row>
    <row r="71" spans="1:16" s="7" customFormat="1" ht="18.95" customHeight="1">
      <c r="H71" s="13"/>
      <c r="I71" s="13"/>
      <c r="J71" s="13"/>
      <c r="K71" s="13"/>
      <c r="L71" s="14"/>
      <c r="M71" s="15"/>
      <c r="N71" s="14"/>
      <c r="O71" s="4"/>
      <c r="P71" s="4"/>
    </row>
    <row r="72" spans="1:16" s="7" customFormat="1" ht="18.95" customHeight="1">
      <c r="H72" s="13"/>
      <c r="I72" s="13"/>
      <c r="J72" s="13"/>
      <c r="K72" s="13"/>
      <c r="L72" s="14"/>
      <c r="M72" s="15"/>
      <c r="N72" s="14"/>
      <c r="O72" s="4"/>
      <c r="P72" s="4"/>
    </row>
    <row r="73" spans="1:16" s="7" customFormat="1" ht="18.95" customHeight="1">
      <c r="H73" s="13"/>
      <c r="I73" s="13"/>
      <c r="J73" s="13"/>
      <c r="K73" s="13"/>
      <c r="L73" s="14"/>
      <c r="M73" s="15"/>
      <c r="N73" s="14"/>
      <c r="O73" s="4"/>
      <c r="P73" s="4"/>
    </row>
    <row r="74" spans="1:16" s="7" customFormat="1" ht="18.95" customHeight="1">
      <c r="H74" s="13"/>
      <c r="I74" s="13"/>
      <c r="J74" s="13"/>
      <c r="K74" s="13"/>
      <c r="L74" s="14"/>
      <c r="M74" s="15"/>
      <c r="N74" s="14"/>
      <c r="O74" s="4"/>
      <c r="P74" s="4"/>
    </row>
    <row r="75" spans="1:16" s="7" customFormat="1" ht="18.95" customHeight="1">
      <c r="H75" s="13"/>
      <c r="I75" s="13"/>
      <c r="J75" s="13"/>
      <c r="K75" s="13"/>
      <c r="L75" s="14"/>
      <c r="M75" s="15"/>
      <c r="N75" s="14"/>
      <c r="O75" s="4"/>
      <c r="P75" s="4"/>
    </row>
    <row r="76" spans="1:16" s="7" customFormat="1" ht="18.95" customHeight="1">
      <c r="H76" s="13"/>
      <c r="I76" s="13"/>
      <c r="J76" s="13"/>
      <c r="K76" s="13"/>
      <c r="L76" s="14"/>
      <c r="M76" s="15"/>
      <c r="N76" s="14"/>
      <c r="O76" s="4"/>
      <c r="P76" s="4"/>
    </row>
    <row r="77" spans="1:16" s="11" customFormat="1" ht="23.1" customHeight="1">
      <c r="A77" s="18"/>
      <c r="H77" s="50"/>
      <c r="I77" s="54"/>
      <c r="J77" s="50"/>
      <c r="K77" s="50"/>
      <c r="L77" s="50"/>
      <c r="M77" s="54"/>
      <c r="N77" s="64" t="s">
        <v>159</v>
      </c>
      <c r="O77" s="17"/>
      <c r="P77" s="17"/>
    </row>
    <row r="78" spans="1:16" s="11" customFormat="1" ht="23.1" customHeight="1">
      <c r="A78" s="18"/>
      <c r="H78" s="50"/>
      <c r="I78" s="54"/>
      <c r="J78" s="50"/>
      <c r="K78" s="50"/>
      <c r="L78" s="50"/>
      <c r="M78" s="54"/>
      <c r="N78" s="64" t="s">
        <v>160</v>
      </c>
      <c r="O78" s="17"/>
      <c r="P78" s="17"/>
    </row>
    <row r="79" spans="1:16" s="27" customFormat="1" ht="23.1" customHeight="1">
      <c r="A79" s="294" t="s">
        <v>164</v>
      </c>
      <c r="B79" s="296"/>
      <c r="C79" s="296"/>
      <c r="D79" s="296"/>
      <c r="E79" s="296"/>
      <c r="F79" s="296"/>
      <c r="G79" s="296"/>
      <c r="H79" s="296"/>
      <c r="I79" s="296"/>
      <c r="J79" s="296"/>
      <c r="K79" s="296"/>
      <c r="L79" s="296"/>
      <c r="M79" s="296"/>
      <c r="N79" s="296"/>
      <c r="O79" s="26"/>
      <c r="P79" s="26"/>
    </row>
    <row r="80" spans="1:16" s="1" customFormat="1" ht="23.1" customHeight="1">
      <c r="A80" s="290" t="s">
        <v>11</v>
      </c>
      <c r="B80" s="290"/>
      <c r="C80" s="290"/>
      <c r="D80" s="290"/>
      <c r="E80" s="290"/>
      <c r="F80" s="290"/>
      <c r="G80" s="290"/>
      <c r="H80" s="290"/>
      <c r="I80" s="290"/>
      <c r="J80" s="290"/>
      <c r="K80" s="290"/>
      <c r="L80" s="290"/>
      <c r="M80" s="290"/>
      <c r="N80" s="290"/>
    </row>
    <row r="81" spans="1:17" s="1" customFormat="1" ht="23.1" customHeight="1">
      <c r="A81" s="290" t="s">
        <v>59</v>
      </c>
      <c r="B81" s="290"/>
      <c r="C81" s="290"/>
      <c r="D81" s="290"/>
      <c r="E81" s="290"/>
      <c r="F81" s="290"/>
      <c r="G81" s="290"/>
      <c r="H81" s="290"/>
      <c r="I81" s="290"/>
      <c r="J81" s="290"/>
      <c r="K81" s="290"/>
      <c r="L81" s="290"/>
      <c r="M81" s="290"/>
      <c r="N81" s="290"/>
    </row>
    <row r="82" spans="1:17" s="1" customFormat="1" ht="23.1" customHeight="1">
      <c r="A82" s="290" t="s">
        <v>191</v>
      </c>
      <c r="B82" s="290"/>
      <c r="C82" s="290"/>
      <c r="D82" s="290"/>
      <c r="E82" s="290"/>
      <c r="F82" s="290"/>
      <c r="G82" s="290"/>
      <c r="H82" s="290"/>
      <c r="I82" s="290"/>
      <c r="J82" s="290"/>
      <c r="K82" s="290"/>
      <c r="L82" s="290"/>
      <c r="M82" s="290"/>
      <c r="N82" s="290"/>
    </row>
    <row r="83" spans="1:17" s="1" customFormat="1" ht="23.1" customHeight="1">
      <c r="A83" s="20"/>
      <c r="B83" s="20"/>
      <c r="C83" s="20"/>
      <c r="D83" s="20"/>
      <c r="E83" s="20"/>
      <c r="F83" s="20"/>
      <c r="G83" s="20"/>
      <c r="H83" s="42"/>
      <c r="I83" s="42"/>
      <c r="J83" s="42"/>
      <c r="K83" s="42"/>
      <c r="L83" s="42"/>
      <c r="M83" s="42"/>
      <c r="N83" s="42"/>
    </row>
    <row r="84" spans="1:17" s="1" customFormat="1" ht="23.1" customHeight="1">
      <c r="A84" s="290" t="s">
        <v>71</v>
      </c>
      <c r="B84" s="290"/>
      <c r="C84" s="290"/>
      <c r="D84" s="290"/>
      <c r="E84" s="290"/>
      <c r="F84" s="290"/>
      <c r="G84" s="290"/>
      <c r="H84" s="290"/>
      <c r="I84" s="290"/>
      <c r="J84" s="290"/>
      <c r="K84" s="290"/>
      <c r="L84" s="290"/>
      <c r="M84" s="290"/>
      <c r="N84" s="290"/>
    </row>
    <row r="85" spans="1:17" s="5" customFormat="1" ht="18.95" customHeight="1">
      <c r="H85" s="291" t="s">
        <v>162</v>
      </c>
      <c r="I85" s="291"/>
      <c r="J85" s="291"/>
      <c r="K85" s="291"/>
      <c r="L85" s="291"/>
      <c r="M85" s="291"/>
      <c r="N85" s="291"/>
    </row>
    <row r="86" spans="1:17" s="6" customFormat="1" ht="18.95" customHeight="1">
      <c r="H86" s="292" t="s">
        <v>123</v>
      </c>
      <c r="I86" s="292"/>
      <c r="J86" s="292"/>
      <c r="K86" s="43"/>
      <c r="L86" s="292" t="s">
        <v>124</v>
      </c>
      <c r="M86" s="292"/>
      <c r="N86" s="292"/>
    </row>
    <row r="87" spans="1:17" s="6" customFormat="1" ht="18.95" customHeight="1">
      <c r="H87" s="43" t="s">
        <v>192</v>
      </c>
      <c r="I87" s="43"/>
      <c r="J87" s="43" t="s">
        <v>177</v>
      </c>
      <c r="K87" s="43"/>
      <c r="L87" s="43" t="s">
        <v>192</v>
      </c>
      <c r="M87" s="43"/>
      <c r="N87" s="43" t="s">
        <v>177</v>
      </c>
    </row>
    <row r="88" spans="1:17" s="6" customFormat="1" ht="18.95" customHeight="1">
      <c r="F88" s="293"/>
      <c r="G88" s="293"/>
      <c r="H88" s="65" t="s">
        <v>193</v>
      </c>
      <c r="I88" s="13"/>
      <c r="J88" s="65" t="s">
        <v>176</v>
      </c>
      <c r="K88" s="63"/>
      <c r="L88" s="65" t="s">
        <v>193</v>
      </c>
      <c r="M88" s="13"/>
      <c r="N88" s="65" t="s">
        <v>176</v>
      </c>
    </row>
    <row r="89" spans="1:17" s="7" customFormat="1" ht="18.95" customHeight="1">
      <c r="A89" s="7" t="s">
        <v>65</v>
      </c>
      <c r="H89" s="44"/>
      <c r="I89" s="44"/>
      <c r="J89" s="44"/>
      <c r="K89" s="44"/>
      <c r="L89" s="44"/>
      <c r="M89" s="44"/>
      <c r="N89" s="44"/>
      <c r="O89" s="4"/>
      <c r="P89" s="4"/>
    </row>
    <row r="90" spans="1:17" s="7" customFormat="1" ht="18.95" customHeight="1">
      <c r="B90" s="7" t="s">
        <v>66</v>
      </c>
      <c r="F90" s="12"/>
      <c r="H90" s="44"/>
      <c r="I90" s="44"/>
      <c r="J90" s="44"/>
      <c r="K90" s="44"/>
      <c r="L90" s="44"/>
      <c r="M90" s="44"/>
      <c r="N90" s="44"/>
      <c r="O90" s="4"/>
      <c r="P90" s="4"/>
    </row>
    <row r="91" spans="1:17" s="7" customFormat="1" ht="18.95" customHeight="1">
      <c r="C91" s="7" t="s">
        <v>67</v>
      </c>
      <c r="F91" s="12"/>
      <c r="H91" s="44"/>
      <c r="I91" s="44"/>
      <c r="J91" s="44"/>
      <c r="K91" s="44"/>
      <c r="L91" s="44"/>
      <c r="M91" s="44"/>
      <c r="N91" s="44"/>
      <c r="O91" s="4"/>
      <c r="P91" s="4"/>
    </row>
    <row r="92" spans="1:17" s="7" customFormat="1" ht="18.95" customHeight="1" thickBot="1">
      <c r="C92" s="7" t="s">
        <v>128</v>
      </c>
      <c r="H92" s="40">
        <v>441454</v>
      </c>
      <c r="I92" s="15"/>
      <c r="J92" s="40">
        <v>441454</v>
      </c>
      <c r="K92" s="14"/>
      <c r="L92" s="40">
        <v>441454</v>
      </c>
      <c r="M92" s="15"/>
      <c r="N92" s="40">
        <v>441454</v>
      </c>
      <c r="O92" s="4"/>
      <c r="P92" s="4"/>
    </row>
    <row r="93" spans="1:17" s="7" customFormat="1" ht="18.95" customHeight="1" thickTop="1">
      <c r="C93" s="7" t="s">
        <v>67</v>
      </c>
      <c r="F93" s="12"/>
      <c r="H93" s="14"/>
      <c r="I93" s="15"/>
      <c r="J93" s="14"/>
      <c r="K93" s="14"/>
      <c r="L93" s="15"/>
      <c r="M93" s="15"/>
      <c r="N93" s="15"/>
      <c r="O93" s="4"/>
      <c r="P93" s="4"/>
      <c r="Q93" s="3"/>
    </row>
    <row r="94" spans="1:17" s="7" customFormat="1" ht="18.95" customHeight="1">
      <c r="C94" s="7" t="s">
        <v>68</v>
      </c>
      <c r="F94" s="12"/>
      <c r="H94" s="14">
        <v>441454</v>
      </c>
      <c r="I94" s="15"/>
      <c r="J94" s="14">
        <v>441454</v>
      </c>
      <c r="K94" s="14"/>
      <c r="L94" s="15">
        <v>441454</v>
      </c>
      <c r="M94" s="15"/>
      <c r="N94" s="15">
        <v>441454</v>
      </c>
    </row>
    <row r="95" spans="1:17" s="7" customFormat="1" ht="18.95" customHeight="1">
      <c r="B95" s="9"/>
      <c r="C95" s="9" t="s">
        <v>111</v>
      </c>
      <c r="D95" s="9"/>
      <c r="F95" s="12"/>
      <c r="H95" s="14">
        <v>986742</v>
      </c>
      <c r="I95" s="15"/>
      <c r="J95" s="14">
        <v>986742</v>
      </c>
      <c r="K95" s="14"/>
      <c r="L95" s="14">
        <v>986742</v>
      </c>
      <c r="M95" s="15"/>
      <c r="N95" s="14">
        <v>986742</v>
      </c>
      <c r="O95" s="3"/>
    </row>
    <row r="96" spans="1:17" s="7" customFormat="1" ht="18.95" customHeight="1">
      <c r="B96" s="7" t="s">
        <v>28</v>
      </c>
      <c r="F96" s="12"/>
      <c r="H96" s="14"/>
      <c r="I96" s="15"/>
      <c r="J96" s="15"/>
      <c r="K96" s="15"/>
      <c r="L96" s="15"/>
      <c r="M96" s="15"/>
      <c r="N96" s="15"/>
    </row>
    <row r="97" spans="1:16" s="7" customFormat="1" ht="18.95" customHeight="1">
      <c r="B97" s="7" t="s">
        <v>9</v>
      </c>
      <c r="F97" s="24"/>
      <c r="H97" s="15"/>
      <c r="I97" s="14"/>
      <c r="J97" s="15"/>
      <c r="K97" s="15"/>
      <c r="L97" s="15"/>
      <c r="M97" s="15"/>
      <c r="N97" s="15"/>
    </row>
    <row r="98" spans="1:16" s="7" customFormat="1" ht="18.95" customHeight="1">
      <c r="C98" s="7" t="s">
        <v>129</v>
      </c>
      <c r="F98" s="12"/>
      <c r="H98" s="15">
        <v>44150</v>
      </c>
      <c r="I98" s="15"/>
      <c r="J98" s="45">
        <v>44150</v>
      </c>
      <c r="K98" s="14"/>
      <c r="L98" s="14">
        <v>44150</v>
      </c>
      <c r="M98" s="15"/>
      <c r="N98" s="14">
        <v>44150</v>
      </c>
    </row>
    <row r="99" spans="1:16" s="7" customFormat="1" ht="18.95" customHeight="1">
      <c r="C99" s="7" t="s">
        <v>69</v>
      </c>
      <c r="F99" s="28"/>
      <c r="H99" s="15">
        <v>411821</v>
      </c>
      <c r="I99" s="15"/>
      <c r="J99" s="14">
        <v>502229</v>
      </c>
      <c r="K99" s="14"/>
      <c r="L99" s="14">
        <v>370156</v>
      </c>
      <c r="M99" s="15"/>
      <c r="N99" s="14">
        <v>407211</v>
      </c>
    </row>
    <row r="100" spans="1:16" s="7" customFormat="1" ht="18.95" customHeight="1">
      <c r="B100" s="7" t="s">
        <v>97</v>
      </c>
      <c r="F100" s="8"/>
      <c r="I100" s="14"/>
      <c r="J100" s="14"/>
      <c r="K100" s="14"/>
      <c r="L100" s="14"/>
      <c r="M100" s="14"/>
      <c r="N100" s="14"/>
    </row>
    <row r="101" spans="1:16" s="7" customFormat="1" ht="18.95" customHeight="1">
      <c r="C101" s="7" t="s">
        <v>152</v>
      </c>
      <c r="F101" s="8"/>
      <c r="H101" s="29">
        <v>440</v>
      </c>
      <c r="I101" s="15"/>
      <c r="J101" s="29">
        <v>760</v>
      </c>
      <c r="K101" s="14"/>
      <c r="L101" s="29">
        <v>0</v>
      </c>
      <c r="M101" s="15"/>
      <c r="N101" s="29">
        <v>10</v>
      </c>
    </row>
    <row r="102" spans="1:16" s="7" customFormat="1" ht="18.95" customHeight="1">
      <c r="B102" s="7" t="s">
        <v>87</v>
      </c>
      <c r="H102" s="14">
        <v>1884607</v>
      </c>
      <c r="I102" s="15"/>
      <c r="J102" s="14">
        <v>1975335</v>
      </c>
      <c r="K102" s="14"/>
      <c r="L102" s="14">
        <v>1842502</v>
      </c>
      <c r="M102" s="14"/>
      <c r="N102" s="14">
        <v>1879567</v>
      </c>
    </row>
    <row r="103" spans="1:16" s="7" customFormat="1" ht="18.95" customHeight="1">
      <c r="B103" s="7" t="s">
        <v>55</v>
      </c>
      <c r="F103" s="30"/>
      <c r="H103" s="29">
        <v>8427</v>
      </c>
      <c r="I103" s="15"/>
      <c r="J103" s="29">
        <v>11961</v>
      </c>
      <c r="K103" s="14"/>
      <c r="L103" s="29">
        <v>0</v>
      </c>
      <c r="M103" s="15"/>
      <c r="N103" s="31">
        <v>0</v>
      </c>
    </row>
    <row r="104" spans="1:16" s="7" customFormat="1" ht="18.95" customHeight="1">
      <c r="A104" s="7" t="s">
        <v>16</v>
      </c>
      <c r="H104" s="32">
        <f>SUM(H102:H103)</f>
        <v>1893034</v>
      </c>
      <c r="I104" s="15"/>
      <c r="J104" s="32">
        <v>1987296</v>
      </c>
      <c r="K104" s="14"/>
      <c r="L104" s="32">
        <f>SUM(L102:L103)</f>
        <v>1842502</v>
      </c>
      <c r="M104" s="15"/>
      <c r="N104" s="32">
        <v>1879567</v>
      </c>
    </row>
    <row r="105" spans="1:16" s="33" customFormat="1" ht="18.95" customHeight="1" thickBot="1">
      <c r="A105" s="7" t="s">
        <v>36</v>
      </c>
      <c r="B105" s="7"/>
      <c r="C105" s="7"/>
      <c r="D105" s="7"/>
      <c r="E105" s="7"/>
      <c r="F105" s="7"/>
      <c r="G105" s="7"/>
      <c r="H105" s="39">
        <v>2954065</v>
      </c>
      <c r="I105" s="15"/>
      <c r="J105" s="39">
        <v>3369999</v>
      </c>
      <c r="K105" s="14"/>
      <c r="L105" s="39">
        <v>2735516</v>
      </c>
      <c r="M105" s="15"/>
      <c r="N105" s="39">
        <v>3056171</v>
      </c>
      <c r="O105" s="34"/>
      <c r="P105" s="34"/>
    </row>
    <row r="106" spans="1:16" s="35" customFormat="1" ht="18.95" customHeight="1" thickTop="1">
      <c r="H106" s="36"/>
      <c r="I106" s="37"/>
      <c r="J106" s="36"/>
      <c r="K106" s="36"/>
      <c r="L106" s="36"/>
      <c r="M106" s="37"/>
      <c r="N106" s="36"/>
      <c r="O106" s="38"/>
      <c r="P106" s="38"/>
    </row>
    <row r="107" spans="1:16" s="35" customFormat="1" ht="18.95" customHeight="1">
      <c r="H107" s="36"/>
      <c r="I107" s="37"/>
      <c r="J107" s="36"/>
      <c r="K107" s="36"/>
      <c r="L107" s="36"/>
      <c r="M107" s="37"/>
      <c r="N107" s="36"/>
      <c r="O107" s="38"/>
      <c r="P107" s="38"/>
    </row>
    <row r="108" spans="1:16" s="35" customFormat="1" ht="18.95" customHeight="1">
      <c r="H108" s="36"/>
      <c r="I108" s="37"/>
      <c r="J108" s="36"/>
      <c r="K108" s="36"/>
      <c r="L108" s="36"/>
      <c r="M108" s="37"/>
      <c r="N108" s="36"/>
      <c r="O108" s="38"/>
      <c r="P108" s="38"/>
    </row>
    <row r="109" spans="1:16" s="35" customFormat="1" ht="18.95" customHeight="1">
      <c r="H109" s="36"/>
      <c r="I109" s="37"/>
      <c r="J109" s="36"/>
      <c r="K109" s="36"/>
      <c r="L109" s="36"/>
      <c r="M109" s="37"/>
      <c r="N109" s="36"/>
      <c r="O109" s="38"/>
      <c r="P109" s="38"/>
    </row>
  </sheetData>
  <mergeCells count="27">
    <mergeCell ref="F88:G88"/>
    <mergeCell ref="F12:G12"/>
    <mergeCell ref="H10:J10"/>
    <mergeCell ref="L10:N10"/>
    <mergeCell ref="A84:N84"/>
    <mergeCell ref="H85:N85"/>
    <mergeCell ref="H86:J86"/>
    <mergeCell ref="L86:N86"/>
    <mergeCell ref="A82:N82"/>
    <mergeCell ref="A79:N79"/>
    <mergeCell ref="A80:N80"/>
    <mergeCell ref="A81:N81"/>
    <mergeCell ref="A44:N44"/>
    <mergeCell ref="A45:N45"/>
    <mergeCell ref="A46:N46"/>
    <mergeCell ref="A47:N47"/>
    <mergeCell ref="A3:N3"/>
    <mergeCell ref="A5:N5"/>
    <mergeCell ref="A8:N8"/>
    <mergeCell ref="H9:N9"/>
    <mergeCell ref="A4:N4"/>
    <mergeCell ref="A6:N6"/>
    <mergeCell ref="A49:N49"/>
    <mergeCell ref="H50:N50"/>
    <mergeCell ref="H51:J51"/>
    <mergeCell ref="L51:N51"/>
    <mergeCell ref="F53:G53"/>
  </mergeCells>
  <phoneticPr fontId="0" type="noConversion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Normal="100" zoomScaleSheetLayoutView="100" workbookViewId="0">
      <selection activeCell="D1" sqref="D1"/>
    </sheetView>
  </sheetViews>
  <sheetFormatPr defaultRowHeight="23.1" customHeight="1"/>
  <cols>
    <col min="1" max="3" width="1.5703125" style="288" customWidth="1"/>
    <col min="4" max="4" width="33.28515625" style="288" customWidth="1"/>
    <col min="5" max="5" width="3.5703125" style="288" customWidth="1"/>
    <col min="6" max="6" width="1.28515625" style="288" customWidth="1"/>
    <col min="7" max="7" width="11.140625" style="288" customWidth="1"/>
    <col min="8" max="8" width="0.7109375" style="288" customWidth="1"/>
    <col min="9" max="9" width="11.140625" style="288" customWidth="1"/>
    <col min="10" max="10" width="0.7109375" style="288" customWidth="1"/>
    <col min="11" max="11" width="11.140625" style="288" customWidth="1"/>
    <col min="12" max="12" width="0.7109375" style="288" customWidth="1"/>
    <col min="13" max="13" width="11.140625" style="288" customWidth="1"/>
    <col min="14" max="256" width="9.140625" style="288"/>
    <col min="257" max="259" width="1.5703125" style="288" customWidth="1"/>
    <col min="260" max="260" width="33.28515625" style="288" customWidth="1"/>
    <col min="261" max="261" width="3.5703125" style="288" customWidth="1"/>
    <col min="262" max="262" width="1.28515625" style="288" customWidth="1"/>
    <col min="263" max="263" width="11.5703125" style="288" customWidth="1"/>
    <col min="264" max="264" width="0.7109375" style="288" customWidth="1"/>
    <col min="265" max="265" width="11.5703125" style="288" customWidth="1"/>
    <col min="266" max="266" width="0.7109375" style="288" customWidth="1"/>
    <col min="267" max="267" width="11.5703125" style="288" customWidth="1"/>
    <col min="268" max="268" width="0.7109375" style="288" customWidth="1"/>
    <col min="269" max="269" width="11.5703125" style="288" customWidth="1"/>
    <col min="270" max="512" width="9.140625" style="288"/>
    <col min="513" max="515" width="1.5703125" style="288" customWidth="1"/>
    <col min="516" max="516" width="33.28515625" style="288" customWidth="1"/>
    <col min="517" max="517" width="3.5703125" style="288" customWidth="1"/>
    <col min="518" max="518" width="1.28515625" style="288" customWidth="1"/>
    <col min="519" max="519" width="11.5703125" style="288" customWidth="1"/>
    <col min="520" max="520" width="0.7109375" style="288" customWidth="1"/>
    <col min="521" max="521" width="11.5703125" style="288" customWidth="1"/>
    <col min="522" max="522" width="0.7109375" style="288" customWidth="1"/>
    <col min="523" max="523" width="11.5703125" style="288" customWidth="1"/>
    <col min="524" max="524" width="0.7109375" style="288" customWidth="1"/>
    <col min="525" max="525" width="11.5703125" style="288" customWidth="1"/>
    <col min="526" max="768" width="9.140625" style="288"/>
    <col min="769" max="771" width="1.5703125" style="288" customWidth="1"/>
    <col min="772" max="772" width="33.28515625" style="288" customWidth="1"/>
    <col min="773" max="773" width="3.5703125" style="288" customWidth="1"/>
    <col min="774" max="774" width="1.28515625" style="288" customWidth="1"/>
    <col min="775" max="775" width="11.5703125" style="288" customWidth="1"/>
    <col min="776" max="776" width="0.7109375" style="288" customWidth="1"/>
    <col min="777" max="777" width="11.5703125" style="288" customWidth="1"/>
    <col min="778" max="778" width="0.7109375" style="288" customWidth="1"/>
    <col min="779" max="779" width="11.5703125" style="288" customWidth="1"/>
    <col min="780" max="780" width="0.7109375" style="288" customWidth="1"/>
    <col min="781" max="781" width="11.5703125" style="288" customWidth="1"/>
    <col min="782" max="1024" width="9.140625" style="288"/>
    <col min="1025" max="1027" width="1.5703125" style="288" customWidth="1"/>
    <col min="1028" max="1028" width="33.28515625" style="288" customWidth="1"/>
    <col min="1029" max="1029" width="3.5703125" style="288" customWidth="1"/>
    <col min="1030" max="1030" width="1.28515625" style="288" customWidth="1"/>
    <col min="1031" max="1031" width="11.5703125" style="288" customWidth="1"/>
    <col min="1032" max="1032" width="0.7109375" style="288" customWidth="1"/>
    <col min="1033" max="1033" width="11.5703125" style="288" customWidth="1"/>
    <col min="1034" max="1034" width="0.7109375" style="288" customWidth="1"/>
    <col min="1035" max="1035" width="11.5703125" style="288" customWidth="1"/>
    <col min="1036" max="1036" width="0.7109375" style="288" customWidth="1"/>
    <col min="1037" max="1037" width="11.5703125" style="288" customWidth="1"/>
    <col min="1038" max="1280" width="9.140625" style="288"/>
    <col min="1281" max="1283" width="1.5703125" style="288" customWidth="1"/>
    <col min="1284" max="1284" width="33.28515625" style="288" customWidth="1"/>
    <col min="1285" max="1285" width="3.5703125" style="288" customWidth="1"/>
    <col min="1286" max="1286" width="1.28515625" style="288" customWidth="1"/>
    <col min="1287" max="1287" width="11.5703125" style="288" customWidth="1"/>
    <col min="1288" max="1288" width="0.7109375" style="288" customWidth="1"/>
    <col min="1289" max="1289" width="11.5703125" style="288" customWidth="1"/>
    <col min="1290" max="1290" width="0.7109375" style="288" customWidth="1"/>
    <col min="1291" max="1291" width="11.5703125" style="288" customWidth="1"/>
    <col min="1292" max="1292" width="0.7109375" style="288" customWidth="1"/>
    <col min="1293" max="1293" width="11.5703125" style="288" customWidth="1"/>
    <col min="1294" max="1536" width="9.140625" style="288"/>
    <col min="1537" max="1539" width="1.5703125" style="288" customWidth="1"/>
    <col min="1540" max="1540" width="33.28515625" style="288" customWidth="1"/>
    <col min="1541" max="1541" width="3.5703125" style="288" customWidth="1"/>
    <col min="1542" max="1542" width="1.28515625" style="288" customWidth="1"/>
    <col min="1543" max="1543" width="11.5703125" style="288" customWidth="1"/>
    <col min="1544" max="1544" width="0.7109375" style="288" customWidth="1"/>
    <col min="1545" max="1545" width="11.5703125" style="288" customWidth="1"/>
    <col min="1546" max="1546" width="0.7109375" style="288" customWidth="1"/>
    <col min="1547" max="1547" width="11.5703125" style="288" customWidth="1"/>
    <col min="1548" max="1548" width="0.7109375" style="288" customWidth="1"/>
    <col min="1549" max="1549" width="11.5703125" style="288" customWidth="1"/>
    <col min="1550" max="1792" width="9.140625" style="288"/>
    <col min="1793" max="1795" width="1.5703125" style="288" customWidth="1"/>
    <col min="1796" max="1796" width="33.28515625" style="288" customWidth="1"/>
    <col min="1797" max="1797" width="3.5703125" style="288" customWidth="1"/>
    <col min="1798" max="1798" width="1.28515625" style="288" customWidth="1"/>
    <col min="1799" max="1799" width="11.5703125" style="288" customWidth="1"/>
    <col min="1800" max="1800" width="0.7109375" style="288" customWidth="1"/>
    <col min="1801" max="1801" width="11.5703125" style="288" customWidth="1"/>
    <col min="1802" max="1802" width="0.7109375" style="288" customWidth="1"/>
    <col min="1803" max="1803" width="11.5703125" style="288" customWidth="1"/>
    <col min="1804" max="1804" width="0.7109375" style="288" customWidth="1"/>
    <col min="1805" max="1805" width="11.5703125" style="288" customWidth="1"/>
    <col min="1806" max="2048" width="9.140625" style="288"/>
    <col min="2049" max="2051" width="1.5703125" style="288" customWidth="1"/>
    <col min="2052" max="2052" width="33.28515625" style="288" customWidth="1"/>
    <col min="2053" max="2053" width="3.5703125" style="288" customWidth="1"/>
    <col min="2054" max="2054" width="1.28515625" style="288" customWidth="1"/>
    <col min="2055" max="2055" width="11.5703125" style="288" customWidth="1"/>
    <col min="2056" max="2056" width="0.7109375" style="288" customWidth="1"/>
    <col min="2057" max="2057" width="11.5703125" style="288" customWidth="1"/>
    <col min="2058" max="2058" width="0.7109375" style="288" customWidth="1"/>
    <col min="2059" max="2059" width="11.5703125" style="288" customWidth="1"/>
    <col min="2060" max="2060" width="0.7109375" style="288" customWidth="1"/>
    <col min="2061" max="2061" width="11.5703125" style="288" customWidth="1"/>
    <col min="2062" max="2304" width="9.140625" style="288"/>
    <col min="2305" max="2307" width="1.5703125" style="288" customWidth="1"/>
    <col min="2308" max="2308" width="33.28515625" style="288" customWidth="1"/>
    <col min="2309" max="2309" width="3.5703125" style="288" customWidth="1"/>
    <col min="2310" max="2310" width="1.28515625" style="288" customWidth="1"/>
    <col min="2311" max="2311" width="11.5703125" style="288" customWidth="1"/>
    <col min="2312" max="2312" width="0.7109375" style="288" customWidth="1"/>
    <col min="2313" max="2313" width="11.5703125" style="288" customWidth="1"/>
    <col min="2314" max="2314" width="0.7109375" style="288" customWidth="1"/>
    <col min="2315" max="2315" width="11.5703125" style="288" customWidth="1"/>
    <col min="2316" max="2316" width="0.7109375" style="288" customWidth="1"/>
    <col min="2317" max="2317" width="11.5703125" style="288" customWidth="1"/>
    <col min="2318" max="2560" width="9.140625" style="288"/>
    <col min="2561" max="2563" width="1.5703125" style="288" customWidth="1"/>
    <col min="2564" max="2564" width="33.28515625" style="288" customWidth="1"/>
    <col min="2565" max="2565" width="3.5703125" style="288" customWidth="1"/>
    <col min="2566" max="2566" width="1.28515625" style="288" customWidth="1"/>
    <col min="2567" max="2567" width="11.5703125" style="288" customWidth="1"/>
    <col min="2568" max="2568" width="0.7109375" style="288" customWidth="1"/>
    <col min="2569" max="2569" width="11.5703125" style="288" customWidth="1"/>
    <col min="2570" max="2570" width="0.7109375" style="288" customWidth="1"/>
    <col min="2571" max="2571" width="11.5703125" style="288" customWidth="1"/>
    <col min="2572" max="2572" width="0.7109375" style="288" customWidth="1"/>
    <col min="2573" max="2573" width="11.5703125" style="288" customWidth="1"/>
    <col min="2574" max="2816" width="9.140625" style="288"/>
    <col min="2817" max="2819" width="1.5703125" style="288" customWidth="1"/>
    <col min="2820" max="2820" width="33.28515625" style="288" customWidth="1"/>
    <col min="2821" max="2821" width="3.5703125" style="288" customWidth="1"/>
    <col min="2822" max="2822" width="1.28515625" style="288" customWidth="1"/>
    <col min="2823" max="2823" width="11.5703125" style="288" customWidth="1"/>
    <col min="2824" max="2824" width="0.7109375" style="288" customWidth="1"/>
    <col min="2825" max="2825" width="11.5703125" style="288" customWidth="1"/>
    <col min="2826" max="2826" width="0.7109375" style="288" customWidth="1"/>
    <col min="2827" max="2827" width="11.5703125" style="288" customWidth="1"/>
    <col min="2828" max="2828" width="0.7109375" style="288" customWidth="1"/>
    <col min="2829" max="2829" width="11.5703125" style="288" customWidth="1"/>
    <col min="2830" max="3072" width="9.140625" style="288"/>
    <col min="3073" max="3075" width="1.5703125" style="288" customWidth="1"/>
    <col min="3076" max="3076" width="33.28515625" style="288" customWidth="1"/>
    <col min="3077" max="3077" width="3.5703125" style="288" customWidth="1"/>
    <col min="3078" max="3078" width="1.28515625" style="288" customWidth="1"/>
    <col min="3079" max="3079" width="11.5703125" style="288" customWidth="1"/>
    <col min="3080" max="3080" width="0.7109375" style="288" customWidth="1"/>
    <col min="3081" max="3081" width="11.5703125" style="288" customWidth="1"/>
    <col min="3082" max="3082" width="0.7109375" style="288" customWidth="1"/>
    <col min="3083" max="3083" width="11.5703125" style="288" customWidth="1"/>
    <col min="3084" max="3084" width="0.7109375" style="288" customWidth="1"/>
    <col min="3085" max="3085" width="11.5703125" style="288" customWidth="1"/>
    <col min="3086" max="3328" width="9.140625" style="288"/>
    <col min="3329" max="3331" width="1.5703125" style="288" customWidth="1"/>
    <col min="3332" max="3332" width="33.28515625" style="288" customWidth="1"/>
    <col min="3333" max="3333" width="3.5703125" style="288" customWidth="1"/>
    <col min="3334" max="3334" width="1.28515625" style="288" customWidth="1"/>
    <col min="3335" max="3335" width="11.5703125" style="288" customWidth="1"/>
    <col min="3336" max="3336" width="0.7109375" style="288" customWidth="1"/>
    <col min="3337" max="3337" width="11.5703125" style="288" customWidth="1"/>
    <col min="3338" max="3338" width="0.7109375" style="288" customWidth="1"/>
    <col min="3339" max="3339" width="11.5703125" style="288" customWidth="1"/>
    <col min="3340" max="3340" width="0.7109375" style="288" customWidth="1"/>
    <col min="3341" max="3341" width="11.5703125" style="288" customWidth="1"/>
    <col min="3342" max="3584" width="9.140625" style="288"/>
    <col min="3585" max="3587" width="1.5703125" style="288" customWidth="1"/>
    <col min="3588" max="3588" width="33.28515625" style="288" customWidth="1"/>
    <col min="3589" max="3589" width="3.5703125" style="288" customWidth="1"/>
    <col min="3590" max="3590" width="1.28515625" style="288" customWidth="1"/>
    <col min="3591" max="3591" width="11.5703125" style="288" customWidth="1"/>
    <col min="3592" max="3592" width="0.7109375" style="288" customWidth="1"/>
    <col min="3593" max="3593" width="11.5703125" style="288" customWidth="1"/>
    <col min="3594" max="3594" width="0.7109375" style="288" customWidth="1"/>
    <col min="3595" max="3595" width="11.5703125" style="288" customWidth="1"/>
    <col min="3596" max="3596" width="0.7109375" style="288" customWidth="1"/>
    <col min="3597" max="3597" width="11.5703125" style="288" customWidth="1"/>
    <col min="3598" max="3840" width="9.140625" style="288"/>
    <col min="3841" max="3843" width="1.5703125" style="288" customWidth="1"/>
    <col min="3844" max="3844" width="33.28515625" style="288" customWidth="1"/>
    <col min="3845" max="3845" width="3.5703125" style="288" customWidth="1"/>
    <col min="3846" max="3846" width="1.28515625" style="288" customWidth="1"/>
    <col min="3847" max="3847" width="11.5703125" style="288" customWidth="1"/>
    <col min="3848" max="3848" width="0.7109375" style="288" customWidth="1"/>
    <col min="3849" max="3849" width="11.5703125" style="288" customWidth="1"/>
    <col min="3850" max="3850" width="0.7109375" style="288" customWidth="1"/>
    <col min="3851" max="3851" width="11.5703125" style="288" customWidth="1"/>
    <col min="3852" max="3852" width="0.7109375" style="288" customWidth="1"/>
    <col min="3853" max="3853" width="11.5703125" style="288" customWidth="1"/>
    <col min="3854" max="4096" width="9.140625" style="288"/>
    <col min="4097" max="4099" width="1.5703125" style="288" customWidth="1"/>
    <col min="4100" max="4100" width="33.28515625" style="288" customWidth="1"/>
    <col min="4101" max="4101" width="3.5703125" style="288" customWidth="1"/>
    <col min="4102" max="4102" width="1.28515625" style="288" customWidth="1"/>
    <col min="4103" max="4103" width="11.5703125" style="288" customWidth="1"/>
    <col min="4104" max="4104" width="0.7109375" style="288" customWidth="1"/>
    <col min="4105" max="4105" width="11.5703125" style="288" customWidth="1"/>
    <col min="4106" max="4106" width="0.7109375" style="288" customWidth="1"/>
    <col min="4107" max="4107" width="11.5703125" style="288" customWidth="1"/>
    <col min="4108" max="4108" width="0.7109375" style="288" customWidth="1"/>
    <col min="4109" max="4109" width="11.5703125" style="288" customWidth="1"/>
    <col min="4110" max="4352" width="9.140625" style="288"/>
    <col min="4353" max="4355" width="1.5703125" style="288" customWidth="1"/>
    <col min="4356" max="4356" width="33.28515625" style="288" customWidth="1"/>
    <col min="4357" max="4357" width="3.5703125" style="288" customWidth="1"/>
    <col min="4358" max="4358" width="1.28515625" style="288" customWidth="1"/>
    <col min="4359" max="4359" width="11.5703125" style="288" customWidth="1"/>
    <col min="4360" max="4360" width="0.7109375" style="288" customWidth="1"/>
    <col min="4361" max="4361" width="11.5703125" style="288" customWidth="1"/>
    <col min="4362" max="4362" width="0.7109375" style="288" customWidth="1"/>
    <col min="4363" max="4363" width="11.5703125" style="288" customWidth="1"/>
    <col min="4364" max="4364" width="0.7109375" style="288" customWidth="1"/>
    <col min="4365" max="4365" width="11.5703125" style="288" customWidth="1"/>
    <col min="4366" max="4608" width="9.140625" style="288"/>
    <col min="4609" max="4611" width="1.5703125" style="288" customWidth="1"/>
    <col min="4612" max="4612" width="33.28515625" style="288" customWidth="1"/>
    <col min="4613" max="4613" width="3.5703125" style="288" customWidth="1"/>
    <col min="4614" max="4614" width="1.28515625" style="288" customWidth="1"/>
    <col min="4615" max="4615" width="11.5703125" style="288" customWidth="1"/>
    <col min="4616" max="4616" width="0.7109375" style="288" customWidth="1"/>
    <col min="4617" max="4617" width="11.5703125" style="288" customWidth="1"/>
    <col min="4618" max="4618" width="0.7109375" style="288" customWidth="1"/>
    <col min="4619" max="4619" width="11.5703125" style="288" customWidth="1"/>
    <col min="4620" max="4620" width="0.7109375" style="288" customWidth="1"/>
    <col min="4621" max="4621" width="11.5703125" style="288" customWidth="1"/>
    <col min="4622" max="4864" width="9.140625" style="288"/>
    <col min="4865" max="4867" width="1.5703125" style="288" customWidth="1"/>
    <col min="4868" max="4868" width="33.28515625" style="288" customWidth="1"/>
    <col min="4869" max="4869" width="3.5703125" style="288" customWidth="1"/>
    <col min="4870" max="4870" width="1.28515625" style="288" customWidth="1"/>
    <col min="4871" max="4871" width="11.5703125" style="288" customWidth="1"/>
    <col min="4872" max="4872" width="0.7109375" style="288" customWidth="1"/>
    <col min="4873" max="4873" width="11.5703125" style="288" customWidth="1"/>
    <col min="4874" max="4874" width="0.7109375" style="288" customWidth="1"/>
    <col min="4875" max="4875" width="11.5703125" style="288" customWidth="1"/>
    <col min="4876" max="4876" width="0.7109375" style="288" customWidth="1"/>
    <col min="4877" max="4877" width="11.5703125" style="288" customWidth="1"/>
    <col min="4878" max="5120" width="9.140625" style="288"/>
    <col min="5121" max="5123" width="1.5703125" style="288" customWidth="1"/>
    <col min="5124" max="5124" width="33.28515625" style="288" customWidth="1"/>
    <col min="5125" max="5125" width="3.5703125" style="288" customWidth="1"/>
    <col min="5126" max="5126" width="1.28515625" style="288" customWidth="1"/>
    <col min="5127" max="5127" width="11.5703125" style="288" customWidth="1"/>
    <col min="5128" max="5128" width="0.7109375" style="288" customWidth="1"/>
    <col min="5129" max="5129" width="11.5703125" style="288" customWidth="1"/>
    <col min="5130" max="5130" width="0.7109375" style="288" customWidth="1"/>
    <col min="5131" max="5131" width="11.5703125" style="288" customWidth="1"/>
    <col min="5132" max="5132" width="0.7109375" style="288" customWidth="1"/>
    <col min="5133" max="5133" width="11.5703125" style="288" customWidth="1"/>
    <col min="5134" max="5376" width="9.140625" style="288"/>
    <col min="5377" max="5379" width="1.5703125" style="288" customWidth="1"/>
    <col min="5380" max="5380" width="33.28515625" style="288" customWidth="1"/>
    <col min="5381" max="5381" width="3.5703125" style="288" customWidth="1"/>
    <col min="5382" max="5382" width="1.28515625" style="288" customWidth="1"/>
    <col min="5383" max="5383" width="11.5703125" style="288" customWidth="1"/>
    <col min="5384" max="5384" width="0.7109375" style="288" customWidth="1"/>
    <col min="5385" max="5385" width="11.5703125" style="288" customWidth="1"/>
    <col min="5386" max="5386" width="0.7109375" style="288" customWidth="1"/>
    <col min="5387" max="5387" width="11.5703125" style="288" customWidth="1"/>
    <col min="5388" max="5388" width="0.7109375" style="288" customWidth="1"/>
    <col min="5389" max="5389" width="11.5703125" style="288" customWidth="1"/>
    <col min="5390" max="5632" width="9.140625" style="288"/>
    <col min="5633" max="5635" width="1.5703125" style="288" customWidth="1"/>
    <col min="5636" max="5636" width="33.28515625" style="288" customWidth="1"/>
    <col min="5637" max="5637" width="3.5703125" style="288" customWidth="1"/>
    <col min="5638" max="5638" width="1.28515625" style="288" customWidth="1"/>
    <col min="5639" max="5639" width="11.5703125" style="288" customWidth="1"/>
    <col min="5640" max="5640" width="0.7109375" style="288" customWidth="1"/>
    <col min="5641" max="5641" width="11.5703125" style="288" customWidth="1"/>
    <col min="5642" max="5642" width="0.7109375" style="288" customWidth="1"/>
    <col min="5643" max="5643" width="11.5703125" style="288" customWidth="1"/>
    <col min="5644" max="5644" width="0.7109375" style="288" customWidth="1"/>
    <col min="5645" max="5645" width="11.5703125" style="288" customWidth="1"/>
    <col min="5646" max="5888" width="9.140625" style="288"/>
    <col min="5889" max="5891" width="1.5703125" style="288" customWidth="1"/>
    <col min="5892" max="5892" width="33.28515625" style="288" customWidth="1"/>
    <col min="5893" max="5893" width="3.5703125" style="288" customWidth="1"/>
    <col min="5894" max="5894" width="1.28515625" style="288" customWidth="1"/>
    <col min="5895" max="5895" width="11.5703125" style="288" customWidth="1"/>
    <col min="5896" max="5896" width="0.7109375" style="288" customWidth="1"/>
    <col min="5897" max="5897" width="11.5703125" style="288" customWidth="1"/>
    <col min="5898" max="5898" width="0.7109375" style="288" customWidth="1"/>
    <col min="5899" max="5899" width="11.5703125" style="288" customWidth="1"/>
    <col min="5900" max="5900" width="0.7109375" style="288" customWidth="1"/>
    <col min="5901" max="5901" width="11.5703125" style="288" customWidth="1"/>
    <col min="5902" max="6144" width="9.140625" style="288"/>
    <col min="6145" max="6147" width="1.5703125" style="288" customWidth="1"/>
    <col min="6148" max="6148" width="33.28515625" style="288" customWidth="1"/>
    <col min="6149" max="6149" width="3.5703125" style="288" customWidth="1"/>
    <col min="6150" max="6150" width="1.28515625" style="288" customWidth="1"/>
    <col min="6151" max="6151" width="11.5703125" style="288" customWidth="1"/>
    <col min="6152" max="6152" width="0.7109375" style="288" customWidth="1"/>
    <col min="6153" max="6153" width="11.5703125" style="288" customWidth="1"/>
    <col min="6154" max="6154" width="0.7109375" style="288" customWidth="1"/>
    <col min="6155" max="6155" width="11.5703125" style="288" customWidth="1"/>
    <col min="6156" max="6156" width="0.7109375" style="288" customWidth="1"/>
    <col min="6157" max="6157" width="11.5703125" style="288" customWidth="1"/>
    <col min="6158" max="6400" width="9.140625" style="288"/>
    <col min="6401" max="6403" width="1.5703125" style="288" customWidth="1"/>
    <col min="6404" max="6404" width="33.28515625" style="288" customWidth="1"/>
    <col min="6405" max="6405" width="3.5703125" style="288" customWidth="1"/>
    <col min="6406" max="6406" width="1.28515625" style="288" customWidth="1"/>
    <col min="6407" max="6407" width="11.5703125" style="288" customWidth="1"/>
    <col min="6408" max="6408" width="0.7109375" style="288" customWidth="1"/>
    <col min="6409" max="6409" width="11.5703125" style="288" customWidth="1"/>
    <col min="6410" max="6410" width="0.7109375" style="288" customWidth="1"/>
    <col min="6411" max="6411" width="11.5703125" style="288" customWidth="1"/>
    <col min="6412" max="6412" width="0.7109375" style="288" customWidth="1"/>
    <col min="6413" max="6413" width="11.5703125" style="288" customWidth="1"/>
    <col min="6414" max="6656" width="9.140625" style="288"/>
    <col min="6657" max="6659" width="1.5703125" style="288" customWidth="1"/>
    <col min="6660" max="6660" width="33.28515625" style="288" customWidth="1"/>
    <col min="6661" max="6661" width="3.5703125" style="288" customWidth="1"/>
    <col min="6662" max="6662" width="1.28515625" style="288" customWidth="1"/>
    <col min="6663" max="6663" width="11.5703125" style="288" customWidth="1"/>
    <col min="6664" max="6664" width="0.7109375" style="288" customWidth="1"/>
    <col min="6665" max="6665" width="11.5703125" style="288" customWidth="1"/>
    <col min="6666" max="6666" width="0.7109375" style="288" customWidth="1"/>
    <col min="6667" max="6667" width="11.5703125" style="288" customWidth="1"/>
    <col min="6668" max="6668" width="0.7109375" style="288" customWidth="1"/>
    <col min="6669" max="6669" width="11.5703125" style="288" customWidth="1"/>
    <col min="6670" max="6912" width="9.140625" style="288"/>
    <col min="6913" max="6915" width="1.5703125" style="288" customWidth="1"/>
    <col min="6916" max="6916" width="33.28515625" style="288" customWidth="1"/>
    <col min="6917" max="6917" width="3.5703125" style="288" customWidth="1"/>
    <col min="6918" max="6918" width="1.28515625" style="288" customWidth="1"/>
    <col min="6919" max="6919" width="11.5703125" style="288" customWidth="1"/>
    <col min="6920" max="6920" width="0.7109375" style="288" customWidth="1"/>
    <col min="6921" max="6921" width="11.5703125" style="288" customWidth="1"/>
    <col min="6922" max="6922" width="0.7109375" style="288" customWidth="1"/>
    <col min="6923" max="6923" width="11.5703125" style="288" customWidth="1"/>
    <col min="6924" max="6924" width="0.7109375" style="288" customWidth="1"/>
    <col min="6925" max="6925" width="11.5703125" style="288" customWidth="1"/>
    <col min="6926" max="7168" width="9.140625" style="288"/>
    <col min="7169" max="7171" width="1.5703125" style="288" customWidth="1"/>
    <col min="7172" max="7172" width="33.28515625" style="288" customWidth="1"/>
    <col min="7173" max="7173" width="3.5703125" style="288" customWidth="1"/>
    <col min="7174" max="7174" width="1.28515625" style="288" customWidth="1"/>
    <col min="7175" max="7175" width="11.5703125" style="288" customWidth="1"/>
    <col min="7176" max="7176" width="0.7109375" style="288" customWidth="1"/>
    <col min="7177" max="7177" width="11.5703125" style="288" customWidth="1"/>
    <col min="7178" max="7178" width="0.7109375" style="288" customWidth="1"/>
    <col min="7179" max="7179" width="11.5703125" style="288" customWidth="1"/>
    <col min="7180" max="7180" width="0.7109375" style="288" customWidth="1"/>
    <col min="7181" max="7181" width="11.5703125" style="288" customWidth="1"/>
    <col min="7182" max="7424" width="9.140625" style="288"/>
    <col min="7425" max="7427" width="1.5703125" style="288" customWidth="1"/>
    <col min="7428" max="7428" width="33.28515625" style="288" customWidth="1"/>
    <col min="7429" max="7429" width="3.5703125" style="288" customWidth="1"/>
    <col min="7430" max="7430" width="1.28515625" style="288" customWidth="1"/>
    <col min="7431" max="7431" width="11.5703125" style="288" customWidth="1"/>
    <col min="7432" max="7432" width="0.7109375" style="288" customWidth="1"/>
    <col min="7433" max="7433" width="11.5703125" style="288" customWidth="1"/>
    <col min="7434" max="7434" width="0.7109375" style="288" customWidth="1"/>
    <col min="7435" max="7435" width="11.5703125" style="288" customWidth="1"/>
    <col min="7436" max="7436" width="0.7109375" style="288" customWidth="1"/>
    <col min="7437" max="7437" width="11.5703125" style="288" customWidth="1"/>
    <col min="7438" max="7680" width="9.140625" style="288"/>
    <col min="7681" max="7683" width="1.5703125" style="288" customWidth="1"/>
    <col min="7684" max="7684" width="33.28515625" style="288" customWidth="1"/>
    <col min="7685" max="7685" width="3.5703125" style="288" customWidth="1"/>
    <col min="7686" max="7686" width="1.28515625" style="288" customWidth="1"/>
    <col min="7687" max="7687" width="11.5703125" style="288" customWidth="1"/>
    <col min="7688" max="7688" width="0.7109375" style="288" customWidth="1"/>
    <col min="7689" max="7689" width="11.5703125" style="288" customWidth="1"/>
    <col min="7690" max="7690" width="0.7109375" style="288" customWidth="1"/>
    <col min="7691" max="7691" width="11.5703125" style="288" customWidth="1"/>
    <col min="7692" max="7692" width="0.7109375" style="288" customWidth="1"/>
    <col min="7693" max="7693" width="11.5703125" style="288" customWidth="1"/>
    <col min="7694" max="7936" width="9.140625" style="288"/>
    <col min="7937" max="7939" width="1.5703125" style="288" customWidth="1"/>
    <col min="7940" max="7940" width="33.28515625" style="288" customWidth="1"/>
    <col min="7941" max="7941" width="3.5703125" style="288" customWidth="1"/>
    <col min="7942" max="7942" width="1.28515625" style="288" customWidth="1"/>
    <col min="7943" max="7943" width="11.5703125" style="288" customWidth="1"/>
    <col min="7944" max="7944" width="0.7109375" style="288" customWidth="1"/>
    <col min="7945" max="7945" width="11.5703125" style="288" customWidth="1"/>
    <col min="7946" max="7946" width="0.7109375" style="288" customWidth="1"/>
    <col min="7947" max="7947" width="11.5703125" style="288" customWidth="1"/>
    <col min="7948" max="7948" width="0.7109375" style="288" customWidth="1"/>
    <col min="7949" max="7949" width="11.5703125" style="288" customWidth="1"/>
    <col min="7950" max="8192" width="9.140625" style="288"/>
    <col min="8193" max="8195" width="1.5703125" style="288" customWidth="1"/>
    <col min="8196" max="8196" width="33.28515625" style="288" customWidth="1"/>
    <col min="8197" max="8197" width="3.5703125" style="288" customWidth="1"/>
    <col min="8198" max="8198" width="1.28515625" style="288" customWidth="1"/>
    <col min="8199" max="8199" width="11.5703125" style="288" customWidth="1"/>
    <col min="8200" max="8200" width="0.7109375" style="288" customWidth="1"/>
    <col min="8201" max="8201" width="11.5703125" style="288" customWidth="1"/>
    <col min="8202" max="8202" width="0.7109375" style="288" customWidth="1"/>
    <col min="8203" max="8203" width="11.5703125" style="288" customWidth="1"/>
    <col min="8204" max="8204" width="0.7109375" style="288" customWidth="1"/>
    <col min="8205" max="8205" width="11.5703125" style="288" customWidth="1"/>
    <col min="8206" max="8448" width="9.140625" style="288"/>
    <col min="8449" max="8451" width="1.5703125" style="288" customWidth="1"/>
    <col min="8452" max="8452" width="33.28515625" style="288" customWidth="1"/>
    <col min="8453" max="8453" width="3.5703125" style="288" customWidth="1"/>
    <col min="8454" max="8454" width="1.28515625" style="288" customWidth="1"/>
    <col min="8455" max="8455" width="11.5703125" style="288" customWidth="1"/>
    <col min="8456" max="8456" width="0.7109375" style="288" customWidth="1"/>
    <col min="8457" max="8457" width="11.5703125" style="288" customWidth="1"/>
    <col min="8458" max="8458" width="0.7109375" style="288" customWidth="1"/>
    <col min="8459" max="8459" width="11.5703125" style="288" customWidth="1"/>
    <col min="8460" max="8460" width="0.7109375" style="288" customWidth="1"/>
    <col min="8461" max="8461" width="11.5703125" style="288" customWidth="1"/>
    <col min="8462" max="8704" width="9.140625" style="288"/>
    <col min="8705" max="8707" width="1.5703125" style="288" customWidth="1"/>
    <col min="8708" max="8708" width="33.28515625" style="288" customWidth="1"/>
    <col min="8709" max="8709" width="3.5703125" style="288" customWidth="1"/>
    <col min="8710" max="8710" width="1.28515625" style="288" customWidth="1"/>
    <col min="8711" max="8711" width="11.5703125" style="288" customWidth="1"/>
    <col min="8712" max="8712" width="0.7109375" style="288" customWidth="1"/>
    <col min="8713" max="8713" width="11.5703125" style="288" customWidth="1"/>
    <col min="8714" max="8714" width="0.7109375" style="288" customWidth="1"/>
    <col min="8715" max="8715" width="11.5703125" style="288" customWidth="1"/>
    <col min="8716" max="8716" width="0.7109375" style="288" customWidth="1"/>
    <col min="8717" max="8717" width="11.5703125" style="288" customWidth="1"/>
    <col min="8718" max="8960" width="9.140625" style="288"/>
    <col min="8961" max="8963" width="1.5703125" style="288" customWidth="1"/>
    <col min="8964" max="8964" width="33.28515625" style="288" customWidth="1"/>
    <col min="8965" max="8965" width="3.5703125" style="288" customWidth="1"/>
    <col min="8966" max="8966" width="1.28515625" style="288" customWidth="1"/>
    <col min="8967" max="8967" width="11.5703125" style="288" customWidth="1"/>
    <col min="8968" max="8968" width="0.7109375" style="288" customWidth="1"/>
    <col min="8969" max="8969" width="11.5703125" style="288" customWidth="1"/>
    <col min="8970" max="8970" width="0.7109375" style="288" customWidth="1"/>
    <col min="8971" max="8971" width="11.5703125" style="288" customWidth="1"/>
    <col min="8972" max="8972" width="0.7109375" style="288" customWidth="1"/>
    <col min="8973" max="8973" width="11.5703125" style="288" customWidth="1"/>
    <col min="8974" max="9216" width="9.140625" style="288"/>
    <col min="9217" max="9219" width="1.5703125" style="288" customWidth="1"/>
    <col min="9220" max="9220" width="33.28515625" style="288" customWidth="1"/>
    <col min="9221" max="9221" width="3.5703125" style="288" customWidth="1"/>
    <col min="9222" max="9222" width="1.28515625" style="288" customWidth="1"/>
    <col min="9223" max="9223" width="11.5703125" style="288" customWidth="1"/>
    <col min="9224" max="9224" width="0.7109375" style="288" customWidth="1"/>
    <col min="9225" max="9225" width="11.5703125" style="288" customWidth="1"/>
    <col min="9226" max="9226" width="0.7109375" style="288" customWidth="1"/>
    <col min="9227" max="9227" width="11.5703125" style="288" customWidth="1"/>
    <col min="9228" max="9228" width="0.7109375" style="288" customWidth="1"/>
    <col min="9229" max="9229" width="11.5703125" style="288" customWidth="1"/>
    <col min="9230" max="9472" width="9.140625" style="288"/>
    <col min="9473" max="9475" width="1.5703125" style="288" customWidth="1"/>
    <col min="9476" max="9476" width="33.28515625" style="288" customWidth="1"/>
    <col min="9477" max="9477" width="3.5703125" style="288" customWidth="1"/>
    <col min="9478" max="9478" width="1.28515625" style="288" customWidth="1"/>
    <col min="9479" max="9479" width="11.5703125" style="288" customWidth="1"/>
    <col min="9480" max="9480" width="0.7109375" style="288" customWidth="1"/>
    <col min="9481" max="9481" width="11.5703125" style="288" customWidth="1"/>
    <col min="9482" max="9482" width="0.7109375" style="288" customWidth="1"/>
    <col min="9483" max="9483" width="11.5703125" style="288" customWidth="1"/>
    <col min="9484" max="9484" width="0.7109375" style="288" customWidth="1"/>
    <col min="9485" max="9485" width="11.5703125" style="288" customWidth="1"/>
    <col min="9486" max="9728" width="9.140625" style="288"/>
    <col min="9729" max="9731" width="1.5703125" style="288" customWidth="1"/>
    <col min="9732" max="9732" width="33.28515625" style="288" customWidth="1"/>
    <col min="9733" max="9733" width="3.5703125" style="288" customWidth="1"/>
    <col min="9734" max="9734" width="1.28515625" style="288" customWidth="1"/>
    <col min="9735" max="9735" width="11.5703125" style="288" customWidth="1"/>
    <col min="9736" max="9736" width="0.7109375" style="288" customWidth="1"/>
    <col min="9737" max="9737" width="11.5703125" style="288" customWidth="1"/>
    <col min="9738" max="9738" width="0.7109375" style="288" customWidth="1"/>
    <col min="9739" max="9739" width="11.5703125" style="288" customWidth="1"/>
    <col min="9740" max="9740" width="0.7109375" style="288" customWidth="1"/>
    <col min="9741" max="9741" width="11.5703125" style="288" customWidth="1"/>
    <col min="9742" max="9984" width="9.140625" style="288"/>
    <col min="9985" max="9987" width="1.5703125" style="288" customWidth="1"/>
    <col min="9988" max="9988" width="33.28515625" style="288" customWidth="1"/>
    <col min="9989" max="9989" width="3.5703125" style="288" customWidth="1"/>
    <col min="9990" max="9990" width="1.28515625" style="288" customWidth="1"/>
    <col min="9991" max="9991" width="11.5703125" style="288" customWidth="1"/>
    <col min="9992" max="9992" width="0.7109375" style="288" customWidth="1"/>
    <col min="9993" max="9993" width="11.5703125" style="288" customWidth="1"/>
    <col min="9994" max="9994" width="0.7109375" style="288" customWidth="1"/>
    <col min="9995" max="9995" width="11.5703125" style="288" customWidth="1"/>
    <col min="9996" max="9996" width="0.7109375" style="288" customWidth="1"/>
    <col min="9997" max="9997" width="11.5703125" style="288" customWidth="1"/>
    <col min="9998" max="10240" width="9.140625" style="288"/>
    <col min="10241" max="10243" width="1.5703125" style="288" customWidth="1"/>
    <col min="10244" max="10244" width="33.28515625" style="288" customWidth="1"/>
    <col min="10245" max="10245" width="3.5703125" style="288" customWidth="1"/>
    <col min="10246" max="10246" width="1.28515625" style="288" customWidth="1"/>
    <col min="10247" max="10247" width="11.5703125" style="288" customWidth="1"/>
    <col min="10248" max="10248" width="0.7109375" style="288" customWidth="1"/>
    <col min="10249" max="10249" width="11.5703125" style="288" customWidth="1"/>
    <col min="10250" max="10250" width="0.7109375" style="288" customWidth="1"/>
    <col min="10251" max="10251" width="11.5703125" style="288" customWidth="1"/>
    <col min="10252" max="10252" width="0.7109375" style="288" customWidth="1"/>
    <col min="10253" max="10253" width="11.5703125" style="288" customWidth="1"/>
    <col min="10254" max="10496" width="9.140625" style="288"/>
    <col min="10497" max="10499" width="1.5703125" style="288" customWidth="1"/>
    <col min="10500" max="10500" width="33.28515625" style="288" customWidth="1"/>
    <col min="10501" max="10501" width="3.5703125" style="288" customWidth="1"/>
    <col min="10502" max="10502" width="1.28515625" style="288" customWidth="1"/>
    <col min="10503" max="10503" width="11.5703125" style="288" customWidth="1"/>
    <col min="10504" max="10504" width="0.7109375" style="288" customWidth="1"/>
    <col min="10505" max="10505" width="11.5703125" style="288" customWidth="1"/>
    <col min="10506" max="10506" width="0.7109375" style="288" customWidth="1"/>
    <col min="10507" max="10507" width="11.5703125" style="288" customWidth="1"/>
    <col min="10508" max="10508" width="0.7109375" style="288" customWidth="1"/>
    <col min="10509" max="10509" width="11.5703125" style="288" customWidth="1"/>
    <col min="10510" max="10752" width="9.140625" style="288"/>
    <col min="10753" max="10755" width="1.5703125" style="288" customWidth="1"/>
    <col min="10756" max="10756" width="33.28515625" style="288" customWidth="1"/>
    <col min="10757" max="10757" width="3.5703125" style="288" customWidth="1"/>
    <col min="10758" max="10758" width="1.28515625" style="288" customWidth="1"/>
    <col min="10759" max="10759" width="11.5703125" style="288" customWidth="1"/>
    <col min="10760" max="10760" width="0.7109375" style="288" customWidth="1"/>
    <col min="10761" max="10761" width="11.5703125" style="288" customWidth="1"/>
    <col min="10762" max="10762" width="0.7109375" style="288" customWidth="1"/>
    <col min="10763" max="10763" width="11.5703125" style="288" customWidth="1"/>
    <col min="10764" max="10764" width="0.7109375" style="288" customWidth="1"/>
    <col min="10765" max="10765" width="11.5703125" style="288" customWidth="1"/>
    <col min="10766" max="11008" width="9.140625" style="288"/>
    <col min="11009" max="11011" width="1.5703125" style="288" customWidth="1"/>
    <col min="11012" max="11012" width="33.28515625" style="288" customWidth="1"/>
    <col min="11013" max="11013" width="3.5703125" style="288" customWidth="1"/>
    <col min="11014" max="11014" width="1.28515625" style="288" customWidth="1"/>
    <col min="11015" max="11015" width="11.5703125" style="288" customWidth="1"/>
    <col min="11016" max="11016" width="0.7109375" style="288" customWidth="1"/>
    <col min="11017" max="11017" width="11.5703125" style="288" customWidth="1"/>
    <col min="11018" max="11018" width="0.7109375" style="288" customWidth="1"/>
    <col min="11019" max="11019" width="11.5703125" style="288" customWidth="1"/>
    <col min="11020" max="11020" width="0.7109375" style="288" customWidth="1"/>
    <col min="11021" max="11021" width="11.5703125" style="288" customWidth="1"/>
    <col min="11022" max="11264" width="9.140625" style="288"/>
    <col min="11265" max="11267" width="1.5703125" style="288" customWidth="1"/>
    <col min="11268" max="11268" width="33.28515625" style="288" customWidth="1"/>
    <col min="11269" max="11269" width="3.5703125" style="288" customWidth="1"/>
    <col min="11270" max="11270" width="1.28515625" style="288" customWidth="1"/>
    <col min="11271" max="11271" width="11.5703125" style="288" customWidth="1"/>
    <col min="11272" max="11272" width="0.7109375" style="288" customWidth="1"/>
    <col min="11273" max="11273" width="11.5703125" style="288" customWidth="1"/>
    <col min="11274" max="11274" width="0.7109375" style="288" customWidth="1"/>
    <col min="11275" max="11275" width="11.5703125" style="288" customWidth="1"/>
    <col min="11276" max="11276" width="0.7109375" style="288" customWidth="1"/>
    <col min="11277" max="11277" width="11.5703125" style="288" customWidth="1"/>
    <col min="11278" max="11520" width="9.140625" style="288"/>
    <col min="11521" max="11523" width="1.5703125" style="288" customWidth="1"/>
    <col min="11524" max="11524" width="33.28515625" style="288" customWidth="1"/>
    <col min="11525" max="11525" width="3.5703125" style="288" customWidth="1"/>
    <col min="11526" max="11526" width="1.28515625" style="288" customWidth="1"/>
    <col min="11527" max="11527" width="11.5703125" style="288" customWidth="1"/>
    <col min="11528" max="11528" width="0.7109375" style="288" customWidth="1"/>
    <col min="11529" max="11529" width="11.5703125" style="288" customWidth="1"/>
    <col min="11530" max="11530" width="0.7109375" style="288" customWidth="1"/>
    <col min="11531" max="11531" width="11.5703125" style="288" customWidth="1"/>
    <col min="11532" max="11532" width="0.7109375" style="288" customWidth="1"/>
    <col min="11533" max="11533" width="11.5703125" style="288" customWidth="1"/>
    <col min="11534" max="11776" width="9.140625" style="288"/>
    <col min="11777" max="11779" width="1.5703125" style="288" customWidth="1"/>
    <col min="11780" max="11780" width="33.28515625" style="288" customWidth="1"/>
    <col min="11781" max="11781" width="3.5703125" style="288" customWidth="1"/>
    <col min="11782" max="11782" width="1.28515625" style="288" customWidth="1"/>
    <col min="11783" max="11783" width="11.5703125" style="288" customWidth="1"/>
    <col min="11784" max="11784" width="0.7109375" style="288" customWidth="1"/>
    <col min="11785" max="11785" width="11.5703125" style="288" customWidth="1"/>
    <col min="11786" max="11786" width="0.7109375" style="288" customWidth="1"/>
    <col min="11787" max="11787" width="11.5703125" style="288" customWidth="1"/>
    <col min="11788" max="11788" width="0.7109375" style="288" customWidth="1"/>
    <col min="11789" max="11789" width="11.5703125" style="288" customWidth="1"/>
    <col min="11790" max="12032" width="9.140625" style="288"/>
    <col min="12033" max="12035" width="1.5703125" style="288" customWidth="1"/>
    <col min="12036" max="12036" width="33.28515625" style="288" customWidth="1"/>
    <col min="12037" max="12037" width="3.5703125" style="288" customWidth="1"/>
    <col min="12038" max="12038" width="1.28515625" style="288" customWidth="1"/>
    <col min="12039" max="12039" width="11.5703125" style="288" customWidth="1"/>
    <col min="12040" max="12040" width="0.7109375" style="288" customWidth="1"/>
    <col min="12041" max="12041" width="11.5703125" style="288" customWidth="1"/>
    <col min="12042" max="12042" width="0.7109375" style="288" customWidth="1"/>
    <col min="12043" max="12043" width="11.5703125" style="288" customWidth="1"/>
    <col min="12044" max="12044" width="0.7109375" style="288" customWidth="1"/>
    <col min="12045" max="12045" width="11.5703125" style="288" customWidth="1"/>
    <col min="12046" max="12288" width="9.140625" style="288"/>
    <col min="12289" max="12291" width="1.5703125" style="288" customWidth="1"/>
    <col min="12292" max="12292" width="33.28515625" style="288" customWidth="1"/>
    <col min="12293" max="12293" width="3.5703125" style="288" customWidth="1"/>
    <col min="12294" max="12294" width="1.28515625" style="288" customWidth="1"/>
    <col min="12295" max="12295" width="11.5703125" style="288" customWidth="1"/>
    <col min="12296" max="12296" width="0.7109375" style="288" customWidth="1"/>
    <col min="12297" max="12297" width="11.5703125" style="288" customWidth="1"/>
    <col min="12298" max="12298" width="0.7109375" style="288" customWidth="1"/>
    <col min="12299" max="12299" width="11.5703125" style="288" customWidth="1"/>
    <col min="12300" max="12300" width="0.7109375" style="288" customWidth="1"/>
    <col min="12301" max="12301" width="11.5703125" style="288" customWidth="1"/>
    <col min="12302" max="12544" width="9.140625" style="288"/>
    <col min="12545" max="12547" width="1.5703125" style="288" customWidth="1"/>
    <col min="12548" max="12548" width="33.28515625" style="288" customWidth="1"/>
    <col min="12549" max="12549" width="3.5703125" style="288" customWidth="1"/>
    <col min="12550" max="12550" width="1.28515625" style="288" customWidth="1"/>
    <col min="12551" max="12551" width="11.5703125" style="288" customWidth="1"/>
    <col min="12552" max="12552" width="0.7109375" style="288" customWidth="1"/>
    <col min="12553" max="12553" width="11.5703125" style="288" customWidth="1"/>
    <col min="12554" max="12554" width="0.7109375" style="288" customWidth="1"/>
    <col min="12555" max="12555" width="11.5703125" style="288" customWidth="1"/>
    <col min="12556" max="12556" width="0.7109375" style="288" customWidth="1"/>
    <col min="12557" max="12557" width="11.5703125" style="288" customWidth="1"/>
    <col min="12558" max="12800" width="9.140625" style="288"/>
    <col min="12801" max="12803" width="1.5703125" style="288" customWidth="1"/>
    <col min="12804" max="12804" width="33.28515625" style="288" customWidth="1"/>
    <col min="12805" max="12805" width="3.5703125" style="288" customWidth="1"/>
    <col min="12806" max="12806" width="1.28515625" style="288" customWidth="1"/>
    <col min="12807" max="12807" width="11.5703125" style="288" customWidth="1"/>
    <col min="12808" max="12808" width="0.7109375" style="288" customWidth="1"/>
    <col min="12809" max="12809" width="11.5703125" style="288" customWidth="1"/>
    <col min="12810" max="12810" width="0.7109375" style="288" customWidth="1"/>
    <col min="12811" max="12811" width="11.5703125" style="288" customWidth="1"/>
    <col min="12812" max="12812" width="0.7109375" style="288" customWidth="1"/>
    <col min="12813" max="12813" width="11.5703125" style="288" customWidth="1"/>
    <col min="12814" max="13056" width="9.140625" style="288"/>
    <col min="13057" max="13059" width="1.5703125" style="288" customWidth="1"/>
    <col min="13060" max="13060" width="33.28515625" style="288" customWidth="1"/>
    <col min="13061" max="13061" width="3.5703125" style="288" customWidth="1"/>
    <col min="13062" max="13062" width="1.28515625" style="288" customWidth="1"/>
    <col min="13063" max="13063" width="11.5703125" style="288" customWidth="1"/>
    <col min="13064" max="13064" width="0.7109375" style="288" customWidth="1"/>
    <col min="13065" max="13065" width="11.5703125" style="288" customWidth="1"/>
    <col min="13066" max="13066" width="0.7109375" style="288" customWidth="1"/>
    <col min="13067" max="13067" width="11.5703125" style="288" customWidth="1"/>
    <col min="13068" max="13068" width="0.7109375" style="288" customWidth="1"/>
    <col min="13069" max="13069" width="11.5703125" style="288" customWidth="1"/>
    <col min="13070" max="13312" width="9.140625" style="288"/>
    <col min="13313" max="13315" width="1.5703125" style="288" customWidth="1"/>
    <col min="13316" max="13316" width="33.28515625" style="288" customWidth="1"/>
    <col min="13317" max="13317" width="3.5703125" style="288" customWidth="1"/>
    <col min="13318" max="13318" width="1.28515625" style="288" customWidth="1"/>
    <col min="13319" max="13319" width="11.5703125" style="288" customWidth="1"/>
    <col min="13320" max="13320" width="0.7109375" style="288" customWidth="1"/>
    <col min="13321" max="13321" width="11.5703125" style="288" customWidth="1"/>
    <col min="13322" max="13322" width="0.7109375" style="288" customWidth="1"/>
    <col min="13323" max="13323" width="11.5703125" style="288" customWidth="1"/>
    <col min="13324" max="13324" width="0.7109375" style="288" customWidth="1"/>
    <col min="13325" max="13325" width="11.5703125" style="288" customWidth="1"/>
    <col min="13326" max="13568" width="9.140625" style="288"/>
    <col min="13569" max="13571" width="1.5703125" style="288" customWidth="1"/>
    <col min="13572" max="13572" width="33.28515625" style="288" customWidth="1"/>
    <col min="13573" max="13573" width="3.5703125" style="288" customWidth="1"/>
    <col min="13574" max="13574" width="1.28515625" style="288" customWidth="1"/>
    <col min="13575" max="13575" width="11.5703125" style="288" customWidth="1"/>
    <col min="13576" max="13576" width="0.7109375" style="288" customWidth="1"/>
    <col min="13577" max="13577" width="11.5703125" style="288" customWidth="1"/>
    <col min="13578" max="13578" width="0.7109375" style="288" customWidth="1"/>
    <col min="13579" max="13579" width="11.5703125" style="288" customWidth="1"/>
    <col min="13580" max="13580" width="0.7109375" style="288" customWidth="1"/>
    <col min="13581" max="13581" width="11.5703125" style="288" customWidth="1"/>
    <col min="13582" max="13824" width="9.140625" style="288"/>
    <col min="13825" max="13827" width="1.5703125" style="288" customWidth="1"/>
    <col min="13828" max="13828" width="33.28515625" style="288" customWidth="1"/>
    <col min="13829" max="13829" width="3.5703125" style="288" customWidth="1"/>
    <col min="13830" max="13830" width="1.28515625" style="288" customWidth="1"/>
    <col min="13831" max="13831" width="11.5703125" style="288" customWidth="1"/>
    <col min="13832" max="13832" width="0.7109375" style="288" customWidth="1"/>
    <col min="13833" max="13833" width="11.5703125" style="288" customWidth="1"/>
    <col min="13834" max="13834" width="0.7109375" style="288" customWidth="1"/>
    <col min="13835" max="13835" width="11.5703125" style="288" customWidth="1"/>
    <col min="13836" max="13836" width="0.7109375" style="288" customWidth="1"/>
    <col min="13837" max="13837" width="11.5703125" style="288" customWidth="1"/>
    <col min="13838" max="14080" width="9.140625" style="288"/>
    <col min="14081" max="14083" width="1.5703125" style="288" customWidth="1"/>
    <col min="14084" max="14084" width="33.28515625" style="288" customWidth="1"/>
    <col min="14085" max="14085" width="3.5703125" style="288" customWidth="1"/>
    <col min="14086" max="14086" width="1.28515625" style="288" customWidth="1"/>
    <col min="14087" max="14087" width="11.5703125" style="288" customWidth="1"/>
    <col min="14088" max="14088" width="0.7109375" style="288" customWidth="1"/>
    <col min="14089" max="14089" width="11.5703125" style="288" customWidth="1"/>
    <col min="14090" max="14090" width="0.7109375" style="288" customWidth="1"/>
    <col min="14091" max="14091" width="11.5703125" style="288" customWidth="1"/>
    <col min="14092" max="14092" width="0.7109375" style="288" customWidth="1"/>
    <col min="14093" max="14093" width="11.5703125" style="288" customWidth="1"/>
    <col min="14094" max="14336" width="9.140625" style="288"/>
    <col min="14337" max="14339" width="1.5703125" style="288" customWidth="1"/>
    <col min="14340" max="14340" width="33.28515625" style="288" customWidth="1"/>
    <col min="14341" max="14341" width="3.5703125" style="288" customWidth="1"/>
    <col min="14342" max="14342" width="1.28515625" style="288" customWidth="1"/>
    <col min="14343" max="14343" width="11.5703125" style="288" customWidth="1"/>
    <col min="14344" max="14344" width="0.7109375" style="288" customWidth="1"/>
    <col min="14345" max="14345" width="11.5703125" style="288" customWidth="1"/>
    <col min="14346" max="14346" width="0.7109375" style="288" customWidth="1"/>
    <col min="14347" max="14347" width="11.5703125" style="288" customWidth="1"/>
    <col min="14348" max="14348" width="0.7109375" style="288" customWidth="1"/>
    <col min="14349" max="14349" width="11.5703125" style="288" customWidth="1"/>
    <col min="14350" max="14592" width="9.140625" style="288"/>
    <col min="14593" max="14595" width="1.5703125" style="288" customWidth="1"/>
    <col min="14596" max="14596" width="33.28515625" style="288" customWidth="1"/>
    <col min="14597" max="14597" width="3.5703125" style="288" customWidth="1"/>
    <col min="14598" max="14598" width="1.28515625" style="288" customWidth="1"/>
    <col min="14599" max="14599" width="11.5703125" style="288" customWidth="1"/>
    <col min="14600" max="14600" width="0.7109375" style="288" customWidth="1"/>
    <col min="14601" max="14601" width="11.5703125" style="288" customWidth="1"/>
    <col min="14602" max="14602" width="0.7109375" style="288" customWidth="1"/>
    <col min="14603" max="14603" width="11.5703125" style="288" customWidth="1"/>
    <col min="14604" max="14604" width="0.7109375" style="288" customWidth="1"/>
    <col min="14605" max="14605" width="11.5703125" style="288" customWidth="1"/>
    <col min="14606" max="14848" width="9.140625" style="288"/>
    <col min="14849" max="14851" width="1.5703125" style="288" customWidth="1"/>
    <col min="14852" max="14852" width="33.28515625" style="288" customWidth="1"/>
    <col min="14853" max="14853" width="3.5703125" style="288" customWidth="1"/>
    <col min="14854" max="14854" width="1.28515625" style="288" customWidth="1"/>
    <col min="14855" max="14855" width="11.5703125" style="288" customWidth="1"/>
    <col min="14856" max="14856" width="0.7109375" style="288" customWidth="1"/>
    <col min="14857" max="14857" width="11.5703125" style="288" customWidth="1"/>
    <col min="14858" max="14858" width="0.7109375" style="288" customWidth="1"/>
    <col min="14859" max="14859" width="11.5703125" style="288" customWidth="1"/>
    <col min="14860" max="14860" width="0.7109375" style="288" customWidth="1"/>
    <col min="14861" max="14861" width="11.5703125" style="288" customWidth="1"/>
    <col min="14862" max="15104" width="9.140625" style="288"/>
    <col min="15105" max="15107" width="1.5703125" style="288" customWidth="1"/>
    <col min="15108" max="15108" width="33.28515625" style="288" customWidth="1"/>
    <col min="15109" max="15109" width="3.5703125" style="288" customWidth="1"/>
    <col min="15110" max="15110" width="1.28515625" style="288" customWidth="1"/>
    <col min="15111" max="15111" width="11.5703125" style="288" customWidth="1"/>
    <col min="15112" max="15112" width="0.7109375" style="288" customWidth="1"/>
    <col min="15113" max="15113" width="11.5703125" style="288" customWidth="1"/>
    <col min="15114" max="15114" width="0.7109375" style="288" customWidth="1"/>
    <col min="15115" max="15115" width="11.5703125" style="288" customWidth="1"/>
    <col min="15116" max="15116" width="0.7109375" style="288" customWidth="1"/>
    <col min="15117" max="15117" width="11.5703125" style="288" customWidth="1"/>
    <col min="15118" max="15360" width="9.140625" style="288"/>
    <col min="15361" max="15363" width="1.5703125" style="288" customWidth="1"/>
    <col min="15364" max="15364" width="33.28515625" style="288" customWidth="1"/>
    <col min="15365" max="15365" width="3.5703125" style="288" customWidth="1"/>
    <col min="15366" max="15366" width="1.28515625" style="288" customWidth="1"/>
    <col min="15367" max="15367" width="11.5703125" style="288" customWidth="1"/>
    <col min="15368" max="15368" width="0.7109375" style="288" customWidth="1"/>
    <col min="15369" max="15369" width="11.5703125" style="288" customWidth="1"/>
    <col min="15370" max="15370" width="0.7109375" style="288" customWidth="1"/>
    <col min="15371" max="15371" width="11.5703125" style="288" customWidth="1"/>
    <col min="15372" max="15372" width="0.7109375" style="288" customWidth="1"/>
    <col min="15373" max="15373" width="11.5703125" style="288" customWidth="1"/>
    <col min="15374" max="15616" width="9.140625" style="288"/>
    <col min="15617" max="15619" width="1.5703125" style="288" customWidth="1"/>
    <col min="15620" max="15620" width="33.28515625" style="288" customWidth="1"/>
    <col min="15621" max="15621" width="3.5703125" style="288" customWidth="1"/>
    <col min="15622" max="15622" width="1.28515625" style="288" customWidth="1"/>
    <col min="15623" max="15623" width="11.5703125" style="288" customWidth="1"/>
    <col min="15624" max="15624" width="0.7109375" style="288" customWidth="1"/>
    <col min="15625" max="15625" width="11.5703125" style="288" customWidth="1"/>
    <col min="15626" max="15626" width="0.7109375" style="288" customWidth="1"/>
    <col min="15627" max="15627" width="11.5703125" style="288" customWidth="1"/>
    <col min="15628" max="15628" width="0.7109375" style="288" customWidth="1"/>
    <col min="15629" max="15629" width="11.5703125" style="288" customWidth="1"/>
    <col min="15630" max="15872" width="9.140625" style="288"/>
    <col min="15873" max="15875" width="1.5703125" style="288" customWidth="1"/>
    <col min="15876" max="15876" width="33.28515625" style="288" customWidth="1"/>
    <col min="15877" max="15877" width="3.5703125" style="288" customWidth="1"/>
    <col min="15878" max="15878" width="1.28515625" style="288" customWidth="1"/>
    <col min="15879" max="15879" width="11.5703125" style="288" customWidth="1"/>
    <col min="15880" max="15880" width="0.7109375" style="288" customWidth="1"/>
    <col min="15881" max="15881" width="11.5703125" style="288" customWidth="1"/>
    <col min="15882" max="15882" width="0.7109375" style="288" customWidth="1"/>
    <col min="15883" max="15883" width="11.5703125" style="288" customWidth="1"/>
    <col min="15884" max="15884" width="0.7109375" style="288" customWidth="1"/>
    <col min="15885" max="15885" width="11.5703125" style="288" customWidth="1"/>
    <col min="15886" max="16128" width="9.140625" style="288"/>
    <col min="16129" max="16131" width="1.5703125" style="288" customWidth="1"/>
    <col min="16132" max="16132" width="33.28515625" style="288" customWidth="1"/>
    <col min="16133" max="16133" width="3.5703125" style="288" customWidth="1"/>
    <col min="16134" max="16134" width="1.28515625" style="288" customWidth="1"/>
    <col min="16135" max="16135" width="11.5703125" style="288" customWidth="1"/>
    <col min="16136" max="16136" width="0.7109375" style="288" customWidth="1"/>
    <col min="16137" max="16137" width="11.5703125" style="288" customWidth="1"/>
    <col min="16138" max="16138" width="0.7109375" style="288" customWidth="1"/>
    <col min="16139" max="16139" width="11.5703125" style="288" customWidth="1"/>
    <col min="16140" max="16140" width="0.7109375" style="288" customWidth="1"/>
    <col min="16141" max="16141" width="11.5703125" style="288" customWidth="1"/>
    <col min="16142" max="16384" width="9.140625" style="288"/>
  </cols>
  <sheetData>
    <row r="1" spans="1:13" ht="23.1" customHeight="1">
      <c r="A1" s="71"/>
      <c r="B1" s="71"/>
      <c r="C1" s="71"/>
      <c r="D1" s="71"/>
      <c r="E1" s="71"/>
      <c r="F1" s="71"/>
      <c r="G1" s="72"/>
      <c r="H1" s="71"/>
      <c r="I1" s="72"/>
      <c r="J1" s="71"/>
      <c r="K1" s="72"/>
      <c r="L1" s="73"/>
      <c r="M1" s="74" t="s">
        <v>159</v>
      </c>
    </row>
    <row r="2" spans="1:13" ht="23.1" customHeight="1">
      <c r="A2" s="71"/>
      <c r="B2" s="71"/>
      <c r="C2" s="71"/>
      <c r="D2" s="71"/>
      <c r="E2" s="71"/>
      <c r="F2" s="71"/>
      <c r="G2" s="72"/>
      <c r="H2" s="71"/>
      <c r="I2" s="72"/>
      <c r="J2" s="71"/>
      <c r="K2" s="72"/>
      <c r="L2" s="73"/>
      <c r="M2" s="74" t="s">
        <v>160</v>
      </c>
    </row>
    <row r="3" spans="1:13" ht="23.1" customHeight="1">
      <c r="A3" s="299" t="s">
        <v>189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3" ht="23.1" customHeight="1">
      <c r="A4" s="300" t="s">
        <v>11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3" ht="23.1" customHeight="1">
      <c r="A5" s="300" t="s">
        <v>56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</row>
    <row r="6" spans="1:13" ht="23.1" customHeight="1">
      <c r="A6" s="301" t="s">
        <v>214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</row>
    <row r="7" spans="1:13" ht="18" customHeight="1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</row>
    <row r="8" spans="1:13" ht="18" customHeight="1">
      <c r="A8" s="76"/>
      <c r="B8" s="76"/>
      <c r="C8" s="77"/>
      <c r="D8" s="77"/>
      <c r="E8" s="76"/>
      <c r="F8" s="76"/>
      <c r="G8" s="302" t="s">
        <v>162</v>
      </c>
      <c r="H8" s="302"/>
      <c r="I8" s="302"/>
      <c r="J8" s="302"/>
      <c r="K8" s="302"/>
      <c r="L8" s="302"/>
      <c r="M8" s="302"/>
    </row>
    <row r="9" spans="1:13" ht="18" customHeight="1">
      <c r="A9" s="78"/>
      <c r="B9" s="78"/>
      <c r="C9" s="79"/>
      <c r="D9" s="79"/>
      <c r="E9" s="78"/>
      <c r="F9" s="78"/>
      <c r="G9" s="298" t="s">
        <v>123</v>
      </c>
      <c r="H9" s="298"/>
      <c r="I9" s="298"/>
      <c r="J9" s="80"/>
      <c r="K9" s="298" t="s">
        <v>124</v>
      </c>
      <c r="L9" s="298"/>
      <c r="M9" s="298"/>
    </row>
    <row r="10" spans="1:13" ht="18" customHeight="1">
      <c r="A10" s="81"/>
      <c r="B10" s="81"/>
      <c r="C10" s="82"/>
      <c r="D10" s="82"/>
      <c r="E10" s="303" t="s">
        <v>4</v>
      </c>
      <c r="F10" s="303"/>
      <c r="G10" s="83">
        <v>2018</v>
      </c>
      <c r="H10" s="84"/>
      <c r="I10" s="83">
        <v>2017</v>
      </c>
      <c r="J10" s="84"/>
      <c r="K10" s="83">
        <v>2018</v>
      </c>
      <c r="L10" s="84"/>
      <c r="M10" s="83">
        <v>2017</v>
      </c>
    </row>
    <row r="11" spans="1:13" ht="18" customHeight="1">
      <c r="A11" s="85" t="s">
        <v>29</v>
      </c>
      <c r="B11" s="85"/>
      <c r="C11" s="85"/>
      <c r="D11" s="86"/>
      <c r="E11" s="87">
        <v>5</v>
      </c>
      <c r="F11" s="85"/>
      <c r="G11" s="88"/>
      <c r="H11" s="85"/>
      <c r="I11" s="88"/>
      <c r="J11" s="85"/>
      <c r="K11" s="88"/>
      <c r="L11" s="85"/>
      <c r="M11" s="88"/>
    </row>
    <row r="12" spans="1:13" ht="18" customHeight="1">
      <c r="A12" s="85"/>
      <c r="B12" s="85" t="s">
        <v>119</v>
      </c>
      <c r="C12" s="85"/>
      <c r="D12" s="86"/>
      <c r="E12" s="90"/>
      <c r="F12" s="85"/>
      <c r="G12" s="91">
        <v>694970</v>
      </c>
      <c r="H12" s="91"/>
      <c r="I12" s="91">
        <v>693457</v>
      </c>
      <c r="J12" s="91"/>
      <c r="K12" s="91">
        <v>568299</v>
      </c>
      <c r="L12" s="91"/>
      <c r="M12" s="91">
        <v>576912</v>
      </c>
    </row>
    <row r="13" spans="1:13" ht="18" customHeight="1">
      <c r="A13" s="85"/>
      <c r="B13" s="85" t="s">
        <v>183</v>
      </c>
      <c r="C13" s="85"/>
      <c r="D13" s="86"/>
      <c r="E13" s="90" t="s">
        <v>219</v>
      </c>
      <c r="F13" s="85"/>
      <c r="G13" s="93">
        <v>0</v>
      </c>
      <c r="H13" s="91"/>
      <c r="I13" s="93">
        <v>0</v>
      </c>
      <c r="J13" s="91"/>
      <c r="K13" s="91">
        <v>22230</v>
      </c>
      <c r="L13" s="91"/>
      <c r="M13" s="91">
        <v>29028</v>
      </c>
    </row>
    <row r="14" spans="1:13" ht="18" customHeight="1">
      <c r="A14" s="85"/>
      <c r="B14" s="85" t="s">
        <v>30</v>
      </c>
      <c r="C14" s="85"/>
      <c r="D14" s="85"/>
      <c r="E14" s="90"/>
      <c r="F14" s="85"/>
      <c r="G14" s="94">
        <v>15413</v>
      </c>
      <c r="H14" s="85"/>
      <c r="I14" s="94">
        <v>10436</v>
      </c>
      <c r="J14" s="85"/>
      <c r="K14" s="94">
        <v>13488</v>
      </c>
      <c r="L14" s="92"/>
      <c r="M14" s="94">
        <v>9213</v>
      </c>
    </row>
    <row r="15" spans="1:13" ht="18" customHeight="1">
      <c r="A15" s="85"/>
      <c r="B15" s="85"/>
      <c r="C15" s="85"/>
      <c r="D15" s="85" t="s">
        <v>31</v>
      </c>
      <c r="E15" s="90"/>
      <c r="F15" s="85"/>
      <c r="G15" s="95">
        <f>SUM(G12:G14)</f>
        <v>710383</v>
      </c>
      <c r="H15" s="85"/>
      <c r="I15" s="95">
        <v>703893</v>
      </c>
      <c r="J15" s="85"/>
      <c r="K15" s="95">
        <f>SUM(K12:K14)</f>
        <v>604017</v>
      </c>
      <c r="L15" s="92"/>
      <c r="M15" s="95">
        <v>615153</v>
      </c>
    </row>
    <row r="16" spans="1:13" ht="18" customHeight="1">
      <c r="A16" s="85" t="s">
        <v>32</v>
      </c>
      <c r="B16" s="85"/>
      <c r="C16" s="85"/>
      <c r="D16" s="86"/>
      <c r="E16" s="87">
        <v>5</v>
      </c>
      <c r="F16" s="85"/>
      <c r="G16" s="92"/>
      <c r="H16" s="85"/>
      <c r="I16" s="92"/>
      <c r="J16" s="85"/>
      <c r="K16" s="92"/>
      <c r="L16" s="92"/>
      <c r="M16" s="92"/>
    </row>
    <row r="17" spans="1:13" ht="18" customHeight="1">
      <c r="A17" s="85"/>
      <c r="B17" s="85" t="s">
        <v>33</v>
      </c>
      <c r="C17" s="85"/>
      <c r="D17" s="86"/>
      <c r="E17" s="90"/>
      <c r="F17" s="85"/>
      <c r="G17" s="92">
        <v>567292</v>
      </c>
      <c r="H17" s="85"/>
      <c r="I17" s="92">
        <v>557187</v>
      </c>
      <c r="J17" s="85"/>
      <c r="K17" s="92">
        <v>470602</v>
      </c>
      <c r="L17" s="92"/>
      <c r="M17" s="92">
        <v>481392</v>
      </c>
    </row>
    <row r="18" spans="1:13" ht="18" customHeight="1">
      <c r="A18" s="85"/>
      <c r="B18" s="85" t="s">
        <v>50</v>
      </c>
      <c r="C18" s="85"/>
      <c r="D18" s="86"/>
      <c r="E18" s="90"/>
      <c r="F18" s="85"/>
      <c r="G18" s="92">
        <v>22343</v>
      </c>
      <c r="H18" s="85"/>
      <c r="I18" s="92">
        <v>17245</v>
      </c>
      <c r="J18" s="85"/>
      <c r="K18" s="92">
        <v>18537</v>
      </c>
      <c r="L18" s="92"/>
      <c r="M18" s="92">
        <v>14083</v>
      </c>
    </row>
    <row r="19" spans="1:13" ht="18" customHeight="1">
      <c r="A19" s="85"/>
      <c r="B19" s="85" t="s">
        <v>48</v>
      </c>
      <c r="C19" s="85"/>
      <c r="D19" s="86"/>
      <c r="E19" s="90"/>
      <c r="F19" s="85"/>
      <c r="G19" s="92">
        <v>64999</v>
      </c>
      <c r="H19" s="85"/>
      <c r="I19" s="92">
        <v>66090</v>
      </c>
      <c r="J19" s="85"/>
      <c r="K19" s="92">
        <v>48597</v>
      </c>
      <c r="L19" s="92"/>
      <c r="M19" s="92">
        <v>52503</v>
      </c>
    </row>
    <row r="20" spans="1:13" ht="18" customHeight="1">
      <c r="A20" s="85"/>
      <c r="B20" s="85" t="s">
        <v>224</v>
      </c>
      <c r="C20" s="85"/>
      <c r="D20" s="86"/>
      <c r="E20" s="90" t="s">
        <v>227</v>
      </c>
      <c r="F20" s="85"/>
      <c r="G20" s="92">
        <v>37327</v>
      </c>
      <c r="H20" s="85"/>
      <c r="I20" s="93">
        <v>0</v>
      </c>
      <c r="J20" s="85"/>
      <c r="K20" s="92">
        <v>30497</v>
      </c>
      <c r="L20" s="92"/>
      <c r="M20" s="93">
        <v>0</v>
      </c>
    </row>
    <row r="21" spans="1:13" ht="18" customHeight="1">
      <c r="A21" s="85"/>
      <c r="B21" s="85" t="s">
        <v>49</v>
      </c>
      <c r="C21" s="85"/>
      <c r="D21" s="86"/>
      <c r="E21" s="90"/>
      <c r="F21" s="85"/>
      <c r="G21" s="97">
        <v>14281</v>
      </c>
      <c r="H21" s="76"/>
      <c r="I21" s="97">
        <v>19615</v>
      </c>
      <c r="J21" s="76"/>
      <c r="K21" s="97">
        <v>8967</v>
      </c>
      <c r="L21" s="98"/>
      <c r="M21" s="97">
        <v>12749</v>
      </c>
    </row>
    <row r="22" spans="1:13" ht="18" customHeight="1">
      <c r="A22" s="85"/>
      <c r="B22" s="85" t="s">
        <v>52</v>
      </c>
      <c r="C22" s="85"/>
      <c r="D22" s="86"/>
      <c r="E22" s="85"/>
      <c r="F22" s="85"/>
      <c r="G22" s="99">
        <v>581</v>
      </c>
      <c r="H22" s="98"/>
      <c r="I22" s="99">
        <v>530</v>
      </c>
      <c r="J22" s="98"/>
      <c r="K22" s="99">
        <v>473</v>
      </c>
      <c r="L22" s="98"/>
      <c r="M22" s="99">
        <v>306</v>
      </c>
    </row>
    <row r="23" spans="1:13" ht="18" customHeight="1">
      <c r="A23" s="85"/>
      <c r="B23" s="85"/>
      <c r="C23" s="85"/>
      <c r="D23" s="85" t="s">
        <v>34</v>
      </c>
      <c r="E23" s="85"/>
      <c r="F23" s="85"/>
      <c r="G23" s="96">
        <f>SUM(G17:G22)</f>
        <v>706823</v>
      </c>
      <c r="H23" s="85"/>
      <c r="I23" s="96">
        <f>SUM(I17:I22)</f>
        <v>660667</v>
      </c>
      <c r="J23" s="85"/>
      <c r="K23" s="96">
        <f>SUM(K17:K22)</f>
        <v>577673</v>
      </c>
      <c r="L23" s="92"/>
      <c r="M23" s="96">
        <f>SUM(M17:M22)</f>
        <v>561033</v>
      </c>
    </row>
    <row r="24" spans="1:13" ht="18" customHeight="1">
      <c r="A24" s="85" t="s">
        <v>153</v>
      </c>
      <c r="B24" s="85"/>
      <c r="C24" s="85"/>
      <c r="D24" s="86"/>
      <c r="E24" s="90">
        <v>10.3</v>
      </c>
      <c r="F24" s="85"/>
      <c r="G24" s="101">
        <v>-2366</v>
      </c>
      <c r="H24" s="92"/>
      <c r="I24" s="100">
        <v>1379</v>
      </c>
      <c r="J24" s="92"/>
      <c r="K24" s="103">
        <v>0</v>
      </c>
      <c r="L24" s="102"/>
      <c r="M24" s="103">
        <v>0</v>
      </c>
    </row>
    <row r="25" spans="1:13" ht="18" customHeight="1">
      <c r="A25" s="85" t="s">
        <v>130</v>
      </c>
      <c r="B25" s="85"/>
      <c r="C25" s="85"/>
      <c r="D25" s="86"/>
      <c r="E25" s="85"/>
      <c r="F25" s="85"/>
      <c r="G25" s="99">
        <v>1194</v>
      </c>
      <c r="H25" s="92"/>
      <c r="I25" s="99">
        <v>44605</v>
      </c>
      <c r="J25" s="92"/>
      <c r="K25" s="99">
        <v>26344</v>
      </c>
      <c r="L25" s="92"/>
      <c r="M25" s="99">
        <v>54120</v>
      </c>
    </row>
    <row r="26" spans="1:13" ht="18" customHeight="1">
      <c r="A26" s="85" t="s">
        <v>106</v>
      </c>
      <c r="B26" s="85"/>
      <c r="C26" s="85"/>
      <c r="D26" s="86"/>
      <c r="E26" s="104"/>
      <c r="F26" s="85"/>
      <c r="G26" s="105">
        <v>7907</v>
      </c>
      <c r="H26" s="92"/>
      <c r="I26" s="105">
        <v>6271</v>
      </c>
      <c r="J26" s="92"/>
      <c r="K26" s="105">
        <v>6774</v>
      </c>
      <c r="L26" s="92"/>
      <c r="M26" s="105">
        <v>4601</v>
      </c>
    </row>
    <row r="27" spans="1:13" ht="18" customHeight="1">
      <c r="A27" s="76" t="s">
        <v>225</v>
      </c>
      <c r="B27" s="85"/>
      <c r="C27" s="85"/>
      <c r="D27" s="86"/>
      <c r="E27" s="86"/>
      <c r="F27" s="85"/>
      <c r="G27" s="101">
        <v>-6713</v>
      </c>
      <c r="H27" s="76"/>
      <c r="I27" s="96">
        <v>38334</v>
      </c>
      <c r="J27" s="76"/>
      <c r="K27" s="96">
        <v>19570</v>
      </c>
      <c r="L27" s="76"/>
      <c r="M27" s="96">
        <v>49519</v>
      </c>
    </row>
    <row r="28" spans="1:13" ht="18" customHeight="1">
      <c r="A28" s="76" t="s">
        <v>57</v>
      </c>
      <c r="B28" s="76"/>
      <c r="C28" s="76"/>
      <c r="D28" s="76"/>
      <c r="E28" s="76"/>
      <c r="F28" s="76"/>
      <c r="G28" s="106"/>
      <c r="H28" s="107"/>
      <c r="I28" s="106"/>
      <c r="J28" s="107"/>
      <c r="K28" s="106"/>
      <c r="L28" s="76"/>
      <c r="M28" s="106"/>
    </row>
    <row r="29" spans="1:13" ht="18" customHeight="1">
      <c r="A29" s="76" t="s">
        <v>113</v>
      </c>
      <c r="B29" s="76"/>
      <c r="C29" s="76"/>
      <c r="D29" s="76"/>
      <c r="E29" s="76"/>
      <c r="F29" s="76"/>
      <c r="G29" s="106"/>
      <c r="H29" s="107"/>
      <c r="I29" s="106"/>
      <c r="J29" s="107"/>
      <c r="K29" s="106"/>
      <c r="L29" s="76"/>
      <c r="M29" s="106"/>
    </row>
    <row r="30" spans="1:13" ht="18" customHeight="1">
      <c r="A30" s="76"/>
      <c r="B30" s="76" t="s">
        <v>178</v>
      </c>
      <c r="C30" s="76"/>
      <c r="D30" s="76"/>
      <c r="E30" s="76"/>
      <c r="F30" s="76"/>
      <c r="G30" s="106"/>
      <c r="H30" s="107"/>
      <c r="I30" s="106"/>
      <c r="J30" s="107"/>
      <c r="K30" s="106"/>
      <c r="L30" s="76"/>
      <c r="M30" s="106"/>
    </row>
    <row r="31" spans="1:13" ht="18" customHeight="1">
      <c r="A31" s="76"/>
      <c r="B31" s="76"/>
      <c r="C31" s="76" t="s">
        <v>179</v>
      </c>
      <c r="D31" s="76"/>
      <c r="E31" s="76"/>
      <c r="F31" s="76"/>
      <c r="G31" s="101">
        <v>-68</v>
      </c>
      <c r="H31" s="107"/>
      <c r="I31" s="101">
        <v>-1743</v>
      </c>
      <c r="J31" s="107"/>
      <c r="K31" s="101">
        <v>-31</v>
      </c>
      <c r="L31" s="85"/>
      <c r="M31" s="101">
        <v>-1693</v>
      </c>
    </row>
    <row r="32" spans="1:13" ht="18" customHeight="1">
      <c r="A32" s="76"/>
      <c r="B32" s="76"/>
      <c r="C32" s="76"/>
      <c r="D32" s="76"/>
      <c r="E32" s="76"/>
      <c r="F32" s="76"/>
      <c r="G32" s="101">
        <v>-68</v>
      </c>
      <c r="H32" s="107"/>
      <c r="I32" s="101">
        <v>-1743</v>
      </c>
      <c r="J32" s="107"/>
      <c r="K32" s="101">
        <v>-31</v>
      </c>
      <c r="L32" s="85"/>
      <c r="M32" s="101">
        <v>-1693</v>
      </c>
    </row>
    <row r="33" spans="1:13" ht="18" customHeight="1">
      <c r="A33" s="76" t="s">
        <v>220</v>
      </c>
      <c r="B33" s="76"/>
      <c r="C33" s="76"/>
      <c r="D33" s="76"/>
      <c r="E33" s="76"/>
      <c r="F33" s="76"/>
      <c r="G33" s="101">
        <v>-68</v>
      </c>
      <c r="H33" s="107"/>
      <c r="I33" s="101">
        <v>-1743</v>
      </c>
      <c r="J33" s="107"/>
      <c r="K33" s="101">
        <v>-31</v>
      </c>
      <c r="L33" s="85"/>
      <c r="M33" s="101">
        <v>-1693</v>
      </c>
    </row>
    <row r="34" spans="1:13" ht="18" customHeight="1" thickBot="1">
      <c r="A34" s="85" t="s">
        <v>228</v>
      </c>
      <c r="B34" s="85"/>
      <c r="C34" s="85"/>
      <c r="D34" s="85"/>
      <c r="E34" s="85"/>
      <c r="F34" s="85"/>
      <c r="G34" s="285">
        <v>-6781</v>
      </c>
      <c r="H34" s="109"/>
      <c r="I34" s="108">
        <v>36591</v>
      </c>
      <c r="J34" s="109"/>
      <c r="K34" s="108">
        <v>19539</v>
      </c>
      <c r="L34" s="85"/>
      <c r="M34" s="108">
        <v>47826</v>
      </c>
    </row>
    <row r="35" spans="1:13" ht="18" customHeight="1" thickTop="1">
      <c r="A35" s="85"/>
      <c r="B35" s="85"/>
      <c r="C35" s="85"/>
      <c r="D35" s="85"/>
      <c r="E35" s="85"/>
      <c r="F35" s="85"/>
      <c r="G35" s="107"/>
      <c r="H35" s="109"/>
      <c r="I35" s="98"/>
      <c r="J35" s="85"/>
      <c r="K35" s="98"/>
      <c r="L35" s="89"/>
      <c r="M35" s="98"/>
    </row>
    <row r="36" spans="1:13" ht="18" customHeight="1">
      <c r="A36" s="71"/>
      <c r="B36" s="71"/>
      <c r="C36" s="71"/>
      <c r="D36" s="71"/>
      <c r="E36" s="71"/>
      <c r="F36" s="71"/>
      <c r="G36" s="110"/>
      <c r="H36" s="111"/>
      <c r="I36" s="71"/>
      <c r="J36" s="71"/>
      <c r="K36" s="112"/>
      <c r="L36" s="73"/>
      <c r="M36" s="71"/>
    </row>
    <row r="37" spans="1:13" ht="23.1" customHeight="1">
      <c r="A37" s="113"/>
      <c r="B37" s="71"/>
      <c r="C37" s="71"/>
      <c r="D37" s="114"/>
      <c r="E37" s="71"/>
      <c r="F37" s="71"/>
      <c r="G37" s="115"/>
      <c r="H37" s="71"/>
      <c r="I37" s="72"/>
      <c r="J37" s="71"/>
      <c r="K37" s="71"/>
      <c r="L37" s="71"/>
      <c r="M37" s="74" t="s">
        <v>159</v>
      </c>
    </row>
    <row r="38" spans="1:13" ht="23.1" customHeight="1">
      <c r="A38" s="113"/>
      <c r="B38" s="71"/>
      <c r="C38" s="71"/>
      <c r="D38" s="114"/>
      <c r="E38" s="71"/>
      <c r="F38" s="71"/>
      <c r="G38" s="115"/>
      <c r="H38" s="71"/>
      <c r="I38" s="72"/>
      <c r="J38" s="71"/>
      <c r="K38" s="71"/>
      <c r="L38" s="71"/>
      <c r="M38" s="74" t="s">
        <v>160</v>
      </c>
    </row>
    <row r="39" spans="1:13" ht="23.1" customHeight="1">
      <c r="A39" s="299" t="s">
        <v>165</v>
      </c>
      <c r="B39" s="300"/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</row>
    <row r="40" spans="1:13" ht="23.1" customHeight="1">
      <c r="A40" s="300" t="s">
        <v>11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</row>
    <row r="41" spans="1:13" ht="23.1" customHeight="1">
      <c r="A41" s="300" t="s">
        <v>110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</row>
    <row r="42" spans="1:13" ht="23.1" customHeight="1">
      <c r="A42" s="301" t="s">
        <v>214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</row>
    <row r="43" spans="1:13" ht="18" customHeight="1">
      <c r="A43" s="282"/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</row>
    <row r="44" spans="1:13" ht="18" customHeight="1">
      <c r="A44" s="76"/>
      <c r="B44" s="76"/>
      <c r="C44" s="77"/>
      <c r="D44" s="77"/>
      <c r="E44" s="76"/>
      <c r="F44" s="76"/>
      <c r="G44" s="302" t="s">
        <v>162</v>
      </c>
      <c r="H44" s="302"/>
      <c r="I44" s="302"/>
      <c r="J44" s="302"/>
      <c r="K44" s="302"/>
      <c r="L44" s="302"/>
      <c r="M44" s="302"/>
    </row>
    <row r="45" spans="1:13" ht="18" customHeight="1">
      <c r="A45" s="78"/>
      <c r="B45" s="78"/>
      <c r="C45" s="79"/>
      <c r="D45" s="79"/>
      <c r="E45" s="78"/>
      <c r="F45" s="78"/>
      <c r="G45" s="298" t="s">
        <v>123</v>
      </c>
      <c r="H45" s="298"/>
      <c r="I45" s="298"/>
      <c r="J45" s="80"/>
      <c r="K45" s="298" t="s">
        <v>124</v>
      </c>
      <c r="L45" s="298"/>
      <c r="M45" s="298"/>
    </row>
    <row r="46" spans="1:13" ht="18" customHeight="1">
      <c r="A46" s="81"/>
      <c r="B46" s="81"/>
      <c r="C46" s="82"/>
      <c r="D46" s="82"/>
      <c r="E46" s="303" t="s">
        <v>4</v>
      </c>
      <c r="F46" s="303"/>
      <c r="G46" s="83">
        <v>2018</v>
      </c>
      <c r="H46" s="84"/>
      <c r="I46" s="83">
        <v>2017</v>
      </c>
      <c r="J46" s="84"/>
      <c r="K46" s="83">
        <v>2018</v>
      </c>
      <c r="L46" s="84"/>
      <c r="M46" s="83">
        <v>2017</v>
      </c>
    </row>
    <row r="47" spans="1:13" ht="18" customHeight="1">
      <c r="A47" s="116" t="s">
        <v>131</v>
      </c>
      <c r="B47" s="85"/>
      <c r="C47" s="85"/>
      <c r="D47" s="85"/>
      <c r="E47" s="85"/>
      <c r="F47" s="76"/>
      <c r="G47" s="98"/>
      <c r="H47" s="76"/>
      <c r="I47" s="98"/>
      <c r="J47" s="76"/>
      <c r="K47" s="98"/>
      <c r="L47" s="85"/>
      <c r="M47" s="98"/>
    </row>
    <row r="48" spans="1:13" ht="18" customHeight="1">
      <c r="A48" s="85"/>
      <c r="B48" s="116" t="s">
        <v>132</v>
      </c>
      <c r="C48" s="116"/>
      <c r="D48" s="85"/>
      <c r="E48" s="85"/>
      <c r="F48" s="76"/>
      <c r="G48" s="286">
        <v>-7369</v>
      </c>
      <c r="H48" s="91"/>
      <c r="I48" s="117">
        <v>37853</v>
      </c>
      <c r="J48" s="91"/>
      <c r="K48" s="117">
        <v>19570</v>
      </c>
      <c r="L48" s="91"/>
      <c r="M48" s="117">
        <v>49519</v>
      </c>
    </row>
    <row r="49" spans="1:13" ht="18" customHeight="1">
      <c r="A49" s="85"/>
      <c r="B49" s="85" t="s">
        <v>55</v>
      </c>
      <c r="C49" s="85"/>
      <c r="D49" s="85"/>
      <c r="E49" s="85"/>
      <c r="F49" s="76"/>
      <c r="G49" s="117">
        <v>656</v>
      </c>
      <c r="H49" s="76"/>
      <c r="I49" s="117">
        <v>481</v>
      </c>
      <c r="J49" s="76"/>
      <c r="K49" s="102">
        <v>0</v>
      </c>
      <c r="L49" s="76"/>
      <c r="M49" s="102">
        <v>0</v>
      </c>
    </row>
    <row r="50" spans="1:13" ht="18" customHeight="1" thickBot="1">
      <c r="A50" s="85"/>
      <c r="B50" s="85"/>
      <c r="C50" s="85"/>
      <c r="D50" s="85"/>
      <c r="E50" s="85"/>
      <c r="F50" s="76"/>
      <c r="G50" s="285">
        <f>SUM(G48:G49)</f>
        <v>-6713</v>
      </c>
      <c r="H50" s="98"/>
      <c r="I50" s="118">
        <f>SUM(I48:I49)</f>
        <v>38334</v>
      </c>
      <c r="J50" s="98"/>
      <c r="K50" s="118">
        <f>SUM(K48:K49)</f>
        <v>19570</v>
      </c>
      <c r="L50" s="98"/>
      <c r="M50" s="118">
        <f>SUM(M48:M49)</f>
        <v>49519</v>
      </c>
    </row>
    <row r="51" spans="1:13" ht="18" customHeight="1" thickTop="1">
      <c r="A51" s="85" t="s">
        <v>133</v>
      </c>
      <c r="B51" s="85"/>
      <c r="C51" s="85"/>
      <c r="D51" s="85"/>
      <c r="E51" s="85"/>
      <c r="F51" s="76"/>
      <c r="G51" s="119"/>
      <c r="H51" s="76"/>
      <c r="I51" s="119"/>
      <c r="J51" s="76"/>
      <c r="K51" s="117"/>
      <c r="L51" s="76"/>
      <c r="M51" s="117"/>
    </row>
    <row r="52" spans="1:13" ht="18" customHeight="1">
      <c r="A52" s="85"/>
      <c r="B52" s="85" t="s">
        <v>132</v>
      </c>
      <c r="C52" s="85"/>
      <c r="D52" s="85"/>
      <c r="E52" s="85"/>
      <c r="F52" s="76"/>
      <c r="G52" s="286">
        <v>-7437</v>
      </c>
      <c r="H52" s="98"/>
      <c r="I52" s="117">
        <v>36110</v>
      </c>
      <c r="J52" s="98"/>
      <c r="K52" s="117">
        <v>19539</v>
      </c>
      <c r="L52" s="98"/>
      <c r="M52" s="117">
        <v>47826</v>
      </c>
    </row>
    <row r="53" spans="1:13" ht="18" customHeight="1">
      <c r="A53" s="116"/>
      <c r="B53" s="116" t="s">
        <v>55</v>
      </c>
      <c r="C53" s="85"/>
      <c r="D53" s="85"/>
      <c r="E53" s="85"/>
      <c r="F53" s="120"/>
      <c r="G53" s="117">
        <v>656</v>
      </c>
      <c r="H53" s="76"/>
      <c r="I53" s="117">
        <v>481</v>
      </c>
      <c r="J53" s="76"/>
      <c r="K53" s="102">
        <v>0</v>
      </c>
      <c r="L53" s="76"/>
      <c r="M53" s="102">
        <v>0</v>
      </c>
    </row>
    <row r="54" spans="1:13" ht="18" customHeight="1" thickBot="1">
      <c r="A54" s="116"/>
      <c r="B54" s="116"/>
      <c r="C54" s="85"/>
      <c r="D54" s="85"/>
      <c r="E54" s="85"/>
      <c r="F54" s="120"/>
      <c r="G54" s="285">
        <f>SUM(G52:G53)</f>
        <v>-6781</v>
      </c>
      <c r="H54" s="92"/>
      <c r="I54" s="121">
        <f>SUM(I52:I53)</f>
        <v>36591</v>
      </c>
      <c r="J54" s="92"/>
      <c r="K54" s="121">
        <f>SUM(K52:K53)</f>
        <v>19539</v>
      </c>
      <c r="L54" s="92"/>
      <c r="M54" s="121">
        <f>SUM(M52:M53)</f>
        <v>47826</v>
      </c>
    </row>
    <row r="55" spans="1:13" ht="18" customHeight="1" thickTop="1">
      <c r="A55" s="85" t="s">
        <v>157</v>
      </c>
      <c r="B55" s="85"/>
      <c r="C55" s="85"/>
      <c r="D55" s="85"/>
      <c r="E55" s="85"/>
      <c r="F55" s="76"/>
      <c r="G55" s="122"/>
      <c r="H55" s="123"/>
      <c r="I55" s="122"/>
      <c r="J55" s="123"/>
      <c r="K55" s="122"/>
      <c r="L55" s="123"/>
      <c r="M55" s="122"/>
    </row>
    <row r="56" spans="1:13" ht="18" customHeight="1" thickBot="1">
      <c r="A56" s="85"/>
      <c r="B56" s="85" t="s">
        <v>185</v>
      </c>
      <c r="C56" s="85"/>
      <c r="D56" s="85"/>
      <c r="E56" s="85">
        <v>21</v>
      </c>
      <c r="F56" s="76"/>
      <c r="G56" s="287">
        <v>-0.02</v>
      </c>
      <c r="H56" s="125"/>
      <c r="I56" s="124">
        <v>0.09</v>
      </c>
      <c r="J56" s="125"/>
      <c r="K56" s="124">
        <v>0.04</v>
      </c>
      <c r="L56" s="125"/>
      <c r="M56" s="124">
        <v>0.11</v>
      </c>
    </row>
    <row r="57" spans="1:13" ht="18" customHeight="1" thickTop="1">
      <c r="A57" s="85"/>
      <c r="B57" s="85"/>
      <c r="C57" s="85"/>
      <c r="D57" s="85"/>
      <c r="E57" s="85"/>
      <c r="F57" s="76"/>
      <c r="G57" s="126"/>
      <c r="H57" s="125"/>
      <c r="I57" s="126"/>
      <c r="J57" s="125"/>
      <c r="K57" s="126"/>
      <c r="L57" s="125"/>
      <c r="M57" s="126"/>
    </row>
    <row r="58" spans="1:13" ht="18" customHeight="1">
      <c r="A58" s="85"/>
      <c r="B58" s="85"/>
      <c r="C58" s="85"/>
      <c r="D58" s="85"/>
      <c r="E58" s="85"/>
      <c r="F58" s="76"/>
      <c r="G58" s="126"/>
      <c r="H58" s="125"/>
      <c r="I58" s="126"/>
      <c r="J58" s="125"/>
      <c r="K58" s="126"/>
      <c r="L58" s="125"/>
      <c r="M58" s="127"/>
    </row>
    <row r="59" spans="1:13" ht="18" customHeight="1">
      <c r="A59" s="71"/>
      <c r="B59" s="71"/>
      <c r="C59" s="71"/>
      <c r="D59" s="71"/>
      <c r="E59" s="71"/>
      <c r="F59" s="128"/>
      <c r="G59" s="129"/>
      <c r="H59" s="130"/>
      <c r="I59" s="129"/>
      <c r="J59" s="130"/>
      <c r="K59" s="129"/>
      <c r="L59" s="130"/>
      <c r="M59" s="131"/>
    </row>
    <row r="60" spans="1:13" ht="18" customHeight="1">
      <c r="A60" s="71"/>
      <c r="B60" s="71"/>
      <c r="C60" s="71"/>
      <c r="D60" s="71"/>
      <c r="E60" s="71"/>
      <c r="F60" s="128"/>
      <c r="G60" s="129"/>
      <c r="H60" s="130"/>
      <c r="I60" s="129"/>
      <c r="J60" s="130"/>
      <c r="K60" s="129"/>
      <c r="L60" s="130"/>
      <c r="M60" s="131"/>
    </row>
    <row r="61" spans="1:13" ht="18" customHeight="1">
      <c r="A61" s="71"/>
      <c r="B61" s="71"/>
      <c r="C61" s="71"/>
      <c r="D61" s="71"/>
      <c r="E61" s="71"/>
      <c r="F61" s="128"/>
      <c r="G61" s="129"/>
      <c r="H61" s="130"/>
      <c r="I61" s="129"/>
      <c r="J61" s="130"/>
      <c r="K61" s="129"/>
      <c r="L61" s="130"/>
      <c r="M61" s="131"/>
    </row>
    <row r="62" spans="1:13" ht="18" customHeight="1">
      <c r="A62" s="71"/>
      <c r="B62" s="71"/>
      <c r="C62" s="71"/>
      <c r="D62" s="71"/>
      <c r="E62" s="71"/>
      <c r="F62" s="128"/>
      <c r="G62" s="129"/>
      <c r="H62" s="130"/>
      <c r="I62" s="129"/>
      <c r="J62" s="130"/>
      <c r="K62" s="129"/>
      <c r="L62" s="130"/>
      <c r="M62" s="131"/>
    </row>
    <row r="63" spans="1:13" ht="18" customHeight="1">
      <c r="A63" s="71"/>
      <c r="B63" s="71"/>
      <c r="C63" s="71"/>
      <c r="D63" s="71"/>
      <c r="E63" s="71"/>
      <c r="F63" s="128"/>
      <c r="G63" s="129"/>
      <c r="H63" s="130"/>
      <c r="I63" s="129"/>
      <c r="J63" s="130"/>
      <c r="K63" s="129"/>
      <c r="L63" s="130"/>
      <c r="M63" s="131"/>
    </row>
    <row r="64" spans="1:13" ht="23.25">
      <c r="A64" s="113"/>
      <c r="B64" s="71"/>
      <c r="C64" s="71"/>
      <c r="D64" s="71"/>
      <c r="E64" s="71"/>
      <c r="F64" s="128"/>
      <c r="G64" s="129"/>
      <c r="H64" s="130"/>
      <c r="I64" s="129"/>
      <c r="J64" s="130"/>
      <c r="K64" s="129"/>
      <c r="L64" s="130"/>
      <c r="M64" s="131"/>
    </row>
    <row r="65" spans="1:13" ht="18" customHeight="1">
      <c r="A65" s="71"/>
      <c r="B65" s="71"/>
      <c r="C65" s="71"/>
      <c r="D65" s="71"/>
      <c r="E65" s="71"/>
      <c r="F65" s="128"/>
      <c r="G65" s="129"/>
      <c r="H65" s="130"/>
      <c r="I65" s="129"/>
      <c r="J65" s="130"/>
      <c r="K65" s="129"/>
      <c r="L65" s="130"/>
      <c r="M65" s="131"/>
    </row>
    <row r="66" spans="1:13" ht="18" customHeight="1">
      <c r="A66" s="71"/>
      <c r="B66" s="71"/>
      <c r="C66" s="71"/>
      <c r="D66" s="71"/>
      <c r="E66" s="71"/>
      <c r="F66" s="128"/>
      <c r="G66" s="129"/>
      <c r="H66" s="130"/>
      <c r="I66" s="129"/>
      <c r="J66" s="130"/>
      <c r="K66" s="129"/>
      <c r="L66" s="130"/>
      <c r="M66" s="131"/>
    </row>
    <row r="67" spans="1:13" ht="18" customHeight="1">
      <c r="A67" s="71"/>
      <c r="B67" s="71"/>
      <c r="C67" s="71"/>
      <c r="D67" s="71"/>
      <c r="E67" s="71"/>
      <c r="F67" s="128"/>
      <c r="G67" s="129"/>
      <c r="H67" s="130"/>
      <c r="I67" s="129"/>
      <c r="J67" s="130"/>
      <c r="K67" s="129"/>
      <c r="L67" s="130"/>
      <c r="M67" s="131"/>
    </row>
    <row r="68" spans="1:13" ht="18" customHeight="1">
      <c r="A68" s="71"/>
      <c r="B68" s="71"/>
      <c r="C68" s="71"/>
      <c r="D68" s="71"/>
      <c r="E68" s="71"/>
      <c r="F68" s="128"/>
      <c r="G68" s="129"/>
      <c r="H68" s="130"/>
      <c r="I68" s="129"/>
      <c r="J68" s="130"/>
      <c r="K68" s="129"/>
      <c r="L68" s="130"/>
      <c r="M68" s="131"/>
    </row>
    <row r="69" spans="1:13" ht="18" customHeight="1">
      <c r="A69" s="71"/>
      <c r="B69" s="71"/>
      <c r="C69" s="71"/>
      <c r="D69" s="71"/>
      <c r="E69" s="71"/>
      <c r="F69" s="128"/>
      <c r="G69" s="129"/>
      <c r="H69" s="130"/>
      <c r="I69" s="129"/>
      <c r="J69" s="130"/>
      <c r="K69" s="129"/>
      <c r="L69" s="130"/>
      <c r="M69" s="131"/>
    </row>
    <row r="70" spans="1:13" ht="18" customHeight="1">
      <c r="A70" s="71"/>
      <c r="B70" s="71"/>
      <c r="C70" s="71"/>
      <c r="D70" s="71"/>
      <c r="E70" s="71"/>
      <c r="F70" s="128"/>
      <c r="G70" s="129"/>
      <c r="H70" s="130"/>
      <c r="I70" s="129"/>
      <c r="J70" s="130"/>
      <c r="K70" s="129"/>
      <c r="L70" s="130"/>
      <c r="M70" s="131"/>
    </row>
    <row r="71" spans="1:13" ht="18" customHeight="1">
      <c r="A71" s="71"/>
      <c r="B71" s="71"/>
      <c r="C71" s="71"/>
      <c r="D71" s="71"/>
      <c r="E71" s="71"/>
      <c r="F71" s="128"/>
      <c r="G71" s="129"/>
      <c r="H71" s="130"/>
      <c r="I71" s="129"/>
      <c r="J71" s="130"/>
      <c r="K71" s="129"/>
      <c r="L71" s="130"/>
      <c r="M71" s="131"/>
    </row>
    <row r="72" spans="1:13" ht="18" customHeight="1">
      <c r="A72" s="71"/>
      <c r="B72" s="71"/>
      <c r="C72" s="71"/>
      <c r="D72" s="71"/>
      <c r="E72" s="71"/>
      <c r="F72" s="128"/>
      <c r="G72" s="129"/>
      <c r="H72" s="130"/>
      <c r="I72" s="129"/>
      <c r="J72" s="130"/>
      <c r="K72" s="129"/>
      <c r="L72" s="130"/>
      <c r="M72" s="131"/>
    </row>
    <row r="73" spans="1:13" ht="18" customHeight="1">
      <c r="A73" s="71"/>
      <c r="B73" s="71"/>
      <c r="C73" s="71"/>
      <c r="D73" s="71"/>
      <c r="E73" s="71"/>
      <c r="F73" s="128"/>
      <c r="G73" s="129"/>
      <c r="H73" s="130"/>
      <c r="I73" s="129"/>
      <c r="J73" s="130"/>
      <c r="K73" s="129"/>
      <c r="L73" s="130"/>
      <c r="M73" s="131"/>
    </row>
    <row r="74" spans="1:13" ht="18" customHeight="1">
      <c r="A74" s="71"/>
      <c r="B74" s="71"/>
      <c r="C74" s="71"/>
      <c r="D74" s="71"/>
      <c r="E74" s="71"/>
      <c r="F74" s="128"/>
      <c r="G74" s="129"/>
      <c r="H74" s="130"/>
      <c r="I74" s="129"/>
      <c r="J74" s="130"/>
      <c r="K74" s="129"/>
      <c r="L74" s="130"/>
      <c r="M74" s="131"/>
    </row>
    <row r="75" spans="1:13" ht="18" customHeight="1">
      <c r="A75" s="71"/>
      <c r="B75" s="71"/>
      <c r="C75" s="71"/>
      <c r="D75" s="71"/>
      <c r="E75" s="71"/>
      <c r="F75" s="128"/>
      <c r="G75" s="129"/>
      <c r="H75" s="130"/>
      <c r="I75" s="129"/>
      <c r="J75" s="130"/>
      <c r="K75" s="129"/>
      <c r="L75" s="130"/>
      <c r="M75" s="131"/>
    </row>
  </sheetData>
  <mergeCells count="16">
    <mergeCell ref="G45:I45"/>
    <mergeCell ref="K45:M45"/>
    <mergeCell ref="E46:F46"/>
    <mergeCell ref="E10:F10"/>
    <mergeCell ref="A39:M39"/>
    <mergeCell ref="A40:M40"/>
    <mergeCell ref="A41:M41"/>
    <mergeCell ref="A42:M42"/>
    <mergeCell ref="G44:M44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zoomScaleNormal="100" zoomScaleSheetLayoutView="100" workbookViewId="0">
      <selection activeCell="D1" sqref="D1"/>
    </sheetView>
  </sheetViews>
  <sheetFormatPr defaultRowHeight="23.1" customHeight="1"/>
  <cols>
    <col min="1" max="3" width="1.5703125" style="288" customWidth="1"/>
    <col min="4" max="4" width="34.28515625" style="288" customWidth="1"/>
    <col min="5" max="5" width="3.5703125" style="288" customWidth="1"/>
    <col min="6" max="6" width="1.5703125" style="288" customWidth="1"/>
    <col min="7" max="7" width="11" style="288" customWidth="1"/>
    <col min="8" max="8" width="0.7109375" style="288" customWidth="1"/>
    <col min="9" max="9" width="11" style="288" customWidth="1"/>
    <col min="10" max="10" width="0.7109375" style="288" customWidth="1"/>
    <col min="11" max="11" width="11" style="288" customWidth="1"/>
    <col min="12" max="12" width="0.7109375" style="288" customWidth="1"/>
    <col min="13" max="13" width="11" style="288" customWidth="1"/>
    <col min="14" max="256" width="9.140625" style="288"/>
    <col min="257" max="259" width="1.5703125" style="288" customWidth="1"/>
    <col min="260" max="260" width="33.5703125" style="288" customWidth="1"/>
    <col min="261" max="261" width="3.5703125" style="288" customWidth="1"/>
    <col min="262" max="262" width="1.5703125" style="288" customWidth="1"/>
    <col min="263" max="263" width="11.42578125" style="288" customWidth="1"/>
    <col min="264" max="264" width="0.7109375" style="288" customWidth="1"/>
    <col min="265" max="265" width="11.42578125" style="288" customWidth="1"/>
    <col min="266" max="266" width="0.7109375" style="288" customWidth="1"/>
    <col min="267" max="267" width="11.42578125" style="288" customWidth="1"/>
    <col min="268" max="268" width="0.7109375" style="288" customWidth="1"/>
    <col min="269" max="269" width="11.42578125" style="288" customWidth="1"/>
    <col min="270" max="512" width="9.140625" style="288"/>
    <col min="513" max="515" width="1.5703125" style="288" customWidth="1"/>
    <col min="516" max="516" width="33.5703125" style="288" customWidth="1"/>
    <col min="517" max="517" width="3.5703125" style="288" customWidth="1"/>
    <col min="518" max="518" width="1.5703125" style="288" customWidth="1"/>
    <col min="519" max="519" width="11.42578125" style="288" customWidth="1"/>
    <col min="520" max="520" width="0.7109375" style="288" customWidth="1"/>
    <col min="521" max="521" width="11.42578125" style="288" customWidth="1"/>
    <col min="522" max="522" width="0.7109375" style="288" customWidth="1"/>
    <col min="523" max="523" width="11.42578125" style="288" customWidth="1"/>
    <col min="524" max="524" width="0.7109375" style="288" customWidth="1"/>
    <col min="525" max="525" width="11.42578125" style="288" customWidth="1"/>
    <col min="526" max="768" width="9.140625" style="288"/>
    <col min="769" max="771" width="1.5703125" style="288" customWidth="1"/>
    <col min="772" max="772" width="33.5703125" style="288" customWidth="1"/>
    <col min="773" max="773" width="3.5703125" style="288" customWidth="1"/>
    <col min="774" max="774" width="1.5703125" style="288" customWidth="1"/>
    <col min="775" max="775" width="11.42578125" style="288" customWidth="1"/>
    <col min="776" max="776" width="0.7109375" style="288" customWidth="1"/>
    <col min="777" max="777" width="11.42578125" style="288" customWidth="1"/>
    <col min="778" max="778" width="0.7109375" style="288" customWidth="1"/>
    <col min="779" max="779" width="11.42578125" style="288" customWidth="1"/>
    <col min="780" max="780" width="0.7109375" style="288" customWidth="1"/>
    <col min="781" max="781" width="11.42578125" style="288" customWidth="1"/>
    <col min="782" max="1024" width="9.140625" style="288"/>
    <col min="1025" max="1027" width="1.5703125" style="288" customWidth="1"/>
    <col min="1028" max="1028" width="33.5703125" style="288" customWidth="1"/>
    <col min="1029" max="1029" width="3.5703125" style="288" customWidth="1"/>
    <col min="1030" max="1030" width="1.5703125" style="288" customWidth="1"/>
    <col min="1031" max="1031" width="11.42578125" style="288" customWidth="1"/>
    <col min="1032" max="1032" width="0.7109375" style="288" customWidth="1"/>
    <col min="1033" max="1033" width="11.42578125" style="288" customWidth="1"/>
    <col min="1034" max="1034" width="0.7109375" style="288" customWidth="1"/>
    <col min="1035" max="1035" width="11.42578125" style="288" customWidth="1"/>
    <col min="1036" max="1036" width="0.7109375" style="288" customWidth="1"/>
    <col min="1037" max="1037" width="11.42578125" style="288" customWidth="1"/>
    <col min="1038" max="1280" width="9.140625" style="288"/>
    <col min="1281" max="1283" width="1.5703125" style="288" customWidth="1"/>
    <col min="1284" max="1284" width="33.5703125" style="288" customWidth="1"/>
    <col min="1285" max="1285" width="3.5703125" style="288" customWidth="1"/>
    <col min="1286" max="1286" width="1.5703125" style="288" customWidth="1"/>
    <col min="1287" max="1287" width="11.42578125" style="288" customWidth="1"/>
    <col min="1288" max="1288" width="0.7109375" style="288" customWidth="1"/>
    <col min="1289" max="1289" width="11.42578125" style="288" customWidth="1"/>
    <col min="1290" max="1290" width="0.7109375" style="288" customWidth="1"/>
    <col min="1291" max="1291" width="11.42578125" style="288" customWidth="1"/>
    <col min="1292" max="1292" width="0.7109375" style="288" customWidth="1"/>
    <col min="1293" max="1293" width="11.42578125" style="288" customWidth="1"/>
    <col min="1294" max="1536" width="9.140625" style="288"/>
    <col min="1537" max="1539" width="1.5703125" style="288" customWidth="1"/>
    <col min="1540" max="1540" width="33.5703125" style="288" customWidth="1"/>
    <col min="1541" max="1541" width="3.5703125" style="288" customWidth="1"/>
    <col min="1542" max="1542" width="1.5703125" style="288" customWidth="1"/>
    <col min="1543" max="1543" width="11.42578125" style="288" customWidth="1"/>
    <col min="1544" max="1544" width="0.7109375" style="288" customWidth="1"/>
    <col min="1545" max="1545" width="11.42578125" style="288" customWidth="1"/>
    <col min="1546" max="1546" width="0.7109375" style="288" customWidth="1"/>
    <col min="1547" max="1547" width="11.42578125" style="288" customWidth="1"/>
    <col min="1548" max="1548" width="0.7109375" style="288" customWidth="1"/>
    <col min="1549" max="1549" width="11.42578125" style="288" customWidth="1"/>
    <col min="1550" max="1792" width="9.140625" style="288"/>
    <col min="1793" max="1795" width="1.5703125" style="288" customWidth="1"/>
    <col min="1796" max="1796" width="33.5703125" style="288" customWidth="1"/>
    <col min="1797" max="1797" width="3.5703125" style="288" customWidth="1"/>
    <col min="1798" max="1798" width="1.5703125" style="288" customWidth="1"/>
    <col min="1799" max="1799" width="11.42578125" style="288" customWidth="1"/>
    <col min="1800" max="1800" width="0.7109375" style="288" customWidth="1"/>
    <col min="1801" max="1801" width="11.42578125" style="288" customWidth="1"/>
    <col min="1802" max="1802" width="0.7109375" style="288" customWidth="1"/>
    <col min="1803" max="1803" width="11.42578125" style="288" customWidth="1"/>
    <col min="1804" max="1804" width="0.7109375" style="288" customWidth="1"/>
    <col min="1805" max="1805" width="11.42578125" style="288" customWidth="1"/>
    <col min="1806" max="2048" width="9.140625" style="288"/>
    <col min="2049" max="2051" width="1.5703125" style="288" customWidth="1"/>
    <col min="2052" max="2052" width="33.5703125" style="288" customWidth="1"/>
    <col min="2053" max="2053" width="3.5703125" style="288" customWidth="1"/>
    <col min="2054" max="2054" width="1.5703125" style="288" customWidth="1"/>
    <col min="2055" max="2055" width="11.42578125" style="288" customWidth="1"/>
    <col min="2056" max="2056" width="0.7109375" style="288" customWidth="1"/>
    <col min="2057" max="2057" width="11.42578125" style="288" customWidth="1"/>
    <col min="2058" max="2058" width="0.7109375" style="288" customWidth="1"/>
    <col min="2059" max="2059" width="11.42578125" style="288" customWidth="1"/>
    <col min="2060" max="2060" width="0.7109375" style="288" customWidth="1"/>
    <col min="2061" max="2061" width="11.42578125" style="288" customWidth="1"/>
    <col min="2062" max="2304" width="9.140625" style="288"/>
    <col min="2305" max="2307" width="1.5703125" style="288" customWidth="1"/>
    <col min="2308" max="2308" width="33.5703125" style="288" customWidth="1"/>
    <col min="2309" max="2309" width="3.5703125" style="288" customWidth="1"/>
    <col min="2310" max="2310" width="1.5703125" style="288" customWidth="1"/>
    <col min="2311" max="2311" width="11.42578125" style="288" customWidth="1"/>
    <col min="2312" max="2312" width="0.7109375" style="288" customWidth="1"/>
    <col min="2313" max="2313" width="11.42578125" style="288" customWidth="1"/>
    <col min="2314" max="2314" width="0.7109375" style="288" customWidth="1"/>
    <col min="2315" max="2315" width="11.42578125" style="288" customWidth="1"/>
    <col min="2316" max="2316" width="0.7109375" style="288" customWidth="1"/>
    <col min="2317" max="2317" width="11.42578125" style="288" customWidth="1"/>
    <col min="2318" max="2560" width="9.140625" style="288"/>
    <col min="2561" max="2563" width="1.5703125" style="288" customWidth="1"/>
    <col min="2564" max="2564" width="33.5703125" style="288" customWidth="1"/>
    <col min="2565" max="2565" width="3.5703125" style="288" customWidth="1"/>
    <col min="2566" max="2566" width="1.5703125" style="288" customWidth="1"/>
    <col min="2567" max="2567" width="11.42578125" style="288" customWidth="1"/>
    <col min="2568" max="2568" width="0.7109375" style="288" customWidth="1"/>
    <col min="2569" max="2569" width="11.42578125" style="288" customWidth="1"/>
    <col min="2570" max="2570" width="0.7109375" style="288" customWidth="1"/>
    <col min="2571" max="2571" width="11.42578125" style="288" customWidth="1"/>
    <col min="2572" max="2572" width="0.7109375" style="288" customWidth="1"/>
    <col min="2573" max="2573" width="11.42578125" style="288" customWidth="1"/>
    <col min="2574" max="2816" width="9.140625" style="288"/>
    <col min="2817" max="2819" width="1.5703125" style="288" customWidth="1"/>
    <col min="2820" max="2820" width="33.5703125" style="288" customWidth="1"/>
    <col min="2821" max="2821" width="3.5703125" style="288" customWidth="1"/>
    <col min="2822" max="2822" width="1.5703125" style="288" customWidth="1"/>
    <col min="2823" max="2823" width="11.42578125" style="288" customWidth="1"/>
    <col min="2824" max="2824" width="0.7109375" style="288" customWidth="1"/>
    <col min="2825" max="2825" width="11.42578125" style="288" customWidth="1"/>
    <col min="2826" max="2826" width="0.7109375" style="288" customWidth="1"/>
    <col min="2827" max="2827" width="11.42578125" style="288" customWidth="1"/>
    <col min="2828" max="2828" width="0.7109375" style="288" customWidth="1"/>
    <col min="2829" max="2829" width="11.42578125" style="288" customWidth="1"/>
    <col min="2830" max="3072" width="9.140625" style="288"/>
    <col min="3073" max="3075" width="1.5703125" style="288" customWidth="1"/>
    <col min="3076" max="3076" width="33.5703125" style="288" customWidth="1"/>
    <col min="3077" max="3077" width="3.5703125" style="288" customWidth="1"/>
    <col min="3078" max="3078" width="1.5703125" style="288" customWidth="1"/>
    <col min="3079" max="3079" width="11.42578125" style="288" customWidth="1"/>
    <col min="3080" max="3080" width="0.7109375" style="288" customWidth="1"/>
    <col min="3081" max="3081" width="11.42578125" style="288" customWidth="1"/>
    <col min="3082" max="3082" width="0.7109375" style="288" customWidth="1"/>
    <col min="3083" max="3083" width="11.42578125" style="288" customWidth="1"/>
    <col min="3084" max="3084" width="0.7109375" style="288" customWidth="1"/>
    <col min="3085" max="3085" width="11.42578125" style="288" customWidth="1"/>
    <col min="3086" max="3328" width="9.140625" style="288"/>
    <col min="3329" max="3331" width="1.5703125" style="288" customWidth="1"/>
    <col min="3332" max="3332" width="33.5703125" style="288" customWidth="1"/>
    <col min="3333" max="3333" width="3.5703125" style="288" customWidth="1"/>
    <col min="3334" max="3334" width="1.5703125" style="288" customWidth="1"/>
    <col min="3335" max="3335" width="11.42578125" style="288" customWidth="1"/>
    <col min="3336" max="3336" width="0.7109375" style="288" customWidth="1"/>
    <col min="3337" max="3337" width="11.42578125" style="288" customWidth="1"/>
    <col min="3338" max="3338" width="0.7109375" style="288" customWidth="1"/>
    <col min="3339" max="3339" width="11.42578125" style="288" customWidth="1"/>
    <col min="3340" max="3340" width="0.7109375" style="288" customWidth="1"/>
    <col min="3341" max="3341" width="11.42578125" style="288" customWidth="1"/>
    <col min="3342" max="3584" width="9.140625" style="288"/>
    <col min="3585" max="3587" width="1.5703125" style="288" customWidth="1"/>
    <col min="3588" max="3588" width="33.5703125" style="288" customWidth="1"/>
    <col min="3589" max="3589" width="3.5703125" style="288" customWidth="1"/>
    <col min="3590" max="3590" width="1.5703125" style="288" customWidth="1"/>
    <col min="3591" max="3591" width="11.42578125" style="288" customWidth="1"/>
    <col min="3592" max="3592" width="0.7109375" style="288" customWidth="1"/>
    <col min="3593" max="3593" width="11.42578125" style="288" customWidth="1"/>
    <col min="3594" max="3594" width="0.7109375" style="288" customWidth="1"/>
    <col min="3595" max="3595" width="11.42578125" style="288" customWidth="1"/>
    <col min="3596" max="3596" width="0.7109375" style="288" customWidth="1"/>
    <col min="3597" max="3597" width="11.42578125" style="288" customWidth="1"/>
    <col min="3598" max="3840" width="9.140625" style="288"/>
    <col min="3841" max="3843" width="1.5703125" style="288" customWidth="1"/>
    <col min="3844" max="3844" width="33.5703125" style="288" customWidth="1"/>
    <col min="3845" max="3845" width="3.5703125" style="288" customWidth="1"/>
    <col min="3846" max="3846" width="1.5703125" style="288" customWidth="1"/>
    <col min="3847" max="3847" width="11.42578125" style="288" customWidth="1"/>
    <col min="3848" max="3848" width="0.7109375" style="288" customWidth="1"/>
    <col min="3849" max="3849" width="11.42578125" style="288" customWidth="1"/>
    <col min="3850" max="3850" width="0.7109375" style="288" customWidth="1"/>
    <col min="3851" max="3851" width="11.42578125" style="288" customWidth="1"/>
    <col min="3852" max="3852" width="0.7109375" style="288" customWidth="1"/>
    <col min="3853" max="3853" width="11.42578125" style="288" customWidth="1"/>
    <col min="3854" max="4096" width="9.140625" style="288"/>
    <col min="4097" max="4099" width="1.5703125" style="288" customWidth="1"/>
    <col min="4100" max="4100" width="33.5703125" style="288" customWidth="1"/>
    <col min="4101" max="4101" width="3.5703125" style="288" customWidth="1"/>
    <col min="4102" max="4102" width="1.5703125" style="288" customWidth="1"/>
    <col min="4103" max="4103" width="11.42578125" style="288" customWidth="1"/>
    <col min="4104" max="4104" width="0.7109375" style="288" customWidth="1"/>
    <col min="4105" max="4105" width="11.42578125" style="288" customWidth="1"/>
    <col min="4106" max="4106" width="0.7109375" style="288" customWidth="1"/>
    <col min="4107" max="4107" width="11.42578125" style="288" customWidth="1"/>
    <col min="4108" max="4108" width="0.7109375" style="288" customWidth="1"/>
    <col min="4109" max="4109" width="11.42578125" style="288" customWidth="1"/>
    <col min="4110" max="4352" width="9.140625" style="288"/>
    <col min="4353" max="4355" width="1.5703125" style="288" customWidth="1"/>
    <col min="4356" max="4356" width="33.5703125" style="288" customWidth="1"/>
    <col min="4357" max="4357" width="3.5703125" style="288" customWidth="1"/>
    <col min="4358" max="4358" width="1.5703125" style="288" customWidth="1"/>
    <col min="4359" max="4359" width="11.42578125" style="288" customWidth="1"/>
    <col min="4360" max="4360" width="0.7109375" style="288" customWidth="1"/>
    <col min="4361" max="4361" width="11.42578125" style="288" customWidth="1"/>
    <col min="4362" max="4362" width="0.7109375" style="288" customWidth="1"/>
    <col min="4363" max="4363" width="11.42578125" style="288" customWidth="1"/>
    <col min="4364" max="4364" width="0.7109375" style="288" customWidth="1"/>
    <col min="4365" max="4365" width="11.42578125" style="288" customWidth="1"/>
    <col min="4366" max="4608" width="9.140625" style="288"/>
    <col min="4609" max="4611" width="1.5703125" style="288" customWidth="1"/>
    <col min="4612" max="4612" width="33.5703125" style="288" customWidth="1"/>
    <col min="4613" max="4613" width="3.5703125" style="288" customWidth="1"/>
    <col min="4614" max="4614" width="1.5703125" style="288" customWidth="1"/>
    <col min="4615" max="4615" width="11.42578125" style="288" customWidth="1"/>
    <col min="4616" max="4616" width="0.7109375" style="288" customWidth="1"/>
    <col min="4617" max="4617" width="11.42578125" style="288" customWidth="1"/>
    <col min="4618" max="4618" width="0.7109375" style="288" customWidth="1"/>
    <col min="4619" max="4619" width="11.42578125" style="288" customWidth="1"/>
    <col min="4620" max="4620" width="0.7109375" style="288" customWidth="1"/>
    <col min="4621" max="4621" width="11.42578125" style="288" customWidth="1"/>
    <col min="4622" max="4864" width="9.140625" style="288"/>
    <col min="4865" max="4867" width="1.5703125" style="288" customWidth="1"/>
    <col min="4868" max="4868" width="33.5703125" style="288" customWidth="1"/>
    <col min="4869" max="4869" width="3.5703125" style="288" customWidth="1"/>
    <col min="4870" max="4870" width="1.5703125" style="288" customWidth="1"/>
    <col min="4871" max="4871" width="11.42578125" style="288" customWidth="1"/>
    <col min="4872" max="4872" width="0.7109375" style="288" customWidth="1"/>
    <col min="4873" max="4873" width="11.42578125" style="288" customWidth="1"/>
    <col min="4874" max="4874" width="0.7109375" style="288" customWidth="1"/>
    <col min="4875" max="4875" width="11.42578125" style="288" customWidth="1"/>
    <col min="4876" max="4876" width="0.7109375" style="288" customWidth="1"/>
    <col min="4877" max="4877" width="11.42578125" style="288" customWidth="1"/>
    <col min="4878" max="5120" width="9.140625" style="288"/>
    <col min="5121" max="5123" width="1.5703125" style="288" customWidth="1"/>
    <col min="5124" max="5124" width="33.5703125" style="288" customWidth="1"/>
    <col min="5125" max="5125" width="3.5703125" style="288" customWidth="1"/>
    <col min="5126" max="5126" width="1.5703125" style="288" customWidth="1"/>
    <col min="5127" max="5127" width="11.42578125" style="288" customWidth="1"/>
    <col min="5128" max="5128" width="0.7109375" style="288" customWidth="1"/>
    <col min="5129" max="5129" width="11.42578125" style="288" customWidth="1"/>
    <col min="5130" max="5130" width="0.7109375" style="288" customWidth="1"/>
    <col min="5131" max="5131" width="11.42578125" style="288" customWidth="1"/>
    <col min="5132" max="5132" width="0.7109375" style="288" customWidth="1"/>
    <col min="5133" max="5133" width="11.42578125" style="288" customWidth="1"/>
    <col min="5134" max="5376" width="9.140625" style="288"/>
    <col min="5377" max="5379" width="1.5703125" style="288" customWidth="1"/>
    <col min="5380" max="5380" width="33.5703125" style="288" customWidth="1"/>
    <col min="5381" max="5381" width="3.5703125" style="288" customWidth="1"/>
    <col min="5382" max="5382" width="1.5703125" style="288" customWidth="1"/>
    <col min="5383" max="5383" width="11.42578125" style="288" customWidth="1"/>
    <col min="5384" max="5384" width="0.7109375" style="288" customWidth="1"/>
    <col min="5385" max="5385" width="11.42578125" style="288" customWidth="1"/>
    <col min="5386" max="5386" width="0.7109375" style="288" customWidth="1"/>
    <col min="5387" max="5387" width="11.42578125" style="288" customWidth="1"/>
    <col min="5388" max="5388" width="0.7109375" style="288" customWidth="1"/>
    <col min="5389" max="5389" width="11.42578125" style="288" customWidth="1"/>
    <col min="5390" max="5632" width="9.140625" style="288"/>
    <col min="5633" max="5635" width="1.5703125" style="288" customWidth="1"/>
    <col min="5636" max="5636" width="33.5703125" style="288" customWidth="1"/>
    <col min="5637" max="5637" width="3.5703125" style="288" customWidth="1"/>
    <col min="5638" max="5638" width="1.5703125" style="288" customWidth="1"/>
    <col min="5639" max="5639" width="11.42578125" style="288" customWidth="1"/>
    <col min="5640" max="5640" width="0.7109375" style="288" customWidth="1"/>
    <col min="5641" max="5641" width="11.42578125" style="288" customWidth="1"/>
    <col min="5642" max="5642" width="0.7109375" style="288" customWidth="1"/>
    <col min="5643" max="5643" width="11.42578125" style="288" customWidth="1"/>
    <col min="5644" max="5644" width="0.7109375" style="288" customWidth="1"/>
    <col min="5645" max="5645" width="11.42578125" style="288" customWidth="1"/>
    <col min="5646" max="5888" width="9.140625" style="288"/>
    <col min="5889" max="5891" width="1.5703125" style="288" customWidth="1"/>
    <col min="5892" max="5892" width="33.5703125" style="288" customWidth="1"/>
    <col min="5893" max="5893" width="3.5703125" style="288" customWidth="1"/>
    <col min="5894" max="5894" width="1.5703125" style="288" customWidth="1"/>
    <col min="5895" max="5895" width="11.42578125" style="288" customWidth="1"/>
    <col min="5896" max="5896" width="0.7109375" style="288" customWidth="1"/>
    <col min="5897" max="5897" width="11.42578125" style="288" customWidth="1"/>
    <col min="5898" max="5898" width="0.7109375" style="288" customWidth="1"/>
    <col min="5899" max="5899" width="11.42578125" style="288" customWidth="1"/>
    <col min="5900" max="5900" width="0.7109375" style="288" customWidth="1"/>
    <col min="5901" max="5901" width="11.42578125" style="288" customWidth="1"/>
    <col min="5902" max="6144" width="9.140625" style="288"/>
    <col min="6145" max="6147" width="1.5703125" style="288" customWidth="1"/>
    <col min="6148" max="6148" width="33.5703125" style="288" customWidth="1"/>
    <col min="6149" max="6149" width="3.5703125" style="288" customWidth="1"/>
    <col min="6150" max="6150" width="1.5703125" style="288" customWidth="1"/>
    <col min="6151" max="6151" width="11.42578125" style="288" customWidth="1"/>
    <col min="6152" max="6152" width="0.7109375" style="288" customWidth="1"/>
    <col min="6153" max="6153" width="11.42578125" style="288" customWidth="1"/>
    <col min="6154" max="6154" width="0.7109375" style="288" customWidth="1"/>
    <col min="6155" max="6155" width="11.42578125" style="288" customWidth="1"/>
    <col min="6156" max="6156" width="0.7109375" style="288" customWidth="1"/>
    <col min="6157" max="6157" width="11.42578125" style="288" customWidth="1"/>
    <col min="6158" max="6400" width="9.140625" style="288"/>
    <col min="6401" max="6403" width="1.5703125" style="288" customWidth="1"/>
    <col min="6404" max="6404" width="33.5703125" style="288" customWidth="1"/>
    <col min="6405" max="6405" width="3.5703125" style="288" customWidth="1"/>
    <col min="6406" max="6406" width="1.5703125" style="288" customWidth="1"/>
    <col min="6407" max="6407" width="11.42578125" style="288" customWidth="1"/>
    <col min="6408" max="6408" width="0.7109375" style="288" customWidth="1"/>
    <col min="6409" max="6409" width="11.42578125" style="288" customWidth="1"/>
    <col min="6410" max="6410" width="0.7109375" style="288" customWidth="1"/>
    <col min="6411" max="6411" width="11.42578125" style="288" customWidth="1"/>
    <col min="6412" max="6412" width="0.7109375" style="288" customWidth="1"/>
    <col min="6413" max="6413" width="11.42578125" style="288" customWidth="1"/>
    <col min="6414" max="6656" width="9.140625" style="288"/>
    <col min="6657" max="6659" width="1.5703125" style="288" customWidth="1"/>
    <col min="6660" max="6660" width="33.5703125" style="288" customWidth="1"/>
    <col min="6661" max="6661" width="3.5703125" style="288" customWidth="1"/>
    <col min="6662" max="6662" width="1.5703125" style="288" customWidth="1"/>
    <col min="6663" max="6663" width="11.42578125" style="288" customWidth="1"/>
    <col min="6664" max="6664" width="0.7109375" style="288" customWidth="1"/>
    <col min="6665" max="6665" width="11.42578125" style="288" customWidth="1"/>
    <col min="6666" max="6666" width="0.7109375" style="288" customWidth="1"/>
    <col min="6667" max="6667" width="11.42578125" style="288" customWidth="1"/>
    <col min="6668" max="6668" width="0.7109375" style="288" customWidth="1"/>
    <col min="6669" max="6669" width="11.42578125" style="288" customWidth="1"/>
    <col min="6670" max="6912" width="9.140625" style="288"/>
    <col min="6913" max="6915" width="1.5703125" style="288" customWidth="1"/>
    <col min="6916" max="6916" width="33.5703125" style="288" customWidth="1"/>
    <col min="6917" max="6917" width="3.5703125" style="288" customWidth="1"/>
    <col min="6918" max="6918" width="1.5703125" style="288" customWidth="1"/>
    <col min="6919" max="6919" width="11.42578125" style="288" customWidth="1"/>
    <col min="6920" max="6920" width="0.7109375" style="288" customWidth="1"/>
    <col min="6921" max="6921" width="11.42578125" style="288" customWidth="1"/>
    <col min="6922" max="6922" width="0.7109375" style="288" customWidth="1"/>
    <col min="6923" max="6923" width="11.42578125" style="288" customWidth="1"/>
    <col min="6924" max="6924" width="0.7109375" style="288" customWidth="1"/>
    <col min="6925" max="6925" width="11.42578125" style="288" customWidth="1"/>
    <col min="6926" max="7168" width="9.140625" style="288"/>
    <col min="7169" max="7171" width="1.5703125" style="288" customWidth="1"/>
    <col min="7172" max="7172" width="33.5703125" style="288" customWidth="1"/>
    <col min="7173" max="7173" width="3.5703125" style="288" customWidth="1"/>
    <col min="7174" max="7174" width="1.5703125" style="288" customWidth="1"/>
    <col min="7175" max="7175" width="11.42578125" style="288" customWidth="1"/>
    <col min="7176" max="7176" width="0.7109375" style="288" customWidth="1"/>
    <col min="7177" max="7177" width="11.42578125" style="288" customWidth="1"/>
    <col min="7178" max="7178" width="0.7109375" style="288" customWidth="1"/>
    <col min="7179" max="7179" width="11.42578125" style="288" customWidth="1"/>
    <col min="7180" max="7180" width="0.7109375" style="288" customWidth="1"/>
    <col min="7181" max="7181" width="11.42578125" style="288" customWidth="1"/>
    <col min="7182" max="7424" width="9.140625" style="288"/>
    <col min="7425" max="7427" width="1.5703125" style="288" customWidth="1"/>
    <col min="7428" max="7428" width="33.5703125" style="288" customWidth="1"/>
    <col min="7429" max="7429" width="3.5703125" style="288" customWidth="1"/>
    <col min="7430" max="7430" width="1.5703125" style="288" customWidth="1"/>
    <col min="7431" max="7431" width="11.42578125" style="288" customWidth="1"/>
    <col min="7432" max="7432" width="0.7109375" style="288" customWidth="1"/>
    <col min="7433" max="7433" width="11.42578125" style="288" customWidth="1"/>
    <col min="7434" max="7434" width="0.7109375" style="288" customWidth="1"/>
    <col min="7435" max="7435" width="11.42578125" style="288" customWidth="1"/>
    <col min="7436" max="7436" width="0.7109375" style="288" customWidth="1"/>
    <col min="7437" max="7437" width="11.42578125" style="288" customWidth="1"/>
    <col min="7438" max="7680" width="9.140625" style="288"/>
    <col min="7681" max="7683" width="1.5703125" style="288" customWidth="1"/>
    <col min="7684" max="7684" width="33.5703125" style="288" customWidth="1"/>
    <col min="7685" max="7685" width="3.5703125" style="288" customWidth="1"/>
    <col min="7686" max="7686" width="1.5703125" style="288" customWidth="1"/>
    <col min="7687" max="7687" width="11.42578125" style="288" customWidth="1"/>
    <col min="7688" max="7688" width="0.7109375" style="288" customWidth="1"/>
    <col min="7689" max="7689" width="11.42578125" style="288" customWidth="1"/>
    <col min="7690" max="7690" width="0.7109375" style="288" customWidth="1"/>
    <col min="7691" max="7691" width="11.42578125" style="288" customWidth="1"/>
    <col min="7692" max="7692" width="0.7109375" style="288" customWidth="1"/>
    <col min="7693" max="7693" width="11.42578125" style="288" customWidth="1"/>
    <col min="7694" max="7936" width="9.140625" style="288"/>
    <col min="7937" max="7939" width="1.5703125" style="288" customWidth="1"/>
    <col min="7940" max="7940" width="33.5703125" style="288" customWidth="1"/>
    <col min="7941" max="7941" width="3.5703125" style="288" customWidth="1"/>
    <col min="7942" max="7942" width="1.5703125" style="288" customWidth="1"/>
    <col min="7943" max="7943" width="11.42578125" style="288" customWidth="1"/>
    <col min="7944" max="7944" width="0.7109375" style="288" customWidth="1"/>
    <col min="7945" max="7945" width="11.42578125" style="288" customWidth="1"/>
    <col min="7946" max="7946" width="0.7109375" style="288" customWidth="1"/>
    <col min="7947" max="7947" width="11.42578125" style="288" customWidth="1"/>
    <col min="7948" max="7948" width="0.7109375" style="288" customWidth="1"/>
    <col min="7949" max="7949" width="11.42578125" style="288" customWidth="1"/>
    <col min="7950" max="8192" width="9.140625" style="288"/>
    <col min="8193" max="8195" width="1.5703125" style="288" customWidth="1"/>
    <col min="8196" max="8196" width="33.5703125" style="288" customWidth="1"/>
    <col min="8197" max="8197" width="3.5703125" style="288" customWidth="1"/>
    <col min="8198" max="8198" width="1.5703125" style="288" customWidth="1"/>
    <col min="8199" max="8199" width="11.42578125" style="288" customWidth="1"/>
    <col min="8200" max="8200" width="0.7109375" style="288" customWidth="1"/>
    <col min="8201" max="8201" width="11.42578125" style="288" customWidth="1"/>
    <col min="8202" max="8202" width="0.7109375" style="288" customWidth="1"/>
    <col min="8203" max="8203" width="11.42578125" style="288" customWidth="1"/>
    <col min="8204" max="8204" width="0.7109375" style="288" customWidth="1"/>
    <col min="8205" max="8205" width="11.42578125" style="288" customWidth="1"/>
    <col min="8206" max="8448" width="9.140625" style="288"/>
    <col min="8449" max="8451" width="1.5703125" style="288" customWidth="1"/>
    <col min="8452" max="8452" width="33.5703125" style="288" customWidth="1"/>
    <col min="8453" max="8453" width="3.5703125" style="288" customWidth="1"/>
    <col min="8454" max="8454" width="1.5703125" style="288" customWidth="1"/>
    <col min="8455" max="8455" width="11.42578125" style="288" customWidth="1"/>
    <col min="8456" max="8456" width="0.7109375" style="288" customWidth="1"/>
    <col min="8457" max="8457" width="11.42578125" style="288" customWidth="1"/>
    <col min="8458" max="8458" width="0.7109375" style="288" customWidth="1"/>
    <col min="8459" max="8459" width="11.42578125" style="288" customWidth="1"/>
    <col min="8460" max="8460" width="0.7109375" style="288" customWidth="1"/>
    <col min="8461" max="8461" width="11.42578125" style="288" customWidth="1"/>
    <col min="8462" max="8704" width="9.140625" style="288"/>
    <col min="8705" max="8707" width="1.5703125" style="288" customWidth="1"/>
    <col min="8708" max="8708" width="33.5703125" style="288" customWidth="1"/>
    <col min="8709" max="8709" width="3.5703125" style="288" customWidth="1"/>
    <col min="8710" max="8710" width="1.5703125" style="288" customWidth="1"/>
    <col min="8711" max="8711" width="11.42578125" style="288" customWidth="1"/>
    <col min="8712" max="8712" width="0.7109375" style="288" customWidth="1"/>
    <col min="8713" max="8713" width="11.42578125" style="288" customWidth="1"/>
    <col min="8714" max="8714" width="0.7109375" style="288" customWidth="1"/>
    <col min="8715" max="8715" width="11.42578125" style="288" customWidth="1"/>
    <col min="8716" max="8716" width="0.7109375" style="288" customWidth="1"/>
    <col min="8717" max="8717" width="11.42578125" style="288" customWidth="1"/>
    <col min="8718" max="8960" width="9.140625" style="288"/>
    <col min="8961" max="8963" width="1.5703125" style="288" customWidth="1"/>
    <col min="8964" max="8964" width="33.5703125" style="288" customWidth="1"/>
    <col min="8965" max="8965" width="3.5703125" style="288" customWidth="1"/>
    <col min="8966" max="8966" width="1.5703125" style="288" customWidth="1"/>
    <col min="8967" max="8967" width="11.42578125" style="288" customWidth="1"/>
    <col min="8968" max="8968" width="0.7109375" style="288" customWidth="1"/>
    <col min="8969" max="8969" width="11.42578125" style="288" customWidth="1"/>
    <col min="8970" max="8970" width="0.7109375" style="288" customWidth="1"/>
    <col min="8971" max="8971" width="11.42578125" style="288" customWidth="1"/>
    <col min="8972" max="8972" width="0.7109375" style="288" customWidth="1"/>
    <col min="8973" max="8973" width="11.42578125" style="288" customWidth="1"/>
    <col min="8974" max="9216" width="9.140625" style="288"/>
    <col min="9217" max="9219" width="1.5703125" style="288" customWidth="1"/>
    <col min="9220" max="9220" width="33.5703125" style="288" customWidth="1"/>
    <col min="9221" max="9221" width="3.5703125" style="288" customWidth="1"/>
    <col min="9222" max="9222" width="1.5703125" style="288" customWidth="1"/>
    <col min="9223" max="9223" width="11.42578125" style="288" customWidth="1"/>
    <col min="9224" max="9224" width="0.7109375" style="288" customWidth="1"/>
    <col min="9225" max="9225" width="11.42578125" style="288" customWidth="1"/>
    <col min="9226" max="9226" width="0.7109375" style="288" customWidth="1"/>
    <col min="9227" max="9227" width="11.42578125" style="288" customWidth="1"/>
    <col min="9228" max="9228" width="0.7109375" style="288" customWidth="1"/>
    <col min="9229" max="9229" width="11.42578125" style="288" customWidth="1"/>
    <col min="9230" max="9472" width="9.140625" style="288"/>
    <col min="9473" max="9475" width="1.5703125" style="288" customWidth="1"/>
    <col min="9476" max="9476" width="33.5703125" style="288" customWidth="1"/>
    <col min="9477" max="9477" width="3.5703125" style="288" customWidth="1"/>
    <col min="9478" max="9478" width="1.5703125" style="288" customWidth="1"/>
    <col min="9479" max="9479" width="11.42578125" style="288" customWidth="1"/>
    <col min="9480" max="9480" width="0.7109375" style="288" customWidth="1"/>
    <col min="9481" max="9481" width="11.42578125" style="288" customWidth="1"/>
    <col min="9482" max="9482" width="0.7109375" style="288" customWidth="1"/>
    <col min="9483" max="9483" width="11.42578125" style="288" customWidth="1"/>
    <col min="9484" max="9484" width="0.7109375" style="288" customWidth="1"/>
    <col min="9485" max="9485" width="11.42578125" style="288" customWidth="1"/>
    <col min="9486" max="9728" width="9.140625" style="288"/>
    <col min="9729" max="9731" width="1.5703125" style="288" customWidth="1"/>
    <col min="9732" max="9732" width="33.5703125" style="288" customWidth="1"/>
    <col min="9733" max="9733" width="3.5703125" style="288" customWidth="1"/>
    <col min="9734" max="9734" width="1.5703125" style="288" customWidth="1"/>
    <col min="9735" max="9735" width="11.42578125" style="288" customWidth="1"/>
    <col min="9736" max="9736" width="0.7109375" style="288" customWidth="1"/>
    <col min="9737" max="9737" width="11.42578125" style="288" customWidth="1"/>
    <col min="9738" max="9738" width="0.7109375" style="288" customWidth="1"/>
    <col min="9739" max="9739" width="11.42578125" style="288" customWidth="1"/>
    <col min="9740" max="9740" width="0.7109375" style="288" customWidth="1"/>
    <col min="9741" max="9741" width="11.42578125" style="288" customWidth="1"/>
    <col min="9742" max="9984" width="9.140625" style="288"/>
    <col min="9985" max="9987" width="1.5703125" style="288" customWidth="1"/>
    <col min="9988" max="9988" width="33.5703125" style="288" customWidth="1"/>
    <col min="9989" max="9989" width="3.5703125" style="288" customWidth="1"/>
    <col min="9990" max="9990" width="1.5703125" style="288" customWidth="1"/>
    <col min="9991" max="9991" width="11.42578125" style="288" customWidth="1"/>
    <col min="9992" max="9992" width="0.7109375" style="288" customWidth="1"/>
    <col min="9993" max="9993" width="11.42578125" style="288" customWidth="1"/>
    <col min="9994" max="9994" width="0.7109375" style="288" customWidth="1"/>
    <col min="9995" max="9995" width="11.42578125" style="288" customWidth="1"/>
    <col min="9996" max="9996" width="0.7109375" style="288" customWidth="1"/>
    <col min="9997" max="9997" width="11.42578125" style="288" customWidth="1"/>
    <col min="9998" max="10240" width="9.140625" style="288"/>
    <col min="10241" max="10243" width="1.5703125" style="288" customWidth="1"/>
    <col min="10244" max="10244" width="33.5703125" style="288" customWidth="1"/>
    <col min="10245" max="10245" width="3.5703125" style="288" customWidth="1"/>
    <col min="10246" max="10246" width="1.5703125" style="288" customWidth="1"/>
    <col min="10247" max="10247" width="11.42578125" style="288" customWidth="1"/>
    <col min="10248" max="10248" width="0.7109375" style="288" customWidth="1"/>
    <col min="10249" max="10249" width="11.42578125" style="288" customWidth="1"/>
    <col min="10250" max="10250" width="0.7109375" style="288" customWidth="1"/>
    <col min="10251" max="10251" width="11.42578125" style="288" customWidth="1"/>
    <col min="10252" max="10252" width="0.7109375" style="288" customWidth="1"/>
    <col min="10253" max="10253" width="11.42578125" style="288" customWidth="1"/>
    <col min="10254" max="10496" width="9.140625" style="288"/>
    <col min="10497" max="10499" width="1.5703125" style="288" customWidth="1"/>
    <col min="10500" max="10500" width="33.5703125" style="288" customWidth="1"/>
    <col min="10501" max="10501" width="3.5703125" style="288" customWidth="1"/>
    <col min="10502" max="10502" width="1.5703125" style="288" customWidth="1"/>
    <col min="10503" max="10503" width="11.42578125" style="288" customWidth="1"/>
    <col min="10504" max="10504" width="0.7109375" style="288" customWidth="1"/>
    <col min="10505" max="10505" width="11.42578125" style="288" customWidth="1"/>
    <col min="10506" max="10506" width="0.7109375" style="288" customWidth="1"/>
    <col min="10507" max="10507" width="11.42578125" style="288" customWidth="1"/>
    <col min="10508" max="10508" width="0.7109375" style="288" customWidth="1"/>
    <col min="10509" max="10509" width="11.42578125" style="288" customWidth="1"/>
    <col min="10510" max="10752" width="9.140625" style="288"/>
    <col min="10753" max="10755" width="1.5703125" style="288" customWidth="1"/>
    <col min="10756" max="10756" width="33.5703125" style="288" customWidth="1"/>
    <col min="10757" max="10757" width="3.5703125" style="288" customWidth="1"/>
    <col min="10758" max="10758" width="1.5703125" style="288" customWidth="1"/>
    <col min="10759" max="10759" width="11.42578125" style="288" customWidth="1"/>
    <col min="10760" max="10760" width="0.7109375" style="288" customWidth="1"/>
    <col min="10761" max="10761" width="11.42578125" style="288" customWidth="1"/>
    <col min="10762" max="10762" width="0.7109375" style="288" customWidth="1"/>
    <col min="10763" max="10763" width="11.42578125" style="288" customWidth="1"/>
    <col min="10764" max="10764" width="0.7109375" style="288" customWidth="1"/>
    <col min="10765" max="10765" width="11.42578125" style="288" customWidth="1"/>
    <col min="10766" max="11008" width="9.140625" style="288"/>
    <col min="11009" max="11011" width="1.5703125" style="288" customWidth="1"/>
    <col min="11012" max="11012" width="33.5703125" style="288" customWidth="1"/>
    <col min="11013" max="11013" width="3.5703125" style="288" customWidth="1"/>
    <col min="11014" max="11014" width="1.5703125" style="288" customWidth="1"/>
    <col min="11015" max="11015" width="11.42578125" style="288" customWidth="1"/>
    <col min="11016" max="11016" width="0.7109375" style="288" customWidth="1"/>
    <col min="11017" max="11017" width="11.42578125" style="288" customWidth="1"/>
    <col min="11018" max="11018" width="0.7109375" style="288" customWidth="1"/>
    <col min="11019" max="11019" width="11.42578125" style="288" customWidth="1"/>
    <col min="11020" max="11020" width="0.7109375" style="288" customWidth="1"/>
    <col min="11021" max="11021" width="11.42578125" style="288" customWidth="1"/>
    <col min="11022" max="11264" width="9.140625" style="288"/>
    <col min="11265" max="11267" width="1.5703125" style="288" customWidth="1"/>
    <col min="11268" max="11268" width="33.5703125" style="288" customWidth="1"/>
    <col min="11269" max="11269" width="3.5703125" style="288" customWidth="1"/>
    <col min="11270" max="11270" width="1.5703125" style="288" customWidth="1"/>
    <col min="11271" max="11271" width="11.42578125" style="288" customWidth="1"/>
    <col min="11272" max="11272" width="0.7109375" style="288" customWidth="1"/>
    <col min="11273" max="11273" width="11.42578125" style="288" customWidth="1"/>
    <col min="11274" max="11274" width="0.7109375" style="288" customWidth="1"/>
    <col min="11275" max="11275" width="11.42578125" style="288" customWidth="1"/>
    <col min="11276" max="11276" width="0.7109375" style="288" customWidth="1"/>
    <col min="11277" max="11277" width="11.42578125" style="288" customWidth="1"/>
    <col min="11278" max="11520" width="9.140625" style="288"/>
    <col min="11521" max="11523" width="1.5703125" style="288" customWidth="1"/>
    <col min="11524" max="11524" width="33.5703125" style="288" customWidth="1"/>
    <col min="11525" max="11525" width="3.5703125" style="288" customWidth="1"/>
    <col min="11526" max="11526" width="1.5703125" style="288" customWidth="1"/>
    <col min="11527" max="11527" width="11.42578125" style="288" customWidth="1"/>
    <col min="11528" max="11528" width="0.7109375" style="288" customWidth="1"/>
    <col min="11529" max="11529" width="11.42578125" style="288" customWidth="1"/>
    <col min="11530" max="11530" width="0.7109375" style="288" customWidth="1"/>
    <col min="11531" max="11531" width="11.42578125" style="288" customWidth="1"/>
    <col min="11532" max="11532" width="0.7109375" style="288" customWidth="1"/>
    <col min="11533" max="11533" width="11.42578125" style="288" customWidth="1"/>
    <col min="11534" max="11776" width="9.140625" style="288"/>
    <col min="11777" max="11779" width="1.5703125" style="288" customWidth="1"/>
    <col min="11780" max="11780" width="33.5703125" style="288" customWidth="1"/>
    <col min="11781" max="11781" width="3.5703125" style="288" customWidth="1"/>
    <col min="11782" max="11782" width="1.5703125" style="288" customWidth="1"/>
    <col min="11783" max="11783" width="11.42578125" style="288" customWidth="1"/>
    <col min="11784" max="11784" width="0.7109375" style="288" customWidth="1"/>
    <col min="11785" max="11785" width="11.42578125" style="288" customWidth="1"/>
    <col min="11786" max="11786" width="0.7109375" style="288" customWidth="1"/>
    <col min="11787" max="11787" width="11.42578125" style="288" customWidth="1"/>
    <col min="11788" max="11788" width="0.7109375" style="288" customWidth="1"/>
    <col min="11789" max="11789" width="11.42578125" style="288" customWidth="1"/>
    <col min="11790" max="12032" width="9.140625" style="288"/>
    <col min="12033" max="12035" width="1.5703125" style="288" customWidth="1"/>
    <col min="12036" max="12036" width="33.5703125" style="288" customWidth="1"/>
    <col min="12037" max="12037" width="3.5703125" style="288" customWidth="1"/>
    <col min="12038" max="12038" width="1.5703125" style="288" customWidth="1"/>
    <col min="12039" max="12039" width="11.42578125" style="288" customWidth="1"/>
    <col min="12040" max="12040" width="0.7109375" style="288" customWidth="1"/>
    <col min="12041" max="12041" width="11.42578125" style="288" customWidth="1"/>
    <col min="12042" max="12042" width="0.7109375" style="288" customWidth="1"/>
    <col min="12043" max="12043" width="11.42578125" style="288" customWidth="1"/>
    <col min="12044" max="12044" width="0.7109375" style="288" customWidth="1"/>
    <col min="12045" max="12045" width="11.42578125" style="288" customWidth="1"/>
    <col min="12046" max="12288" width="9.140625" style="288"/>
    <col min="12289" max="12291" width="1.5703125" style="288" customWidth="1"/>
    <col min="12292" max="12292" width="33.5703125" style="288" customWidth="1"/>
    <col min="12293" max="12293" width="3.5703125" style="288" customWidth="1"/>
    <col min="12294" max="12294" width="1.5703125" style="288" customWidth="1"/>
    <col min="12295" max="12295" width="11.42578125" style="288" customWidth="1"/>
    <col min="12296" max="12296" width="0.7109375" style="288" customWidth="1"/>
    <col min="12297" max="12297" width="11.42578125" style="288" customWidth="1"/>
    <col min="12298" max="12298" width="0.7109375" style="288" customWidth="1"/>
    <col min="12299" max="12299" width="11.42578125" style="288" customWidth="1"/>
    <col min="12300" max="12300" width="0.7109375" style="288" customWidth="1"/>
    <col min="12301" max="12301" width="11.42578125" style="288" customWidth="1"/>
    <col min="12302" max="12544" width="9.140625" style="288"/>
    <col min="12545" max="12547" width="1.5703125" style="288" customWidth="1"/>
    <col min="12548" max="12548" width="33.5703125" style="288" customWidth="1"/>
    <col min="12549" max="12549" width="3.5703125" style="288" customWidth="1"/>
    <col min="12550" max="12550" width="1.5703125" style="288" customWidth="1"/>
    <col min="12551" max="12551" width="11.42578125" style="288" customWidth="1"/>
    <col min="12552" max="12552" width="0.7109375" style="288" customWidth="1"/>
    <col min="12553" max="12553" width="11.42578125" style="288" customWidth="1"/>
    <col min="12554" max="12554" width="0.7109375" style="288" customWidth="1"/>
    <col min="12555" max="12555" width="11.42578125" style="288" customWidth="1"/>
    <col min="12556" max="12556" width="0.7109375" style="288" customWidth="1"/>
    <col min="12557" max="12557" width="11.42578125" style="288" customWidth="1"/>
    <col min="12558" max="12800" width="9.140625" style="288"/>
    <col min="12801" max="12803" width="1.5703125" style="288" customWidth="1"/>
    <col min="12804" max="12804" width="33.5703125" style="288" customWidth="1"/>
    <col min="12805" max="12805" width="3.5703125" style="288" customWidth="1"/>
    <col min="12806" max="12806" width="1.5703125" style="288" customWidth="1"/>
    <col min="12807" max="12807" width="11.42578125" style="288" customWidth="1"/>
    <col min="12808" max="12808" width="0.7109375" style="288" customWidth="1"/>
    <col min="12809" max="12809" width="11.42578125" style="288" customWidth="1"/>
    <col min="12810" max="12810" width="0.7109375" style="288" customWidth="1"/>
    <col min="12811" max="12811" width="11.42578125" style="288" customWidth="1"/>
    <col min="12812" max="12812" width="0.7109375" style="288" customWidth="1"/>
    <col min="12813" max="12813" width="11.42578125" style="288" customWidth="1"/>
    <col min="12814" max="13056" width="9.140625" style="288"/>
    <col min="13057" max="13059" width="1.5703125" style="288" customWidth="1"/>
    <col min="13060" max="13060" width="33.5703125" style="288" customWidth="1"/>
    <col min="13061" max="13061" width="3.5703125" style="288" customWidth="1"/>
    <col min="13062" max="13062" width="1.5703125" style="288" customWidth="1"/>
    <col min="13063" max="13063" width="11.42578125" style="288" customWidth="1"/>
    <col min="13064" max="13064" width="0.7109375" style="288" customWidth="1"/>
    <col min="13065" max="13065" width="11.42578125" style="288" customWidth="1"/>
    <col min="13066" max="13066" width="0.7109375" style="288" customWidth="1"/>
    <col min="13067" max="13067" width="11.42578125" style="288" customWidth="1"/>
    <col min="13068" max="13068" width="0.7109375" style="288" customWidth="1"/>
    <col min="13069" max="13069" width="11.42578125" style="288" customWidth="1"/>
    <col min="13070" max="13312" width="9.140625" style="288"/>
    <col min="13313" max="13315" width="1.5703125" style="288" customWidth="1"/>
    <col min="13316" max="13316" width="33.5703125" style="288" customWidth="1"/>
    <col min="13317" max="13317" width="3.5703125" style="288" customWidth="1"/>
    <col min="13318" max="13318" width="1.5703125" style="288" customWidth="1"/>
    <col min="13319" max="13319" width="11.42578125" style="288" customWidth="1"/>
    <col min="13320" max="13320" width="0.7109375" style="288" customWidth="1"/>
    <col min="13321" max="13321" width="11.42578125" style="288" customWidth="1"/>
    <col min="13322" max="13322" width="0.7109375" style="288" customWidth="1"/>
    <col min="13323" max="13323" width="11.42578125" style="288" customWidth="1"/>
    <col min="13324" max="13324" width="0.7109375" style="288" customWidth="1"/>
    <col min="13325" max="13325" width="11.42578125" style="288" customWidth="1"/>
    <col min="13326" max="13568" width="9.140625" style="288"/>
    <col min="13569" max="13571" width="1.5703125" style="288" customWidth="1"/>
    <col min="13572" max="13572" width="33.5703125" style="288" customWidth="1"/>
    <col min="13573" max="13573" width="3.5703125" style="288" customWidth="1"/>
    <col min="13574" max="13574" width="1.5703125" style="288" customWidth="1"/>
    <col min="13575" max="13575" width="11.42578125" style="288" customWidth="1"/>
    <col min="13576" max="13576" width="0.7109375" style="288" customWidth="1"/>
    <col min="13577" max="13577" width="11.42578125" style="288" customWidth="1"/>
    <col min="13578" max="13578" width="0.7109375" style="288" customWidth="1"/>
    <col min="13579" max="13579" width="11.42578125" style="288" customWidth="1"/>
    <col min="13580" max="13580" width="0.7109375" style="288" customWidth="1"/>
    <col min="13581" max="13581" width="11.42578125" style="288" customWidth="1"/>
    <col min="13582" max="13824" width="9.140625" style="288"/>
    <col min="13825" max="13827" width="1.5703125" style="288" customWidth="1"/>
    <col min="13828" max="13828" width="33.5703125" style="288" customWidth="1"/>
    <col min="13829" max="13829" width="3.5703125" style="288" customWidth="1"/>
    <col min="13830" max="13830" width="1.5703125" style="288" customWidth="1"/>
    <col min="13831" max="13831" width="11.42578125" style="288" customWidth="1"/>
    <col min="13832" max="13832" width="0.7109375" style="288" customWidth="1"/>
    <col min="13833" max="13833" width="11.42578125" style="288" customWidth="1"/>
    <col min="13834" max="13834" width="0.7109375" style="288" customWidth="1"/>
    <col min="13835" max="13835" width="11.42578125" style="288" customWidth="1"/>
    <col min="13836" max="13836" width="0.7109375" style="288" customWidth="1"/>
    <col min="13837" max="13837" width="11.42578125" style="288" customWidth="1"/>
    <col min="13838" max="14080" width="9.140625" style="288"/>
    <col min="14081" max="14083" width="1.5703125" style="288" customWidth="1"/>
    <col min="14084" max="14084" width="33.5703125" style="288" customWidth="1"/>
    <col min="14085" max="14085" width="3.5703125" style="288" customWidth="1"/>
    <col min="14086" max="14086" width="1.5703125" style="288" customWidth="1"/>
    <col min="14087" max="14087" width="11.42578125" style="288" customWidth="1"/>
    <col min="14088" max="14088" width="0.7109375" style="288" customWidth="1"/>
    <col min="14089" max="14089" width="11.42578125" style="288" customWidth="1"/>
    <col min="14090" max="14090" width="0.7109375" style="288" customWidth="1"/>
    <col min="14091" max="14091" width="11.42578125" style="288" customWidth="1"/>
    <col min="14092" max="14092" width="0.7109375" style="288" customWidth="1"/>
    <col min="14093" max="14093" width="11.42578125" style="288" customWidth="1"/>
    <col min="14094" max="14336" width="9.140625" style="288"/>
    <col min="14337" max="14339" width="1.5703125" style="288" customWidth="1"/>
    <col min="14340" max="14340" width="33.5703125" style="288" customWidth="1"/>
    <col min="14341" max="14341" width="3.5703125" style="288" customWidth="1"/>
    <col min="14342" max="14342" width="1.5703125" style="288" customWidth="1"/>
    <col min="14343" max="14343" width="11.42578125" style="288" customWidth="1"/>
    <col min="14344" max="14344" width="0.7109375" style="288" customWidth="1"/>
    <col min="14345" max="14345" width="11.42578125" style="288" customWidth="1"/>
    <col min="14346" max="14346" width="0.7109375" style="288" customWidth="1"/>
    <col min="14347" max="14347" width="11.42578125" style="288" customWidth="1"/>
    <col min="14348" max="14348" width="0.7109375" style="288" customWidth="1"/>
    <col min="14349" max="14349" width="11.42578125" style="288" customWidth="1"/>
    <col min="14350" max="14592" width="9.140625" style="288"/>
    <col min="14593" max="14595" width="1.5703125" style="288" customWidth="1"/>
    <col min="14596" max="14596" width="33.5703125" style="288" customWidth="1"/>
    <col min="14597" max="14597" width="3.5703125" style="288" customWidth="1"/>
    <col min="14598" max="14598" width="1.5703125" style="288" customWidth="1"/>
    <col min="14599" max="14599" width="11.42578125" style="288" customWidth="1"/>
    <col min="14600" max="14600" width="0.7109375" style="288" customWidth="1"/>
    <col min="14601" max="14601" width="11.42578125" style="288" customWidth="1"/>
    <col min="14602" max="14602" width="0.7109375" style="288" customWidth="1"/>
    <col min="14603" max="14603" width="11.42578125" style="288" customWidth="1"/>
    <col min="14604" max="14604" width="0.7109375" style="288" customWidth="1"/>
    <col min="14605" max="14605" width="11.42578125" style="288" customWidth="1"/>
    <col min="14606" max="14848" width="9.140625" style="288"/>
    <col min="14849" max="14851" width="1.5703125" style="288" customWidth="1"/>
    <col min="14852" max="14852" width="33.5703125" style="288" customWidth="1"/>
    <col min="14853" max="14853" width="3.5703125" style="288" customWidth="1"/>
    <col min="14854" max="14854" width="1.5703125" style="288" customWidth="1"/>
    <col min="14855" max="14855" width="11.42578125" style="288" customWidth="1"/>
    <col min="14856" max="14856" width="0.7109375" style="288" customWidth="1"/>
    <col min="14857" max="14857" width="11.42578125" style="288" customWidth="1"/>
    <col min="14858" max="14858" width="0.7109375" style="288" customWidth="1"/>
    <col min="14859" max="14859" width="11.42578125" style="288" customWidth="1"/>
    <col min="14860" max="14860" width="0.7109375" style="288" customWidth="1"/>
    <col min="14861" max="14861" width="11.42578125" style="288" customWidth="1"/>
    <col min="14862" max="15104" width="9.140625" style="288"/>
    <col min="15105" max="15107" width="1.5703125" style="288" customWidth="1"/>
    <col min="15108" max="15108" width="33.5703125" style="288" customWidth="1"/>
    <col min="15109" max="15109" width="3.5703125" style="288" customWidth="1"/>
    <col min="15110" max="15110" width="1.5703125" style="288" customWidth="1"/>
    <col min="15111" max="15111" width="11.42578125" style="288" customWidth="1"/>
    <col min="15112" max="15112" width="0.7109375" style="288" customWidth="1"/>
    <col min="15113" max="15113" width="11.42578125" style="288" customWidth="1"/>
    <col min="15114" max="15114" width="0.7109375" style="288" customWidth="1"/>
    <col min="15115" max="15115" width="11.42578125" style="288" customWidth="1"/>
    <col min="15116" max="15116" width="0.7109375" style="288" customWidth="1"/>
    <col min="15117" max="15117" width="11.42578125" style="288" customWidth="1"/>
    <col min="15118" max="15360" width="9.140625" style="288"/>
    <col min="15361" max="15363" width="1.5703125" style="288" customWidth="1"/>
    <col min="15364" max="15364" width="33.5703125" style="288" customWidth="1"/>
    <col min="15365" max="15365" width="3.5703125" style="288" customWidth="1"/>
    <col min="15366" max="15366" width="1.5703125" style="288" customWidth="1"/>
    <col min="15367" max="15367" width="11.42578125" style="288" customWidth="1"/>
    <col min="15368" max="15368" width="0.7109375" style="288" customWidth="1"/>
    <col min="15369" max="15369" width="11.42578125" style="288" customWidth="1"/>
    <col min="15370" max="15370" width="0.7109375" style="288" customWidth="1"/>
    <col min="15371" max="15371" width="11.42578125" style="288" customWidth="1"/>
    <col min="15372" max="15372" width="0.7109375" style="288" customWidth="1"/>
    <col min="15373" max="15373" width="11.42578125" style="288" customWidth="1"/>
    <col min="15374" max="15616" width="9.140625" style="288"/>
    <col min="15617" max="15619" width="1.5703125" style="288" customWidth="1"/>
    <col min="15620" max="15620" width="33.5703125" style="288" customWidth="1"/>
    <col min="15621" max="15621" width="3.5703125" style="288" customWidth="1"/>
    <col min="15622" max="15622" width="1.5703125" style="288" customWidth="1"/>
    <col min="15623" max="15623" width="11.42578125" style="288" customWidth="1"/>
    <col min="15624" max="15624" width="0.7109375" style="288" customWidth="1"/>
    <col min="15625" max="15625" width="11.42578125" style="288" customWidth="1"/>
    <col min="15626" max="15626" width="0.7109375" style="288" customWidth="1"/>
    <col min="15627" max="15627" width="11.42578125" style="288" customWidth="1"/>
    <col min="15628" max="15628" width="0.7109375" style="288" customWidth="1"/>
    <col min="15629" max="15629" width="11.42578125" style="288" customWidth="1"/>
    <col min="15630" max="15872" width="9.140625" style="288"/>
    <col min="15873" max="15875" width="1.5703125" style="288" customWidth="1"/>
    <col min="15876" max="15876" width="33.5703125" style="288" customWidth="1"/>
    <col min="15877" max="15877" width="3.5703125" style="288" customWidth="1"/>
    <col min="15878" max="15878" width="1.5703125" style="288" customWidth="1"/>
    <col min="15879" max="15879" width="11.42578125" style="288" customWidth="1"/>
    <col min="15880" max="15880" width="0.7109375" style="288" customWidth="1"/>
    <col min="15881" max="15881" width="11.42578125" style="288" customWidth="1"/>
    <col min="15882" max="15882" width="0.7109375" style="288" customWidth="1"/>
    <col min="15883" max="15883" width="11.42578125" style="288" customWidth="1"/>
    <col min="15884" max="15884" width="0.7109375" style="288" customWidth="1"/>
    <col min="15885" max="15885" width="11.42578125" style="288" customWidth="1"/>
    <col min="15886" max="16128" width="9.140625" style="288"/>
    <col min="16129" max="16131" width="1.5703125" style="288" customWidth="1"/>
    <col min="16132" max="16132" width="33.5703125" style="288" customWidth="1"/>
    <col min="16133" max="16133" width="3.5703125" style="288" customWidth="1"/>
    <col min="16134" max="16134" width="1.5703125" style="288" customWidth="1"/>
    <col min="16135" max="16135" width="11.42578125" style="288" customWidth="1"/>
    <col min="16136" max="16136" width="0.7109375" style="288" customWidth="1"/>
    <col min="16137" max="16137" width="11.42578125" style="288" customWidth="1"/>
    <col min="16138" max="16138" width="0.7109375" style="288" customWidth="1"/>
    <col min="16139" max="16139" width="11.42578125" style="288" customWidth="1"/>
    <col min="16140" max="16140" width="0.7109375" style="288" customWidth="1"/>
    <col min="16141" max="16141" width="11.42578125" style="288" customWidth="1"/>
    <col min="16142" max="16384" width="9.140625" style="288"/>
  </cols>
  <sheetData>
    <row r="1" spans="1:13" ht="23.1" customHeight="1">
      <c r="A1" s="132"/>
      <c r="B1" s="132"/>
      <c r="C1" s="132"/>
      <c r="D1" s="132"/>
      <c r="E1" s="132"/>
      <c r="F1" s="132"/>
      <c r="G1" s="133"/>
      <c r="H1" s="132"/>
      <c r="I1" s="133"/>
      <c r="J1" s="132"/>
      <c r="K1" s="133"/>
      <c r="L1" s="134"/>
      <c r="M1" s="135" t="s">
        <v>159</v>
      </c>
    </row>
    <row r="2" spans="1:13" ht="23.1" customHeight="1">
      <c r="A2" s="132"/>
      <c r="B2" s="132"/>
      <c r="C2" s="132"/>
      <c r="D2" s="132"/>
      <c r="E2" s="132"/>
      <c r="F2" s="132"/>
      <c r="G2" s="133"/>
      <c r="H2" s="132"/>
      <c r="I2" s="133"/>
      <c r="J2" s="132"/>
      <c r="K2" s="133"/>
      <c r="L2" s="134"/>
      <c r="M2" s="135" t="s">
        <v>160</v>
      </c>
    </row>
    <row r="3" spans="1:13" ht="23.1" customHeight="1">
      <c r="A3" s="305" t="s">
        <v>194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3" ht="23.1" customHeight="1">
      <c r="A4" s="306" t="s">
        <v>11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</row>
    <row r="5" spans="1:13" ht="23.1" customHeight="1">
      <c r="A5" s="306" t="s">
        <v>56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</row>
    <row r="6" spans="1:13" ht="23.1" customHeight="1">
      <c r="A6" s="307" t="s">
        <v>215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</row>
    <row r="7" spans="1:13" ht="18" customHeight="1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</row>
    <row r="8" spans="1:13" ht="18" customHeight="1">
      <c r="A8" s="136"/>
      <c r="B8" s="136"/>
      <c r="C8" s="137"/>
      <c r="D8" s="137"/>
      <c r="E8" s="136"/>
      <c r="F8" s="136"/>
      <c r="G8" s="308" t="s">
        <v>162</v>
      </c>
      <c r="H8" s="308"/>
      <c r="I8" s="308"/>
      <c r="J8" s="308"/>
      <c r="K8" s="308"/>
      <c r="L8" s="308"/>
      <c r="M8" s="308"/>
    </row>
    <row r="9" spans="1:13" ht="18" customHeight="1">
      <c r="A9" s="138"/>
      <c r="B9" s="138"/>
      <c r="C9" s="139"/>
      <c r="D9" s="139"/>
      <c r="E9" s="138"/>
      <c r="F9" s="138"/>
      <c r="G9" s="304" t="s">
        <v>123</v>
      </c>
      <c r="H9" s="304"/>
      <c r="I9" s="304"/>
      <c r="J9" s="140"/>
      <c r="K9" s="304" t="s">
        <v>124</v>
      </c>
      <c r="L9" s="304"/>
      <c r="M9" s="304"/>
    </row>
    <row r="10" spans="1:13" ht="18" customHeight="1">
      <c r="A10" s="141"/>
      <c r="B10" s="141"/>
      <c r="C10" s="142"/>
      <c r="D10" s="142"/>
      <c r="E10" s="309" t="s">
        <v>4</v>
      </c>
      <c r="F10" s="309"/>
      <c r="G10" s="143">
        <v>2018</v>
      </c>
      <c r="H10" s="144"/>
      <c r="I10" s="143">
        <v>2017</v>
      </c>
      <c r="J10" s="144"/>
      <c r="K10" s="143">
        <v>2018</v>
      </c>
      <c r="L10" s="144"/>
      <c r="M10" s="143">
        <v>2017</v>
      </c>
    </row>
    <row r="11" spans="1:13" ht="18" customHeight="1">
      <c r="A11" s="145" t="s">
        <v>29</v>
      </c>
      <c r="B11" s="145"/>
      <c r="C11" s="145"/>
      <c r="D11" s="146"/>
      <c r="E11" s="147">
        <v>5</v>
      </c>
      <c r="F11" s="145"/>
      <c r="G11" s="148"/>
      <c r="H11" s="145"/>
      <c r="I11" s="148"/>
      <c r="J11" s="145"/>
      <c r="K11" s="148"/>
      <c r="L11" s="145"/>
      <c r="M11" s="148"/>
    </row>
    <row r="12" spans="1:13" ht="18" customHeight="1">
      <c r="A12" s="145"/>
      <c r="B12" s="145" t="s">
        <v>119</v>
      </c>
      <c r="C12" s="145"/>
      <c r="D12" s="146"/>
      <c r="E12" s="150"/>
      <c r="F12" s="145"/>
      <c r="G12" s="151">
        <v>1561688</v>
      </c>
      <c r="H12" s="151"/>
      <c r="I12" s="151">
        <v>1323940</v>
      </c>
      <c r="J12" s="151"/>
      <c r="K12" s="151">
        <v>1291690</v>
      </c>
      <c r="L12" s="151"/>
      <c r="M12" s="151">
        <v>1105836</v>
      </c>
    </row>
    <row r="13" spans="1:13" ht="18" customHeight="1">
      <c r="A13" s="145"/>
      <c r="B13" s="145" t="s">
        <v>183</v>
      </c>
      <c r="C13" s="145"/>
      <c r="D13" s="146"/>
      <c r="E13" s="150" t="s">
        <v>219</v>
      </c>
      <c r="F13" s="145"/>
      <c r="G13" s="152">
        <v>0</v>
      </c>
      <c r="H13" s="151"/>
      <c r="I13" s="152">
        <v>0</v>
      </c>
      <c r="J13" s="151"/>
      <c r="K13" s="151">
        <v>53704</v>
      </c>
      <c r="L13" s="151"/>
      <c r="M13" s="151">
        <v>29028</v>
      </c>
    </row>
    <row r="14" spans="1:13" ht="18" customHeight="1">
      <c r="A14" s="145"/>
      <c r="B14" s="145" t="s">
        <v>30</v>
      </c>
      <c r="C14" s="145"/>
      <c r="D14" s="145"/>
      <c r="E14" s="150"/>
      <c r="F14" s="145"/>
      <c r="G14" s="153">
        <v>26801</v>
      </c>
      <c r="H14" s="145"/>
      <c r="I14" s="153">
        <v>21017</v>
      </c>
      <c r="J14" s="145"/>
      <c r="K14" s="153">
        <v>22761</v>
      </c>
      <c r="L14" s="154"/>
      <c r="M14" s="153">
        <v>19103</v>
      </c>
    </row>
    <row r="15" spans="1:13" ht="18" customHeight="1">
      <c r="A15" s="145"/>
      <c r="B15" s="145"/>
      <c r="C15" s="145"/>
      <c r="D15" s="145" t="s">
        <v>31</v>
      </c>
      <c r="E15" s="150"/>
      <c r="F15" s="145"/>
      <c r="G15" s="155">
        <f>SUM(G12:G14)</f>
        <v>1588489</v>
      </c>
      <c r="H15" s="145"/>
      <c r="I15" s="155">
        <v>1344957</v>
      </c>
      <c r="J15" s="145"/>
      <c r="K15" s="155">
        <f>SUM(K12:K14)</f>
        <v>1368155</v>
      </c>
      <c r="L15" s="154"/>
      <c r="M15" s="155">
        <v>1153967</v>
      </c>
    </row>
    <row r="16" spans="1:13" ht="18" customHeight="1">
      <c r="A16" s="145" t="s">
        <v>32</v>
      </c>
      <c r="B16" s="145"/>
      <c r="C16" s="145"/>
      <c r="D16" s="146"/>
      <c r="E16" s="147">
        <v>5</v>
      </c>
      <c r="F16" s="145"/>
      <c r="G16" s="154"/>
      <c r="H16" s="145"/>
      <c r="I16" s="154"/>
      <c r="J16" s="145"/>
      <c r="K16" s="154"/>
      <c r="L16" s="154"/>
      <c r="M16" s="154"/>
    </row>
    <row r="17" spans="1:13" ht="18" customHeight="1">
      <c r="A17" s="145"/>
      <c r="B17" s="145" t="s">
        <v>33</v>
      </c>
      <c r="C17" s="145"/>
      <c r="D17" s="146"/>
      <c r="E17" s="150"/>
      <c r="F17" s="145"/>
      <c r="G17" s="154">
        <v>1292412</v>
      </c>
      <c r="H17" s="145"/>
      <c r="I17" s="154">
        <v>1051455</v>
      </c>
      <c r="J17" s="145"/>
      <c r="K17" s="154">
        <v>1090133</v>
      </c>
      <c r="L17" s="154"/>
      <c r="M17" s="154">
        <v>911054</v>
      </c>
    </row>
    <row r="18" spans="1:13" ht="18" customHeight="1">
      <c r="A18" s="145"/>
      <c r="B18" s="145" t="s">
        <v>50</v>
      </c>
      <c r="C18" s="145"/>
      <c r="D18" s="146"/>
      <c r="E18" s="150"/>
      <c r="F18" s="145"/>
      <c r="G18" s="154">
        <v>43228</v>
      </c>
      <c r="H18" s="145"/>
      <c r="I18" s="154">
        <v>39307</v>
      </c>
      <c r="J18" s="145"/>
      <c r="K18" s="154">
        <v>35888</v>
      </c>
      <c r="L18" s="154"/>
      <c r="M18" s="154">
        <v>32598</v>
      </c>
    </row>
    <row r="19" spans="1:13" ht="18" customHeight="1">
      <c r="A19" s="145"/>
      <c r="B19" s="145" t="s">
        <v>48</v>
      </c>
      <c r="C19" s="145"/>
      <c r="D19" s="146"/>
      <c r="E19" s="150"/>
      <c r="F19" s="145"/>
      <c r="G19" s="154">
        <v>138077</v>
      </c>
      <c r="H19" s="145"/>
      <c r="I19" s="154">
        <v>133738</v>
      </c>
      <c r="J19" s="145"/>
      <c r="K19" s="154">
        <v>104367</v>
      </c>
      <c r="L19" s="154"/>
      <c r="M19" s="154">
        <v>108658</v>
      </c>
    </row>
    <row r="20" spans="1:13" ht="18" customHeight="1">
      <c r="A20" s="85"/>
      <c r="B20" s="85" t="s">
        <v>224</v>
      </c>
      <c r="C20" s="85"/>
      <c r="D20" s="86"/>
      <c r="E20" s="90" t="s">
        <v>227</v>
      </c>
      <c r="F20" s="85"/>
      <c r="G20" s="92">
        <v>37327</v>
      </c>
      <c r="H20" s="85"/>
      <c r="I20" s="93">
        <v>0</v>
      </c>
      <c r="J20" s="85"/>
      <c r="K20" s="92">
        <v>30497</v>
      </c>
      <c r="L20" s="92"/>
      <c r="M20" s="93">
        <v>0</v>
      </c>
    </row>
    <row r="21" spans="1:13" ht="18" customHeight="1">
      <c r="A21" s="145"/>
      <c r="B21" s="145" t="s">
        <v>49</v>
      </c>
      <c r="C21" s="145"/>
      <c r="D21" s="146"/>
      <c r="E21" s="150"/>
      <c r="F21" s="145"/>
      <c r="G21" s="157">
        <v>34974</v>
      </c>
      <c r="H21" s="136"/>
      <c r="I21" s="157">
        <v>38922</v>
      </c>
      <c r="J21" s="136"/>
      <c r="K21" s="157">
        <v>20416</v>
      </c>
      <c r="L21" s="158"/>
      <c r="M21" s="157">
        <v>25498</v>
      </c>
    </row>
    <row r="22" spans="1:13" ht="18" customHeight="1">
      <c r="A22" s="145"/>
      <c r="B22" s="145" t="s">
        <v>52</v>
      </c>
      <c r="C22" s="145"/>
      <c r="D22" s="146"/>
      <c r="E22" s="150"/>
      <c r="F22" s="145"/>
      <c r="G22" s="99">
        <v>1316</v>
      </c>
      <c r="H22" s="158"/>
      <c r="I22" s="99">
        <v>1094</v>
      </c>
      <c r="J22" s="158"/>
      <c r="K22" s="99">
        <v>1097</v>
      </c>
      <c r="L22" s="158"/>
      <c r="M22" s="99">
        <v>616</v>
      </c>
    </row>
    <row r="23" spans="1:13" ht="18" customHeight="1">
      <c r="A23" s="145"/>
      <c r="B23" s="145"/>
      <c r="C23" s="145"/>
      <c r="D23" s="145" t="s">
        <v>34</v>
      </c>
      <c r="E23" s="145"/>
      <c r="F23" s="145"/>
      <c r="G23" s="156">
        <f>SUM(G17:G22)</f>
        <v>1547334</v>
      </c>
      <c r="H23" s="145"/>
      <c r="I23" s="156">
        <v>1264516</v>
      </c>
      <c r="J23" s="145"/>
      <c r="K23" s="156">
        <f>SUM(K17:K22)</f>
        <v>1282398</v>
      </c>
      <c r="L23" s="154"/>
      <c r="M23" s="156">
        <v>1078424</v>
      </c>
    </row>
    <row r="24" spans="1:13" ht="18" customHeight="1">
      <c r="A24" s="145" t="s">
        <v>153</v>
      </c>
      <c r="B24" s="145"/>
      <c r="C24" s="145"/>
      <c r="D24" s="146"/>
      <c r="E24" s="150">
        <v>10.3</v>
      </c>
      <c r="F24" s="145"/>
      <c r="G24" s="160">
        <v>-5204</v>
      </c>
      <c r="H24" s="154"/>
      <c r="I24" s="159">
        <v>2566</v>
      </c>
      <c r="J24" s="154"/>
      <c r="K24" s="162">
        <v>0</v>
      </c>
      <c r="L24" s="161"/>
      <c r="M24" s="162">
        <v>0</v>
      </c>
    </row>
    <row r="25" spans="1:13" ht="18" customHeight="1">
      <c r="A25" s="145" t="s">
        <v>130</v>
      </c>
      <c r="B25" s="145"/>
      <c r="C25" s="145"/>
      <c r="D25" s="146"/>
      <c r="E25" s="145"/>
      <c r="F25" s="145"/>
      <c r="G25" s="99">
        <v>35951</v>
      </c>
      <c r="H25" s="154"/>
      <c r="I25" s="99">
        <v>83007</v>
      </c>
      <c r="J25" s="154"/>
      <c r="K25" s="99">
        <v>85757</v>
      </c>
      <c r="L25" s="154"/>
      <c r="M25" s="99">
        <v>75543</v>
      </c>
    </row>
    <row r="26" spans="1:13" ht="18" customHeight="1">
      <c r="A26" s="145" t="s">
        <v>106</v>
      </c>
      <c r="B26" s="145"/>
      <c r="C26" s="145"/>
      <c r="D26" s="146"/>
      <c r="E26" s="163"/>
      <c r="F26" s="145"/>
      <c r="G26" s="105">
        <v>15631</v>
      </c>
      <c r="H26" s="154"/>
      <c r="I26" s="105">
        <v>11619</v>
      </c>
      <c r="J26" s="154"/>
      <c r="K26" s="105">
        <v>12449</v>
      </c>
      <c r="L26" s="154"/>
      <c r="M26" s="105">
        <v>9039</v>
      </c>
    </row>
    <row r="27" spans="1:13" ht="18" customHeight="1">
      <c r="A27" s="136" t="s">
        <v>167</v>
      </c>
      <c r="B27" s="145"/>
      <c r="C27" s="145"/>
      <c r="D27" s="146"/>
      <c r="E27" s="146"/>
      <c r="F27" s="145"/>
      <c r="G27" s="156">
        <v>20320</v>
      </c>
      <c r="H27" s="136"/>
      <c r="I27" s="156">
        <v>71388</v>
      </c>
      <c r="J27" s="136"/>
      <c r="K27" s="156">
        <v>73308</v>
      </c>
      <c r="L27" s="136"/>
      <c r="M27" s="156">
        <v>66504</v>
      </c>
    </row>
    <row r="28" spans="1:13" ht="18" customHeight="1">
      <c r="A28" s="136" t="s">
        <v>57</v>
      </c>
      <c r="B28" s="136"/>
      <c r="C28" s="136"/>
      <c r="D28" s="136"/>
      <c r="E28" s="136"/>
      <c r="F28" s="136"/>
      <c r="G28" s="164"/>
      <c r="H28" s="165"/>
      <c r="I28" s="164"/>
      <c r="J28" s="165"/>
      <c r="K28" s="164"/>
      <c r="L28" s="136"/>
      <c r="M28" s="164"/>
    </row>
    <row r="29" spans="1:13" ht="18" customHeight="1">
      <c r="A29" s="136" t="s">
        <v>113</v>
      </c>
      <c r="B29" s="136"/>
      <c r="C29" s="136"/>
      <c r="D29" s="136"/>
      <c r="E29" s="136"/>
      <c r="F29" s="136"/>
      <c r="G29" s="164"/>
      <c r="H29" s="165"/>
      <c r="I29" s="164"/>
      <c r="J29" s="165"/>
      <c r="K29" s="164"/>
      <c r="L29" s="136"/>
      <c r="M29" s="164"/>
    </row>
    <row r="30" spans="1:13" ht="18" customHeight="1">
      <c r="A30" s="136"/>
      <c r="B30" s="136" t="s">
        <v>178</v>
      </c>
      <c r="C30" s="136"/>
      <c r="D30" s="136"/>
      <c r="E30" s="136"/>
      <c r="F30" s="136"/>
      <c r="G30" s="164"/>
      <c r="H30" s="165"/>
      <c r="I30" s="164"/>
      <c r="J30" s="165"/>
      <c r="K30" s="164"/>
      <c r="L30" s="136"/>
      <c r="M30" s="164"/>
    </row>
    <row r="31" spans="1:13" ht="18" customHeight="1">
      <c r="A31" s="136"/>
      <c r="B31" s="136"/>
      <c r="C31" s="136" t="s">
        <v>179</v>
      </c>
      <c r="D31" s="136"/>
      <c r="E31" s="136"/>
      <c r="F31" s="136"/>
      <c r="G31" s="160">
        <v>-320</v>
      </c>
      <c r="H31" s="165"/>
      <c r="I31" s="160">
        <v>-604</v>
      </c>
      <c r="J31" s="165"/>
      <c r="K31" s="160">
        <v>-10</v>
      </c>
      <c r="L31" s="145"/>
      <c r="M31" s="160">
        <v>-558</v>
      </c>
    </row>
    <row r="32" spans="1:13" ht="18" customHeight="1">
      <c r="A32" s="136"/>
      <c r="B32" s="136"/>
      <c r="C32" s="136"/>
      <c r="D32" s="136"/>
      <c r="E32" s="136"/>
      <c r="F32" s="136"/>
      <c r="G32" s="160">
        <v>-320</v>
      </c>
      <c r="H32" s="165"/>
      <c r="I32" s="160">
        <v>-604</v>
      </c>
      <c r="J32" s="165"/>
      <c r="K32" s="160">
        <v>-10</v>
      </c>
      <c r="L32" s="145"/>
      <c r="M32" s="160">
        <v>-558</v>
      </c>
    </row>
    <row r="33" spans="1:13" ht="18" customHeight="1">
      <c r="A33" s="136" t="s">
        <v>220</v>
      </c>
      <c r="B33" s="136"/>
      <c r="C33" s="136"/>
      <c r="D33" s="136"/>
      <c r="E33" s="136"/>
      <c r="F33" s="136"/>
      <c r="G33" s="160">
        <v>-320</v>
      </c>
      <c r="H33" s="165"/>
      <c r="I33" s="160">
        <v>-604</v>
      </c>
      <c r="J33" s="165"/>
      <c r="K33" s="160">
        <v>-10</v>
      </c>
      <c r="L33" s="145"/>
      <c r="M33" s="160">
        <v>-558</v>
      </c>
    </row>
    <row r="34" spans="1:13" ht="18" customHeight="1" thickBot="1">
      <c r="A34" s="145" t="s">
        <v>166</v>
      </c>
      <c r="B34" s="145"/>
      <c r="C34" s="145"/>
      <c r="D34" s="145"/>
      <c r="E34" s="145"/>
      <c r="F34" s="145"/>
      <c r="G34" s="166">
        <v>20000</v>
      </c>
      <c r="H34" s="167"/>
      <c r="I34" s="166">
        <v>70784</v>
      </c>
      <c r="J34" s="167"/>
      <c r="K34" s="168">
        <v>73298</v>
      </c>
      <c r="L34" s="145"/>
      <c r="M34" s="168">
        <v>65946</v>
      </c>
    </row>
    <row r="35" spans="1:13" ht="18" customHeight="1" thickTop="1">
      <c r="A35" s="145"/>
      <c r="B35" s="145"/>
      <c r="C35" s="145"/>
      <c r="D35" s="145"/>
      <c r="E35" s="145"/>
      <c r="F35" s="145"/>
      <c r="G35" s="165"/>
      <c r="H35" s="167"/>
      <c r="I35" s="165"/>
      <c r="J35" s="167"/>
      <c r="K35" s="158"/>
      <c r="L35" s="145"/>
      <c r="M35" s="158"/>
    </row>
    <row r="36" spans="1:13" ht="18" customHeight="1">
      <c r="A36" s="132"/>
      <c r="B36" s="132"/>
      <c r="C36" s="132"/>
      <c r="D36" s="132"/>
      <c r="E36" s="132"/>
      <c r="F36" s="132"/>
      <c r="G36" s="132"/>
      <c r="H36" s="169"/>
      <c r="I36" s="132"/>
      <c r="J36" s="132"/>
      <c r="K36" s="170"/>
      <c r="L36" s="134"/>
      <c r="M36" s="132"/>
    </row>
    <row r="37" spans="1:13" ht="23.1" customHeight="1">
      <c r="A37" s="171"/>
      <c r="B37" s="132"/>
      <c r="C37" s="132"/>
      <c r="D37" s="284"/>
      <c r="E37" s="132"/>
      <c r="F37" s="132"/>
      <c r="G37" s="172"/>
      <c r="H37" s="132"/>
      <c r="I37" s="133"/>
      <c r="J37" s="132"/>
      <c r="K37" s="132"/>
      <c r="L37" s="132"/>
      <c r="M37" s="135" t="s">
        <v>159</v>
      </c>
    </row>
    <row r="38" spans="1:13" ht="23.1" customHeight="1">
      <c r="A38" s="171"/>
      <c r="B38" s="132"/>
      <c r="C38" s="132"/>
      <c r="D38" s="284"/>
      <c r="E38" s="132"/>
      <c r="F38" s="132"/>
      <c r="G38" s="172"/>
      <c r="H38" s="132"/>
      <c r="I38" s="133"/>
      <c r="J38" s="132"/>
      <c r="K38" s="132"/>
      <c r="L38" s="132"/>
      <c r="M38" s="135" t="s">
        <v>160</v>
      </c>
    </row>
    <row r="39" spans="1:13" ht="23.1" customHeight="1">
      <c r="A39" s="305" t="s">
        <v>195</v>
      </c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</row>
    <row r="40" spans="1:13" ht="23.1" customHeight="1">
      <c r="A40" s="306" t="s">
        <v>11</v>
      </c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</row>
    <row r="41" spans="1:13" ht="23.1" customHeight="1">
      <c r="A41" s="306" t="s">
        <v>110</v>
      </c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</row>
    <row r="42" spans="1:13" ht="23.1" customHeight="1">
      <c r="A42" s="307" t="s">
        <v>215</v>
      </c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</row>
    <row r="43" spans="1:13" ht="18" customHeight="1">
      <c r="A43" s="283"/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</row>
    <row r="44" spans="1:13" s="289" customFormat="1" ht="18" customHeight="1">
      <c r="A44" s="136"/>
      <c r="B44" s="136"/>
      <c r="C44" s="137"/>
      <c r="D44" s="137"/>
      <c r="E44" s="136"/>
      <c r="F44" s="136"/>
      <c r="G44" s="308" t="s">
        <v>162</v>
      </c>
      <c r="H44" s="308"/>
      <c r="I44" s="308"/>
      <c r="J44" s="308"/>
      <c r="K44" s="308"/>
      <c r="L44" s="308"/>
      <c r="M44" s="308"/>
    </row>
    <row r="45" spans="1:13" s="289" customFormat="1" ht="18" customHeight="1">
      <c r="A45" s="138"/>
      <c r="B45" s="138"/>
      <c r="C45" s="139"/>
      <c r="D45" s="139"/>
      <c r="E45" s="138"/>
      <c r="F45" s="138"/>
      <c r="G45" s="304" t="s">
        <v>123</v>
      </c>
      <c r="H45" s="304"/>
      <c r="I45" s="304"/>
      <c r="J45" s="140"/>
      <c r="K45" s="304" t="s">
        <v>124</v>
      </c>
      <c r="L45" s="304"/>
      <c r="M45" s="304"/>
    </row>
    <row r="46" spans="1:13" s="289" customFormat="1" ht="18" customHeight="1">
      <c r="A46" s="141"/>
      <c r="B46" s="141"/>
      <c r="C46" s="142"/>
      <c r="D46" s="142"/>
      <c r="E46" s="309" t="s">
        <v>4</v>
      </c>
      <c r="F46" s="309"/>
      <c r="G46" s="143">
        <v>2018</v>
      </c>
      <c r="H46" s="144"/>
      <c r="I46" s="143">
        <v>2017</v>
      </c>
      <c r="J46" s="144"/>
      <c r="K46" s="143">
        <v>2018</v>
      </c>
      <c r="L46" s="144"/>
      <c r="M46" s="143">
        <v>2017</v>
      </c>
    </row>
    <row r="47" spans="1:13" s="289" customFormat="1" ht="18" customHeight="1">
      <c r="A47" s="173" t="s">
        <v>131</v>
      </c>
      <c r="B47" s="145"/>
      <c r="C47" s="145"/>
      <c r="D47" s="145"/>
      <c r="E47" s="145"/>
      <c r="F47" s="136"/>
      <c r="G47" s="158"/>
      <c r="H47" s="136"/>
      <c r="I47" s="158"/>
      <c r="J47" s="136"/>
      <c r="K47" s="158"/>
      <c r="L47" s="145"/>
      <c r="M47" s="158"/>
    </row>
    <row r="48" spans="1:13" s="289" customFormat="1" ht="18" customHeight="1">
      <c r="A48" s="145"/>
      <c r="B48" s="173" t="s">
        <v>132</v>
      </c>
      <c r="C48" s="173"/>
      <c r="D48" s="145"/>
      <c r="E48" s="145"/>
      <c r="F48" s="136"/>
      <c r="G48" s="174">
        <v>19954</v>
      </c>
      <c r="H48" s="151"/>
      <c r="I48" s="174">
        <v>70300</v>
      </c>
      <c r="J48" s="151"/>
      <c r="K48" s="174">
        <v>73308</v>
      </c>
      <c r="L48" s="151"/>
      <c r="M48" s="174">
        <v>66504</v>
      </c>
    </row>
    <row r="49" spans="1:13" s="289" customFormat="1" ht="18" customHeight="1">
      <c r="A49" s="145"/>
      <c r="B49" s="145" t="s">
        <v>55</v>
      </c>
      <c r="C49" s="145"/>
      <c r="D49" s="145"/>
      <c r="E49" s="145"/>
      <c r="F49" s="136"/>
      <c r="G49" s="175">
        <v>366</v>
      </c>
      <c r="H49" s="136"/>
      <c r="I49" s="175">
        <v>1088</v>
      </c>
      <c r="J49" s="136"/>
      <c r="K49" s="161">
        <v>0</v>
      </c>
      <c r="L49" s="136"/>
      <c r="M49" s="161">
        <v>0</v>
      </c>
    </row>
    <row r="50" spans="1:13" s="289" customFormat="1" ht="18" customHeight="1" thickBot="1">
      <c r="A50" s="145"/>
      <c r="B50" s="145"/>
      <c r="C50" s="145"/>
      <c r="D50" s="145"/>
      <c r="E50" s="145"/>
      <c r="F50" s="136"/>
      <c r="G50" s="177">
        <f>SUM(G48:G49)</f>
        <v>20320</v>
      </c>
      <c r="H50" s="158"/>
      <c r="I50" s="177">
        <f>SUM(I48:I49)</f>
        <v>71388</v>
      </c>
      <c r="J50" s="158"/>
      <c r="K50" s="177">
        <f>SUM(K48:K49)</f>
        <v>73308</v>
      </c>
      <c r="L50" s="158"/>
      <c r="M50" s="177">
        <f>SUM(M48:M49)</f>
        <v>66504</v>
      </c>
    </row>
    <row r="51" spans="1:13" s="289" customFormat="1" ht="18" customHeight="1" thickTop="1">
      <c r="A51" s="145" t="s">
        <v>133</v>
      </c>
      <c r="B51" s="145"/>
      <c r="C51" s="145"/>
      <c r="D51" s="145"/>
      <c r="E51" s="145"/>
      <c r="F51" s="136"/>
      <c r="G51" s="175"/>
      <c r="H51" s="136"/>
      <c r="I51" s="175"/>
      <c r="J51" s="136"/>
      <c r="K51" s="174"/>
      <c r="L51" s="136"/>
      <c r="M51" s="174"/>
    </row>
    <row r="52" spans="1:13" s="289" customFormat="1" ht="18" customHeight="1">
      <c r="A52" s="145"/>
      <c r="B52" s="145" t="s">
        <v>132</v>
      </c>
      <c r="C52" s="145"/>
      <c r="D52" s="145"/>
      <c r="E52" s="145"/>
      <c r="F52" s="136"/>
      <c r="G52" s="175">
        <v>19634</v>
      </c>
      <c r="H52" s="158"/>
      <c r="I52" s="175">
        <v>69696</v>
      </c>
      <c r="J52" s="158"/>
      <c r="K52" s="174">
        <v>73298</v>
      </c>
      <c r="L52" s="158"/>
      <c r="M52" s="174">
        <v>65946</v>
      </c>
    </row>
    <row r="53" spans="1:13" s="289" customFormat="1" ht="18" customHeight="1">
      <c r="A53" s="173"/>
      <c r="B53" s="173" t="s">
        <v>55</v>
      </c>
      <c r="C53" s="145"/>
      <c r="D53" s="145"/>
      <c r="E53" s="145"/>
      <c r="F53" s="178"/>
      <c r="G53" s="175">
        <v>366</v>
      </c>
      <c r="H53" s="136"/>
      <c r="I53" s="175">
        <v>1088</v>
      </c>
      <c r="J53" s="136"/>
      <c r="K53" s="161">
        <v>0</v>
      </c>
      <c r="L53" s="136"/>
      <c r="M53" s="161">
        <v>0</v>
      </c>
    </row>
    <row r="54" spans="1:13" s="289" customFormat="1" ht="18" customHeight="1" thickBot="1">
      <c r="A54" s="173"/>
      <c r="B54" s="173"/>
      <c r="C54" s="145"/>
      <c r="D54" s="145"/>
      <c r="E54" s="145"/>
      <c r="F54" s="178"/>
      <c r="G54" s="177">
        <f>SUM(G52:G53)</f>
        <v>20000</v>
      </c>
      <c r="H54" s="154"/>
      <c r="I54" s="177">
        <f>SUM(I52:I53)</f>
        <v>70784</v>
      </c>
      <c r="J54" s="154"/>
      <c r="K54" s="177">
        <f>SUM(K52:K53)</f>
        <v>73298</v>
      </c>
      <c r="L54" s="154"/>
      <c r="M54" s="177">
        <f>SUM(M52:M53)</f>
        <v>65946</v>
      </c>
    </row>
    <row r="55" spans="1:13" s="289" customFormat="1" ht="18" customHeight="1" thickTop="1">
      <c r="A55" s="145" t="s">
        <v>157</v>
      </c>
      <c r="B55" s="145"/>
      <c r="C55" s="145"/>
      <c r="D55" s="145"/>
      <c r="E55" s="145"/>
      <c r="F55" s="136"/>
      <c r="G55" s="179"/>
      <c r="H55" s="180"/>
      <c r="I55" s="179"/>
      <c r="J55" s="180"/>
      <c r="K55" s="179"/>
      <c r="L55" s="180"/>
      <c r="M55" s="179"/>
    </row>
    <row r="56" spans="1:13" s="289" customFormat="1" ht="18" customHeight="1" thickBot="1">
      <c r="A56" s="145"/>
      <c r="B56" s="145" t="s">
        <v>185</v>
      </c>
      <c r="C56" s="145"/>
      <c r="D56" s="145"/>
      <c r="E56" s="145">
        <v>21</v>
      </c>
      <c r="F56" s="136"/>
      <c r="G56" s="181">
        <v>0.05</v>
      </c>
      <c r="H56" s="125"/>
      <c r="I56" s="181">
        <v>0.16</v>
      </c>
      <c r="J56" s="125"/>
      <c r="K56" s="181">
        <v>0.17</v>
      </c>
      <c r="L56" s="125"/>
      <c r="M56" s="181">
        <v>0.15</v>
      </c>
    </row>
    <row r="57" spans="1:13" s="289" customFormat="1" ht="18" customHeight="1" thickTop="1">
      <c r="A57" s="145"/>
      <c r="B57" s="145"/>
      <c r="C57" s="145"/>
      <c r="D57" s="145"/>
      <c r="E57" s="145"/>
      <c r="F57" s="136"/>
      <c r="G57" s="182"/>
      <c r="H57" s="125"/>
      <c r="I57" s="182"/>
      <c r="J57" s="125"/>
      <c r="K57" s="182"/>
      <c r="L57" s="125"/>
      <c r="M57" s="182"/>
    </row>
    <row r="58" spans="1:13" s="289" customFormat="1" ht="18" customHeight="1">
      <c r="A58" s="145"/>
      <c r="B58" s="145"/>
      <c r="C58" s="145"/>
      <c r="D58" s="145"/>
      <c r="E58" s="145"/>
      <c r="F58" s="136"/>
      <c r="G58" s="182"/>
      <c r="H58" s="125"/>
      <c r="I58" s="182"/>
      <c r="J58" s="125"/>
      <c r="K58" s="182"/>
      <c r="L58" s="125"/>
      <c r="M58" s="182"/>
    </row>
    <row r="59" spans="1:13" ht="18" customHeight="1">
      <c r="A59" s="132"/>
      <c r="B59" s="132"/>
      <c r="C59" s="132"/>
      <c r="D59" s="132"/>
      <c r="E59" s="132"/>
      <c r="F59" s="183"/>
      <c r="G59" s="184"/>
      <c r="H59" s="130"/>
      <c r="I59" s="184"/>
      <c r="J59" s="130"/>
      <c r="K59" s="184"/>
      <c r="L59" s="130"/>
      <c r="M59" s="131"/>
    </row>
    <row r="60" spans="1:13" ht="18" customHeight="1">
      <c r="A60" s="132"/>
      <c r="B60" s="132"/>
      <c r="C60" s="132"/>
      <c r="D60" s="132"/>
      <c r="E60" s="132"/>
      <c r="F60" s="183"/>
      <c r="G60" s="184"/>
      <c r="H60" s="130"/>
      <c r="I60" s="184"/>
      <c r="J60" s="130"/>
      <c r="K60" s="184"/>
      <c r="L60" s="130"/>
      <c r="M60" s="131"/>
    </row>
    <row r="61" spans="1:13" ht="18" customHeight="1">
      <c r="A61" s="132"/>
      <c r="B61" s="132"/>
      <c r="C61" s="132"/>
      <c r="D61" s="132"/>
      <c r="E61" s="132"/>
      <c r="F61" s="183"/>
      <c r="G61" s="184"/>
      <c r="H61" s="130"/>
      <c r="I61" s="184"/>
      <c r="J61" s="130"/>
      <c r="K61" s="184"/>
      <c r="L61" s="130"/>
      <c r="M61" s="131"/>
    </row>
    <row r="62" spans="1:13" ht="23.25">
      <c r="A62" s="113"/>
      <c r="B62" s="132"/>
      <c r="C62" s="132"/>
      <c r="D62" s="132"/>
      <c r="E62" s="132"/>
      <c r="F62" s="183"/>
      <c r="G62" s="184"/>
      <c r="H62" s="130"/>
      <c r="I62" s="184"/>
      <c r="J62" s="130"/>
      <c r="K62" s="184"/>
      <c r="L62" s="130"/>
      <c r="M62" s="131"/>
    </row>
    <row r="63" spans="1:13" ht="23.1" customHeight="1">
      <c r="A63" s="132"/>
      <c r="B63" s="132"/>
      <c r="C63" s="132"/>
      <c r="D63" s="132"/>
      <c r="E63" s="132"/>
      <c r="F63" s="183"/>
      <c r="G63" s="184"/>
      <c r="H63" s="130"/>
      <c r="I63" s="184"/>
      <c r="J63" s="130"/>
      <c r="K63" s="184"/>
      <c r="L63" s="130"/>
      <c r="M63" s="131"/>
    </row>
    <row r="64" spans="1:13" ht="23.1" customHeight="1">
      <c r="A64" s="132"/>
      <c r="B64" s="132"/>
      <c r="C64" s="132"/>
      <c r="D64" s="132"/>
      <c r="E64" s="132"/>
      <c r="F64" s="183"/>
      <c r="G64" s="184"/>
      <c r="H64" s="130"/>
      <c r="I64" s="184"/>
      <c r="J64" s="130"/>
      <c r="K64" s="184"/>
      <c r="L64" s="130"/>
      <c r="M64" s="131"/>
    </row>
    <row r="65" spans="1:13" ht="23.1" customHeight="1">
      <c r="A65" s="132"/>
      <c r="B65" s="132"/>
      <c r="C65" s="132"/>
      <c r="D65" s="132"/>
      <c r="E65" s="132"/>
      <c r="F65" s="183"/>
      <c r="G65" s="184"/>
      <c r="H65" s="130"/>
      <c r="I65" s="184"/>
      <c r="J65" s="130"/>
      <c r="K65" s="184"/>
      <c r="L65" s="130"/>
      <c r="M65" s="131"/>
    </row>
    <row r="66" spans="1:13" ht="23.1" customHeight="1">
      <c r="A66" s="132"/>
      <c r="B66" s="132"/>
      <c r="C66" s="132"/>
      <c r="D66" s="132"/>
      <c r="E66" s="132"/>
      <c r="F66" s="183"/>
      <c r="G66" s="184"/>
      <c r="H66" s="130"/>
      <c r="I66" s="184"/>
      <c r="J66" s="130"/>
      <c r="K66" s="184"/>
      <c r="L66" s="130"/>
      <c r="M66" s="131"/>
    </row>
    <row r="67" spans="1:13" ht="23.1" customHeight="1">
      <c r="A67" s="132"/>
      <c r="B67" s="132"/>
      <c r="C67" s="132"/>
      <c r="D67" s="132"/>
      <c r="E67" s="132"/>
      <c r="F67" s="183"/>
      <c r="G67" s="184"/>
      <c r="H67" s="130"/>
      <c r="I67" s="184"/>
      <c r="J67" s="130"/>
      <c r="K67" s="184"/>
      <c r="L67" s="130"/>
      <c r="M67" s="131"/>
    </row>
    <row r="68" spans="1:13" ht="23.1" customHeight="1">
      <c r="A68" s="132"/>
      <c r="B68" s="132"/>
      <c r="C68" s="132"/>
      <c r="D68" s="132"/>
      <c r="E68" s="132"/>
      <c r="F68" s="183"/>
      <c r="G68" s="184"/>
      <c r="H68" s="130"/>
      <c r="I68" s="184"/>
      <c r="J68" s="130"/>
      <c r="K68" s="184"/>
      <c r="L68" s="130"/>
      <c r="M68" s="131"/>
    </row>
    <row r="69" spans="1:13" ht="23.1" customHeight="1">
      <c r="A69" s="132"/>
      <c r="B69" s="132"/>
      <c r="C69" s="132"/>
      <c r="D69" s="132"/>
      <c r="E69" s="132"/>
      <c r="F69" s="183"/>
      <c r="G69" s="184"/>
      <c r="H69" s="130"/>
      <c r="I69" s="184"/>
      <c r="J69" s="130"/>
      <c r="K69" s="184"/>
      <c r="L69" s="130"/>
      <c r="M69" s="131"/>
    </row>
    <row r="70" spans="1:13" ht="23.1" customHeight="1">
      <c r="A70" s="132"/>
      <c r="B70" s="132"/>
      <c r="C70" s="132"/>
      <c r="D70" s="132"/>
      <c r="E70" s="132"/>
      <c r="F70" s="183"/>
      <c r="G70" s="184"/>
      <c r="H70" s="130"/>
      <c r="I70" s="184"/>
      <c r="J70" s="130"/>
      <c r="K70" s="184"/>
      <c r="L70" s="130"/>
      <c r="M70" s="131"/>
    </row>
    <row r="71" spans="1:13" ht="23.1" customHeight="1">
      <c r="A71" s="132"/>
      <c r="B71" s="132"/>
      <c r="C71" s="132"/>
      <c r="D71" s="132"/>
      <c r="E71" s="132"/>
      <c r="F71" s="183"/>
      <c r="G71" s="184"/>
      <c r="H71" s="130"/>
      <c r="I71" s="184"/>
      <c r="J71" s="130"/>
      <c r="K71" s="184"/>
      <c r="L71" s="130"/>
      <c r="M71" s="131"/>
    </row>
    <row r="72" spans="1:13" ht="23.1" customHeight="1">
      <c r="A72" s="132"/>
      <c r="B72" s="132"/>
      <c r="C72" s="132"/>
      <c r="D72" s="132"/>
      <c r="E72" s="132"/>
      <c r="F72" s="183"/>
      <c r="G72" s="184"/>
      <c r="H72" s="130"/>
      <c r="I72" s="184"/>
      <c r="J72" s="130"/>
      <c r="K72" s="184"/>
      <c r="L72" s="130"/>
      <c r="M72" s="131"/>
    </row>
    <row r="73" spans="1:13" ht="23.1" customHeight="1">
      <c r="A73" s="132"/>
      <c r="B73" s="132"/>
      <c r="C73" s="132"/>
      <c r="D73" s="132"/>
      <c r="E73" s="132"/>
      <c r="F73" s="183"/>
      <c r="G73" s="184"/>
      <c r="H73" s="130"/>
      <c r="I73" s="184"/>
      <c r="J73" s="130"/>
      <c r="K73" s="184"/>
      <c r="L73" s="130"/>
      <c r="M73" s="131"/>
    </row>
    <row r="74" spans="1:13" ht="23.1" customHeight="1">
      <c r="A74" s="132"/>
      <c r="B74" s="132"/>
      <c r="C74" s="132"/>
      <c r="D74" s="132"/>
      <c r="E74" s="132"/>
      <c r="F74" s="183"/>
      <c r="G74" s="184"/>
      <c r="H74" s="130"/>
      <c r="I74" s="184"/>
      <c r="J74" s="130"/>
      <c r="K74" s="184"/>
      <c r="L74" s="130"/>
      <c r="M74" s="131"/>
    </row>
    <row r="75" spans="1:13" ht="23.1" customHeight="1">
      <c r="A75" s="132"/>
      <c r="B75" s="132"/>
      <c r="C75" s="132"/>
      <c r="D75" s="132"/>
      <c r="E75" s="132"/>
      <c r="F75" s="183"/>
      <c r="G75" s="184"/>
      <c r="H75" s="130"/>
      <c r="I75" s="184"/>
      <c r="J75" s="130"/>
      <c r="K75" s="184"/>
      <c r="L75" s="130"/>
      <c r="M75" s="131"/>
    </row>
    <row r="76" spans="1:13" ht="23.1" customHeight="1">
      <c r="A76" s="171"/>
      <c r="B76" s="132"/>
      <c r="C76" s="132"/>
      <c r="D76" s="284"/>
      <c r="E76" s="132"/>
      <c r="F76" s="132"/>
      <c r="G76" s="172"/>
      <c r="H76" s="132"/>
      <c r="I76" s="132"/>
      <c r="J76" s="132"/>
      <c r="K76" s="132"/>
      <c r="L76" s="132"/>
      <c r="M76" s="132"/>
    </row>
  </sheetData>
  <mergeCells count="16">
    <mergeCell ref="G45:I45"/>
    <mergeCell ref="K45:M45"/>
    <mergeCell ref="E46:F46"/>
    <mergeCell ref="E10:F10"/>
    <mergeCell ref="A39:M39"/>
    <mergeCell ref="A40:M40"/>
    <mergeCell ref="A41:M41"/>
    <mergeCell ref="A42:M42"/>
    <mergeCell ref="G44:M44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1.1023622047244095" right="7.874015748031496E-2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view="pageBreakPreview" zoomScaleNormal="100" zoomScaleSheetLayoutView="100" workbookViewId="0"/>
  </sheetViews>
  <sheetFormatPr defaultRowHeight="23.1" customHeight="1"/>
  <cols>
    <col min="1" max="1" width="35.140625" style="75" customWidth="1"/>
    <col min="2" max="2" width="3" style="75" customWidth="1"/>
    <col min="3" max="3" width="1.28515625" style="75" customWidth="1"/>
    <col min="4" max="4" width="11" style="75" customWidth="1"/>
    <col min="5" max="5" width="0.7109375" style="214" customWidth="1"/>
    <col min="6" max="6" width="11" style="75" customWidth="1"/>
    <col min="7" max="7" width="0.7109375" style="214" customWidth="1"/>
    <col min="8" max="8" width="11" style="75" customWidth="1"/>
    <col min="9" max="9" width="0.7109375" style="214" customWidth="1"/>
    <col min="10" max="10" width="11" style="75" customWidth="1"/>
    <col min="11" max="11" width="0.7109375" style="214" customWidth="1"/>
    <col min="12" max="12" width="14" style="75" customWidth="1"/>
    <col min="13" max="13" width="0.7109375" style="214" customWidth="1"/>
    <col min="14" max="14" width="11" style="75" customWidth="1"/>
    <col min="15" max="15" width="0.7109375" style="214" customWidth="1"/>
    <col min="16" max="16" width="11" style="75" customWidth="1"/>
    <col min="17" max="17" width="0.7109375" style="214" customWidth="1"/>
    <col min="18" max="18" width="11" style="75" customWidth="1"/>
    <col min="19" max="256" width="9.140625" style="75"/>
    <col min="257" max="257" width="35.7109375" style="75" customWidth="1"/>
    <col min="258" max="258" width="3" style="75" customWidth="1"/>
    <col min="259" max="259" width="1.28515625" style="75" customWidth="1"/>
    <col min="260" max="260" width="11.28515625" style="75" customWidth="1"/>
    <col min="261" max="261" width="0.7109375" style="75" customWidth="1"/>
    <col min="262" max="262" width="11.28515625" style="75" customWidth="1"/>
    <col min="263" max="263" width="0.7109375" style="75" customWidth="1"/>
    <col min="264" max="264" width="11.28515625" style="75" customWidth="1"/>
    <col min="265" max="265" width="0.7109375" style="75" customWidth="1"/>
    <col min="266" max="266" width="11.28515625" style="75" customWidth="1"/>
    <col min="267" max="267" width="0.7109375" style="75" customWidth="1"/>
    <col min="268" max="268" width="14" style="75" customWidth="1"/>
    <col min="269" max="269" width="0.7109375" style="75" customWidth="1"/>
    <col min="270" max="270" width="11.28515625" style="75" customWidth="1"/>
    <col min="271" max="271" width="0.7109375" style="75" customWidth="1"/>
    <col min="272" max="272" width="11.28515625" style="75" customWidth="1"/>
    <col min="273" max="273" width="0.7109375" style="75" customWidth="1"/>
    <col min="274" max="274" width="11.28515625" style="75" customWidth="1"/>
    <col min="275" max="512" width="9.140625" style="75"/>
    <col min="513" max="513" width="35.7109375" style="75" customWidth="1"/>
    <col min="514" max="514" width="3" style="75" customWidth="1"/>
    <col min="515" max="515" width="1.28515625" style="75" customWidth="1"/>
    <col min="516" max="516" width="11.28515625" style="75" customWidth="1"/>
    <col min="517" max="517" width="0.7109375" style="75" customWidth="1"/>
    <col min="518" max="518" width="11.28515625" style="75" customWidth="1"/>
    <col min="519" max="519" width="0.7109375" style="75" customWidth="1"/>
    <col min="520" max="520" width="11.28515625" style="75" customWidth="1"/>
    <col min="521" max="521" width="0.7109375" style="75" customWidth="1"/>
    <col min="522" max="522" width="11.28515625" style="75" customWidth="1"/>
    <col min="523" max="523" width="0.7109375" style="75" customWidth="1"/>
    <col min="524" max="524" width="14" style="75" customWidth="1"/>
    <col min="525" max="525" width="0.7109375" style="75" customWidth="1"/>
    <col min="526" max="526" width="11.28515625" style="75" customWidth="1"/>
    <col min="527" max="527" width="0.7109375" style="75" customWidth="1"/>
    <col min="528" max="528" width="11.28515625" style="75" customWidth="1"/>
    <col min="529" max="529" width="0.7109375" style="75" customWidth="1"/>
    <col min="530" max="530" width="11.28515625" style="75" customWidth="1"/>
    <col min="531" max="768" width="9.140625" style="75"/>
    <col min="769" max="769" width="35.7109375" style="75" customWidth="1"/>
    <col min="770" max="770" width="3" style="75" customWidth="1"/>
    <col min="771" max="771" width="1.28515625" style="75" customWidth="1"/>
    <col min="772" max="772" width="11.28515625" style="75" customWidth="1"/>
    <col min="773" max="773" width="0.7109375" style="75" customWidth="1"/>
    <col min="774" max="774" width="11.28515625" style="75" customWidth="1"/>
    <col min="775" max="775" width="0.7109375" style="75" customWidth="1"/>
    <col min="776" max="776" width="11.28515625" style="75" customWidth="1"/>
    <col min="777" max="777" width="0.7109375" style="75" customWidth="1"/>
    <col min="778" max="778" width="11.28515625" style="75" customWidth="1"/>
    <col min="779" max="779" width="0.7109375" style="75" customWidth="1"/>
    <col min="780" max="780" width="14" style="75" customWidth="1"/>
    <col min="781" max="781" width="0.7109375" style="75" customWidth="1"/>
    <col min="782" max="782" width="11.28515625" style="75" customWidth="1"/>
    <col min="783" max="783" width="0.7109375" style="75" customWidth="1"/>
    <col min="784" max="784" width="11.28515625" style="75" customWidth="1"/>
    <col min="785" max="785" width="0.7109375" style="75" customWidth="1"/>
    <col min="786" max="786" width="11.28515625" style="75" customWidth="1"/>
    <col min="787" max="1024" width="9.140625" style="75"/>
    <col min="1025" max="1025" width="35.7109375" style="75" customWidth="1"/>
    <col min="1026" max="1026" width="3" style="75" customWidth="1"/>
    <col min="1027" max="1027" width="1.28515625" style="75" customWidth="1"/>
    <col min="1028" max="1028" width="11.28515625" style="75" customWidth="1"/>
    <col min="1029" max="1029" width="0.7109375" style="75" customWidth="1"/>
    <col min="1030" max="1030" width="11.28515625" style="75" customWidth="1"/>
    <col min="1031" max="1031" width="0.7109375" style="75" customWidth="1"/>
    <col min="1032" max="1032" width="11.28515625" style="75" customWidth="1"/>
    <col min="1033" max="1033" width="0.7109375" style="75" customWidth="1"/>
    <col min="1034" max="1034" width="11.28515625" style="75" customWidth="1"/>
    <col min="1035" max="1035" width="0.7109375" style="75" customWidth="1"/>
    <col min="1036" max="1036" width="14" style="75" customWidth="1"/>
    <col min="1037" max="1037" width="0.7109375" style="75" customWidth="1"/>
    <col min="1038" max="1038" width="11.28515625" style="75" customWidth="1"/>
    <col min="1039" max="1039" width="0.7109375" style="75" customWidth="1"/>
    <col min="1040" max="1040" width="11.28515625" style="75" customWidth="1"/>
    <col min="1041" max="1041" width="0.7109375" style="75" customWidth="1"/>
    <col min="1042" max="1042" width="11.28515625" style="75" customWidth="1"/>
    <col min="1043" max="1280" width="9.140625" style="75"/>
    <col min="1281" max="1281" width="35.7109375" style="75" customWidth="1"/>
    <col min="1282" max="1282" width="3" style="75" customWidth="1"/>
    <col min="1283" max="1283" width="1.28515625" style="75" customWidth="1"/>
    <col min="1284" max="1284" width="11.28515625" style="75" customWidth="1"/>
    <col min="1285" max="1285" width="0.7109375" style="75" customWidth="1"/>
    <col min="1286" max="1286" width="11.28515625" style="75" customWidth="1"/>
    <col min="1287" max="1287" width="0.7109375" style="75" customWidth="1"/>
    <col min="1288" max="1288" width="11.28515625" style="75" customWidth="1"/>
    <col min="1289" max="1289" width="0.7109375" style="75" customWidth="1"/>
    <col min="1290" max="1290" width="11.28515625" style="75" customWidth="1"/>
    <col min="1291" max="1291" width="0.7109375" style="75" customWidth="1"/>
    <col min="1292" max="1292" width="14" style="75" customWidth="1"/>
    <col min="1293" max="1293" width="0.7109375" style="75" customWidth="1"/>
    <col min="1294" max="1294" width="11.28515625" style="75" customWidth="1"/>
    <col min="1295" max="1295" width="0.7109375" style="75" customWidth="1"/>
    <col min="1296" max="1296" width="11.28515625" style="75" customWidth="1"/>
    <col min="1297" max="1297" width="0.7109375" style="75" customWidth="1"/>
    <col min="1298" max="1298" width="11.28515625" style="75" customWidth="1"/>
    <col min="1299" max="1536" width="9.140625" style="75"/>
    <col min="1537" max="1537" width="35.7109375" style="75" customWidth="1"/>
    <col min="1538" max="1538" width="3" style="75" customWidth="1"/>
    <col min="1539" max="1539" width="1.28515625" style="75" customWidth="1"/>
    <col min="1540" max="1540" width="11.28515625" style="75" customWidth="1"/>
    <col min="1541" max="1541" width="0.7109375" style="75" customWidth="1"/>
    <col min="1542" max="1542" width="11.28515625" style="75" customWidth="1"/>
    <col min="1543" max="1543" width="0.7109375" style="75" customWidth="1"/>
    <col min="1544" max="1544" width="11.28515625" style="75" customWidth="1"/>
    <col min="1545" max="1545" width="0.7109375" style="75" customWidth="1"/>
    <col min="1546" max="1546" width="11.28515625" style="75" customWidth="1"/>
    <col min="1547" max="1547" width="0.7109375" style="75" customWidth="1"/>
    <col min="1548" max="1548" width="14" style="75" customWidth="1"/>
    <col min="1549" max="1549" width="0.7109375" style="75" customWidth="1"/>
    <col min="1550" max="1550" width="11.28515625" style="75" customWidth="1"/>
    <col min="1551" max="1551" width="0.7109375" style="75" customWidth="1"/>
    <col min="1552" max="1552" width="11.28515625" style="75" customWidth="1"/>
    <col min="1553" max="1553" width="0.7109375" style="75" customWidth="1"/>
    <col min="1554" max="1554" width="11.28515625" style="75" customWidth="1"/>
    <col min="1555" max="1792" width="9.140625" style="75"/>
    <col min="1793" max="1793" width="35.7109375" style="75" customWidth="1"/>
    <col min="1794" max="1794" width="3" style="75" customWidth="1"/>
    <col min="1795" max="1795" width="1.28515625" style="75" customWidth="1"/>
    <col min="1796" max="1796" width="11.28515625" style="75" customWidth="1"/>
    <col min="1797" max="1797" width="0.7109375" style="75" customWidth="1"/>
    <col min="1798" max="1798" width="11.28515625" style="75" customWidth="1"/>
    <col min="1799" max="1799" width="0.7109375" style="75" customWidth="1"/>
    <col min="1800" max="1800" width="11.28515625" style="75" customWidth="1"/>
    <col min="1801" max="1801" width="0.7109375" style="75" customWidth="1"/>
    <col min="1802" max="1802" width="11.28515625" style="75" customWidth="1"/>
    <col min="1803" max="1803" width="0.7109375" style="75" customWidth="1"/>
    <col min="1804" max="1804" width="14" style="75" customWidth="1"/>
    <col min="1805" max="1805" width="0.7109375" style="75" customWidth="1"/>
    <col min="1806" max="1806" width="11.28515625" style="75" customWidth="1"/>
    <col min="1807" max="1807" width="0.7109375" style="75" customWidth="1"/>
    <col min="1808" max="1808" width="11.28515625" style="75" customWidth="1"/>
    <col min="1809" max="1809" width="0.7109375" style="75" customWidth="1"/>
    <col min="1810" max="1810" width="11.28515625" style="75" customWidth="1"/>
    <col min="1811" max="2048" width="9.140625" style="75"/>
    <col min="2049" max="2049" width="35.7109375" style="75" customWidth="1"/>
    <col min="2050" max="2050" width="3" style="75" customWidth="1"/>
    <col min="2051" max="2051" width="1.28515625" style="75" customWidth="1"/>
    <col min="2052" max="2052" width="11.28515625" style="75" customWidth="1"/>
    <col min="2053" max="2053" width="0.7109375" style="75" customWidth="1"/>
    <col min="2054" max="2054" width="11.28515625" style="75" customWidth="1"/>
    <col min="2055" max="2055" width="0.7109375" style="75" customWidth="1"/>
    <col min="2056" max="2056" width="11.28515625" style="75" customWidth="1"/>
    <col min="2057" max="2057" width="0.7109375" style="75" customWidth="1"/>
    <col min="2058" max="2058" width="11.28515625" style="75" customWidth="1"/>
    <col min="2059" max="2059" width="0.7109375" style="75" customWidth="1"/>
    <col min="2060" max="2060" width="14" style="75" customWidth="1"/>
    <col min="2061" max="2061" width="0.7109375" style="75" customWidth="1"/>
    <col min="2062" max="2062" width="11.28515625" style="75" customWidth="1"/>
    <col min="2063" max="2063" width="0.7109375" style="75" customWidth="1"/>
    <col min="2064" max="2064" width="11.28515625" style="75" customWidth="1"/>
    <col min="2065" max="2065" width="0.7109375" style="75" customWidth="1"/>
    <col min="2066" max="2066" width="11.28515625" style="75" customWidth="1"/>
    <col min="2067" max="2304" width="9.140625" style="75"/>
    <col min="2305" max="2305" width="35.7109375" style="75" customWidth="1"/>
    <col min="2306" max="2306" width="3" style="75" customWidth="1"/>
    <col min="2307" max="2307" width="1.28515625" style="75" customWidth="1"/>
    <col min="2308" max="2308" width="11.28515625" style="75" customWidth="1"/>
    <col min="2309" max="2309" width="0.7109375" style="75" customWidth="1"/>
    <col min="2310" max="2310" width="11.28515625" style="75" customWidth="1"/>
    <col min="2311" max="2311" width="0.7109375" style="75" customWidth="1"/>
    <col min="2312" max="2312" width="11.28515625" style="75" customWidth="1"/>
    <col min="2313" max="2313" width="0.7109375" style="75" customWidth="1"/>
    <col min="2314" max="2314" width="11.28515625" style="75" customWidth="1"/>
    <col min="2315" max="2315" width="0.7109375" style="75" customWidth="1"/>
    <col min="2316" max="2316" width="14" style="75" customWidth="1"/>
    <col min="2317" max="2317" width="0.7109375" style="75" customWidth="1"/>
    <col min="2318" max="2318" width="11.28515625" style="75" customWidth="1"/>
    <col min="2319" max="2319" width="0.7109375" style="75" customWidth="1"/>
    <col min="2320" max="2320" width="11.28515625" style="75" customWidth="1"/>
    <col min="2321" max="2321" width="0.7109375" style="75" customWidth="1"/>
    <col min="2322" max="2322" width="11.28515625" style="75" customWidth="1"/>
    <col min="2323" max="2560" width="9.140625" style="75"/>
    <col min="2561" max="2561" width="35.7109375" style="75" customWidth="1"/>
    <col min="2562" max="2562" width="3" style="75" customWidth="1"/>
    <col min="2563" max="2563" width="1.28515625" style="75" customWidth="1"/>
    <col min="2564" max="2564" width="11.28515625" style="75" customWidth="1"/>
    <col min="2565" max="2565" width="0.7109375" style="75" customWidth="1"/>
    <col min="2566" max="2566" width="11.28515625" style="75" customWidth="1"/>
    <col min="2567" max="2567" width="0.7109375" style="75" customWidth="1"/>
    <col min="2568" max="2568" width="11.28515625" style="75" customWidth="1"/>
    <col min="2569" max="2569" width="0.7109375" style="75" customWidth="1"/>
    <col min="2570" max="2570" width="11.28515625" style="75" customWidth="1"/>
    <col min="2571" max="2571" width="0.7109375" style="75" customWidth="1"/>
    <col min="2572" max="2572" width="14" style="75" customWidth="1"/>
    <col min="2573" max="2573" width="0.7109375" style="75" customWidth="1"/>
    <col min="2574" max="2574" width="11.28515625" style="75" customWidth="1"/>
    <col min="2575" max="2575" width="0.7109375" style="75" customWidth="1"/>
    <col min="2576" max="2576" width="11.28515625" style="75" customWidth="1"/>
    <col min="2577" max="2577" width="0.7109375" style="75" customWidth="1"/>
    <col min="2578" max="2578" width="11.28515625" style="75" customWidth="1"/>
    <col min="2579" max="2816" width="9.140625" style="75"/>
    <col min="2817" max="2817" width="35.7109375" style="75" customWidth="1"/>
    <col min="2818" max="2818" width="3" style="75" customWidth="1"/>
    <col min="2819" max="2819" width="1.28515625" style="75" customWidth="1"/>
    <col min="2820" max="2820" width="11.28515625" style="75" customWidth="1"/>
    <col min="2821" max="2821" width="0.7109375" style="75" customWidth="1"/>
    <col min="2822" max="2822" width="11.28515625" style="75" customWidth="1"/>
    <col min="2823" max="2823" width="0.7109375" style="75" customWidth="1"/>
    <col min="2824" max="2824" width="11.28515625" style="75" customWidth="1"/>
    <col min="2825" max="2825" width="0.7109375" style="75" customWidth="1"/>
    <col min="2826" max="2826" width="11.28515625" style="75" customWidth="1"/>
    <col min="2827" max="2827" width="0.7109375" style="75" customWidth="1"/>
    <col min="2828" max="2828" width="14" style="75" customWidth="1"/>
    <col min="2829" max="2829" width="0.7109375" style="75" customWidth="1"/>
    <col min="2830" max="2830" width="11.28515625" style="75" customWidth="1"/>
    <col min="2831" max="2831" width="0.7109375" style="75" customWidth="1"/>
    <col min="2832" max="2832" width="11.28515625" style="75" customWidth="1"/>
    <col min="2833" max="2833" width="0.7109375" style="75" customWidth="1"/>
    <col min="2834" max="2834" width="11.28515625" style="75" customWidth="1"/>
    <col min="2835" max="3072" width="9.140625" style="75"/>
    <col min="3073" max="3073" width="35.7109375" style="75" customWidth="1"/>
    <col min="3074" max="3074" width="3" style="75" customWidth="1"/>
    <col min="3075" max="3075" width="1.28515625" style="75" customWidth="1"/>
    <col min="3076" max="3076" width="11.28515625" style="75" customWidth="1"/>
    <col min="3077" max="3077" width="0.7109375" style="75" customWidth="1"/>
    <col min="3078" max="3078" width="11.28515625" style="75" customWidth="1"/>
    <col min="3079" max="3079" width="0.7109375" style="75" customWidth="1"/>
    <col min="3080" max="3080" width="11.28515625" style="75" customWidth="1"/>
    <col min="3081" max="3081" width="0.7109375" style="75" customWidth="1"/>
    <col min="3082" max="3082" width="11.28515625" style="75" customWidth="1"/>
    <col min="3083" max="3083" width="0.7109375" style="75" customWidth="1"/>
    <col min="3084" max="3084" width="14" style="75" customWidth="1"/>
    <col min="3085" max="3085" width="0.7109375" style="75" customWidth="1"/>
    <col min="3086" max="3086" width="11.28515625" style="75" customWidth="1"/>
    <col min="3087" max="3087" width="0.7109375" style="75" customWidth="1"/>
    <col min="3088" max="3088" width="11.28515625" style="75" customWidth="1"/>
    <col min="3089" max="3089" width="0.7109375" style="75" customWidth="1"/>
    <col min="3090" max="3090" width="11.28515625" style="75" customWidth="1"/>
    <col min="3091" max="3328" width="9.140625" style="75"/>
    <col min="3329" max="3329" width="35.7109375" style="75" customWidth="1"/>
    <col min="3330" max="3330" width="3" style="75" customWidth="1"/>
    <col min="3331" max="3331" width="1.28515625" style="75" customWidth="1"/>
    <col min="3332" max="3332" width="11.28515625" style="75" customWidth="1"/>
    <col min="3333" max="3333" width="0.7109375" style="75" customWidth="1"/>
    <col min="3334" max="3334" width="11.28515625" style="75" customWidth="1"/>
    <col min="3335" max="3335" width="0.7109375" style="75" customWidth="1"/>
    <col min="3336" max="3336" width="11.28515625" style="75" customWidth="1"/>
    <col min="3337" max="3337" width="0.7109375" style="75" customWidth="1"/>
    <col min="3338" max="3338" width="11.28515625" style="75" customWidth="1"/>
    <col min="3339" max="3339" width="0.7109375" style="75" customWidth="1"/>
    <col min="3340" max="3340" width="14" style="75" customWidth="1"/>
    <col min="3341" max="3341" width="0.7109375" style="75" customWidth="1"/>
    <col min="3342" max="3342" width="11.28515625" style="75" customWidth="1"/>
    <col min="3343" max="3343" width="0.7109375" style="75" customWidth="1"/>
    <col min="3344" max="3344" width="11.28515625" style="75" customWidth="1"/>
    <col min="3345" max="3345" width="0.7109375" style="75" customWidth="1"/>
    <col min="3346" max="3346" width="11.28515625" style="75" customWidth="1"/>
    <col min="3347" max="3584" width="9.140625" style="75"/>
    <col min="3585" max="3585" width="35.7109375" style="75" customWidth="1"/>
    <col min="3586" max="3586" width="3" style="75" customWidth="1"/>
    <col min="3587" max="3587" width="1.28515625" style="75" customWidth="1"/>
    <col min="3588" max="3588" width="11.28515625" style="75" customWidth="1"/>
    <col min="3589" max="3589" width="0.7109375" style="75" customWidth="1"/>
    <col min="3590" max="3590" width="11.28515625" style="75" customWidth="1"/>
    <col min="3591" max="3591" width="0.7109375" style="75" customWidth="1"/>
    <col min="3592" max="3592" width="11.28515625" style="75" customWidth="1"/>
    <col min="3593" max="3593" width="0.7109375" style="75" customWidth="1"/>
    <col min="3594" max="3594" width="11.28515625" style="75" customWidth="1"/>
    <col min="3595" max="3595" width="0.7109375" style="75" customWidth="1"/>
    <col min="3596" max="3596" width="14" style="75" customWidth="1"/>
    <col min="3597" max="3597" width="0.7109375" style="75" customWidth="1"/>
    <col min="3598" max="3598" width="11.28515625" style="75" customWidth="1"/>
    <col min="3599" max="3599" width="0.7109375" style="75" customWidth="1"/>
    <col min="3600" max="3600" width="11.28515625" style="75" customWidth="1"/>
    <col min="3601" max="3601" width="0.7109375" style="75" customWidth="1"/>
    <col min="3602" max="3602" width="11.28515625" style="75" customWidth="1"/>
    <col min="3603" max="3840" width="9.140625" style="75"/>
    <col min="3841" max="3841" width="35.7109375" style="75" customWidth="1"/>
    <col min="3842" max="3842" width="3" style="75" customWidth="1"/>
    <col min="3843" max="3843" width="1.28515625" style="75" customWidth="1"/>
    <col min="3844" max="3844" width="11.28515625" style="75" customWidth="1"/>
    <col min="3845" max="3845" width="0.7109375" style="75" customWidth="1"/>
    <col min="3846" max="3846" width="11.28515625" style="75" customWidth="1"/>
    <col min="3847" max="3847" width="0.7109375" style="75" customWidth="1"/>
    <col min="3848" max="3848" width="11.28515625" style="75" customWidth="1"/>
    <col min="3849" max="3849" width="0.7109375" style="75" customWidth="1"/>
    <col min="3850" max="3850" width="11.28515625" style="75" customWidth="1"/>
    <col min="3851" max="3851" width="0.7109375" style="75" customWidth="1"/>
    <col min="3852" max="3852" width="14" style="75" customWidth="1"/>
    <col min="3853" max="3853" width="0.7109375" style="75" customWidth="1"/>
    <col min="3854" max="3854" width="11.28515625" style="75" customWidth="1"/>
    <col min="3855" max="3855" width="0.7109375" style="75" customWidth="1"/>
    <col min="3856" max="3856" width="11.28515625" style="75" customWidth="1"/>
    <col min="3857" max="3857" width="0.7109375" style="75" customWidth="1"/>
    <col min="3858" max="3858" width="11.28515625" style="75" customWidth="1"/>
    <col min="3859" max="4096" width="9.140625" style="75"/>
    <col min="4097" max="4097" width="35.7109375" style="75" customWidth="1"/>
    <col min="4098" max="4098" width="3" style="75" customWidth="1"/>
    <col min="4099" max="4099" width="1.28515625" style="75" customWidth="1"/>
    <col min="4100" max="4100" width="11.28515625" style="75" customWidth="1"/>
    <col min="4101" max="4101" width="0.7109375" style="75" customWidth="1"/>
    <col min="4102" max="4102" width="11.28515625" style="75" customWidth="1"/>
    <col min="4103" max="4103" width="0.7109375" style="75" customWidth="1"/>
    <col min="4104" max="4104" width="11.28515625" style="75" customWidth="1"/>
    <col min="4105" max="4105" width="0.7109375" style="75" customWidth="1"/>
    <col min="4106" max="4106" width="11.28515625" style="75" customWidth="1"/>
    <col min="4107" max="4107" width="0.7109375" style="75" customWidth="1"/>
    <col min="4108" max="4108" width="14" style="75" customWidth="1"/>
    <col min="4109" max="4109" width="0.7109375" style="75" customWidth="1"/>
    <col min="4110" max="4110" width="11.28515625" style="75" customWidth="1"/>
    <col min="4111" max="4111" width="0.7109375" style="75" customWidth="1"/>
    <col min="4112" max="4112" width="11.28515625" style="75" customWidth="1"/>
    <col min="4113" max="4113" width="0.7109375" style="75" customWidth="1"/>
    <col min="4114" max="4114" width="11.28515625" style="75" customWidth="1"/>
    <col min="4115" max="4352" width="9.140625" style="75"/>
    <col min="4353" max="4353" width="35.7109375" style="75" customWidth="1"/>
    <col min="4354" max="4354" width="3" style="75" customWidth="1"/>
    <col min="4355" max="4355" width="1.28515625" style="75" customWidth="1"/>
    <col min="4356" max="4356" width="11.28515625" style="75" customWidth="1"/>
    <col min="4357" max="4357" width="0.7109375" style="75" customWidth="1"/>
    <col min="4358" max="4358" width="11.28515625" style="75" customWidth="1"/>
    <col min="4359" max="4359" width="0.7109375" style="75" customWidth="1"/>
    <col min="4360" max="4360" width="11.28515625" style="75" customWidth="1"/>
    <col min="4361" max="4361" width="0.7109375" style="75" customWidth="1"/>
    <col min="4362" max="4362" width="11.28515625" style="75" customWidth="1"/>
    <col min="4363" max="4363" width="0.7109375" style="75" customWidth="1"/>
    <col min="4364" max="4364" width="14" style="75" customWidth="1"/>
    <col min="4365" max="4365" width="0.7109375" style="75" customWidth="1"/>
    <col min="4366" max="4366" width="11.28515625" style="75" customWidth="1"/>
    <col min="4367" max="4367" width="0.7109375" style="75" customWidth="1"/>
    <col min="4368" max="4368" width="11.28515625" style="75" customWidth="1"/>
    <col min="4369" max="4369" width="0.7109375" style="75" customWidth="1"/>
    <col min="4370" max="4370" width="11.28515625" style="75" customWidth="1"/>
    <col min="4371" max="4608" width="9.140625" style="75"/>
    <col min="4609" max="4609" width="35.7109375" style="75" customWidth="1"/>
    <col min="4610" max="4610" width="3" style="75" customWidth="1"/>
    <col min="4611" max="4611" width="1.28515625" style="75" customWidth="1"/>
    <col min="4612" max="4612" width="11.28515625" style="75" customWidth="1"/>
    <col min="4613" max="4613" width="0.7109375" style="75" customWidth="1"/>
    <col min="4614" max="4614" width="11.28515625" style="75" customWidth="1"/>
    <col min="4615" max="4615" width="0.7109375" style="75" customWidth="1"/>
    <col min="4616" max="4616" width="11.28515625" style="75" customWidth="1"/>
    <col min="4617" max="4617" width="0.7109375" style="75" customWidth="1"/>
    <col min="4618" max="4618" width="11.28515625" style="75" customWidth="1"/>
    <col min="4619" max="4619" width="0.7109375" style="75" customWidth="1"/>
    <col min="4620" max="4620" width="14" style="75" customWidth="1"/>
    <col min="4621" max="4621" width="0.7109375" style="75" customWidth="1"/>
    <col min="4622" max="4622" width="11.28515625" style="75" customWidth="1"/>
    <col min="4623" max="4623" width="0.7109375" style="75" customWidth="1"/>
    <col min="4624" max="4624" width="11.28515625" style="75" customWidth="1"/>
    <col min="4625" max="4625" width="0.7109375" style="75" customWidth="1"/>
    <col min="4626" max="4626" width="11.28515625" style="75" customWidth="1"/>
    <col min="4627" max="4864" width="9.140625" style="75"/>
    <col min="4865" max="4865" width="35.7109375" style="75" customWidth="1"/>
    <col min="4866" max="4866" width="3" style="75" customWidth="1"/>
    <col min="4867" max="4867" width="1.28515625" style="75" customWidth="1"/>
    <col min="4868" max="4868" width="11.28515625" style="75" customWidth="1"/>
    <col min="4869" max="4869" width="0.7109375" style="75" customWidth="1"/>
    <col min="4870" max="4870" width="11.28515625" style="75" customWidth="1"/>
    <col min="4871" max="4871" width="0.7109375" style="75" customWidth="1"/>
    <col min="4872" max="4872" width="11.28515625" style="75" customWidth="1"/>
    <col min="4873" max="4873" width="0.7109375" style="75" customWidth="1"/>
    <col min="4874" max="4874" width="11.28515625" style="75" customWidth="1"/>
    <col min="4875" max="4875" width="0.7109375" style="75" customWidth="1"/>
    <col min="4876" max="4876" width="14" style="75" customWidth="1"/>
    <col min="4877" max="4877" width="0.7109375" style="75" customWidth="1"/>
    <col min="4878" max="4878" width="11.28515625" style="75" customWidth="1"/>
    <col min="4879" max="4879" width="0.7109375" style="75" customWidth="1"/>
    <col min="4880" max="4880" width="11.28515625" style="75" customWidth="1"/>
    <col min="4881" max="4881" width="0.7109375" style="75" customWidth="1"/>
    <col min="4882" max="4882" width="11.28515625" style="75" customWidth="1"/>
    <col min="4883" max="5120" width="9.140625" style="75"/>
    <col min="5121" max="5121" width="35.7109375" style="75" customWidth="1"/>
    <col min="5122" max="5122" width="3" style="75" customWidth="1"/>
    <col min="5123" max="5123" width="1.28515625" style="75" customWidth="1"/>
    <col min="5124" max="5124" width="11.28515625" style="75" customWidth="1"/>
    <col min="5125" max="5125" width="0.7109375" style="75" customWidth="1"/>
    <col min="5126" max="5126" width="11.28515625" style="75" customWidth="1"/>
    <col min="5127" max="5127" width="0.7109375" style="75" customWidth="1"/>
    <col min="5128" max="5128" width="11.28515625" style="75" customWidth="1"/>
    <col min="5129" max="5129" width="0.7109375" style="75" customWidth="1"/>
    <col min="5130" max="5130" width="11.28515625" style="75" customWidth="1"/>
    <col min="5131" max="5131" width="0.7109375" style="75" customWidth="1"/>
    <col min="5132" max="5132" width="14" style="75" customWidth="1"/>
    <col min="5133" max="5133" width="0.7109375" style="75" customWidth="1"/>
    <col min="5134" max="5134" width="11.28515625" style="75" customWidth="1"/>
    <col min="5135" max="5135" width="0.7109375" style="75" customWidth="1"/>
    <col min="5136" max="5136" width="11.28515625" style="75" customWidth="1"/>
    <col min="5137" max="5137" width="0.7109375" style="75" customWidth="1"/>
    <col min="5138" max="5138" width="11.28515625" style="75" customWidth="1"/>
    <col min="5139" max="5376" width="9.140625" style="75"/>
    <col min="5377" max="5377" width="35.7109375" style="75" customWidth="1"/>
    <col min="5378" max="5378" width="3" style="75" customWidth="1"/>
    <col min="5379" max="5379" width="1.28515625" style="75" customWidth="1"/>
    <col min="5380" max="5380" width="11.28515625" style="75" customWidth="1"/>
    <col min="5381" max="5381" width="0.7109375" style="75" customWidth="1"/>
    <col min="5382" max="5382" width="11.28515625" style="75" customWidth="1"/>
    <col min="5383" max="5383" width="0.7109375" style="75" customWidth="1"/>
    <col min="5384" max="5384" width="11.28515625" style="75" customWidth="1"/>
    <col min="5385" max="5385" width="0.7109375" style="75" customWidth="1"/>
    <col min="5386" max="5386" width="11.28515625" style="75" customWidth="1"/>
    <col min="5387" max="5387" width="0.7109375" style="75" customWidth="1"/>
    <col min="5388" max="5388" width="14" style="75" customWidth="1"/>
    <col min="5389" max="5389" width="0.7109375" style="75" customWidth="1"/>
    <col min="5390" max="5390" width="11.28515625" style="75" customWidth="1"/>
    <col min="5391" max="5391" width="0.7109375" style="75" customWidth="1"/>
    <col min="5392" max="5392" width="11.28515625" style="75" customWidth="1"/>
    <col min="5393" max="5393" width="0.7109375" style="75" customWidth="1"/>
    <col min="5394" max="5394" width="11.28515625" style="75" customWidth="1"/>
    <col min="5395" max="5632" width="9.140625" style="75"/>
    <col min="5633" max="5633" width="35.7109375" style="75" customWidth="1"/>
    <col min="5634" max="5634" width="3" style="75" customWidth="1"/>
    <col min="5635" max="5635" width="1.28515625" style="75" customWidth="1"/>
    <col min="5636" max="5636" width="11.28515625" style="75" customWidth="1"/>
    <col min="5637" max="5637" width="0.7109375" style="75" customWidth="1"/>
    <col min="5638" max="5638" width="11.28515625" style="75" customWidth="1"/>
    <col min="5639" max="5639" width="0.7109375" style="75" customWidth="1"/>
    <col min="5640" max="5640" width="11.28515625" style="75" customWidth="1"/>
    <col min="5641" max="5641" width="0.7109375" style="75" customWidth="1"/>
    <col min="5642" max="5642" width="11.28515625" style="75" customWidth="1"/>
    <col min="5643" max="5643" width="0.7109375" style="75" customWidth="1"/>
    <col min="5644" max="5644" width="14" style="75" customWidth="1"/>
    <col min="5645" max="5645" width="0.7109375" style="75" customWidth="1"/>
    <col min="5646" max="5646" width="11.28515625" style="75" customWidth="1"/>
    <col min="5647" max="5647" width="0.7109375" style="75" customWidth="1"/>
    <col min="5648" max="5648" width="11.28515625" style="75" customWidth="1"/>
    <col min="5649" max="5649" width="0.7109375" style="75" customWidth="1"/>
    <col min="5650" max="5650" width="11.28515625" style="75" customWidth="1"/>
    <col min="5651" max="5888" width="9.140625" style="75"/>
    <col min="5889" max="5889" width="35.7109375" style="75" customWidth="1"/>
    <col min="5890" max="5890" width="3" style="75" customWidth="1"/>
    <col min="5891" max="5891" width="1.28515625" style="75" customWidth="1"/>
    <col min="5892" max="5892" width="11.28515625" style="75" customWidth="1"/>
    <col min="5893" max="5893" width="0.7109375" style="75" customWidth="1"/>
    <col min="5894" max="5894" width="11.28515625" style="75" customWidth="1"/>
    <col min="5895" max="5895" width="0.7109375" style="75" customWidth="1"/>
    <col min="5896" max="5896" width="11.28515625" style="75" customWidth="1"/>
    <col min="5897" max="5897" width="0.7109375" style="75" customWidth="1"/>
    <col min="5898" max="5898" width="11.28515625" style="75" customWidth="1"/>
    <col min="5899" max="5899" width="0.7109375" style="75" customWidth="1"/>
    <col min="5900" max="5900" width="14" style="75" customWidth="1"/>
    <col min="5901" max="5901" width="0.7109375" style="75" customWidth="1"/>
    <col min="5902" max="5902" width="11.28515625" style="75" customWidth="1"/>
    <col min="5903" max="5903" width="0.7109375" style="75" customWidth="1"/>
    <col min="5904" max="5904" width="11.28515625" style="75" customWidth="1"/>
    <col min="5905" max="5905" width="0.7109375" style="75" customWidth="1"/>
    <col min="5906" max="5906" width="11.28515625" style="75" customWidth="1"/>
    <col min="5907" max="6144" width="9.140625" style="75"/>
    <col min="6145" max="6145" width="35.7109375" style="75" customWidth="1"/>
    <col min="6146" max="6146" width="3" style="75" customWidth="1"/>
    <col min="6147" max="6147" width="1.28515625" style="75" customWidth="1"/>
    <col min="6148" max="6148" width="11.28515625" style="75" customWidth="1"/>
    <col min="6149" max="6149" width="0.7109375" style="75" customWidth="1"/>
    <col min="6150" max="6150" width="11.28515625" style="75" customWidth="1"/>
    <col min="6151" max="6151" width="0.7109375" style="75" customWidth="1"/>
    <col min="6152" max="6152" width="11.28515625" style="75" customWidth="1"/>
    <col min="6153" max="6153" width="0.7109375" style="75" customWidth="1"/>
    <col min="6154" max="6154" width="11.28515625" style="75" customWidth="1"/>
    <col min="6155" max="6155" width="0.7109375" style="75" customWidth="1"/>
    <col min="6156" max="6156" width="14" style="75" customWidth="1"/>
    <col min="6157" max="6157" width="0.7109375" style="75" customWidth="1"/>
    <col min="6158" max="6158" width="11.28515625" style="75" customWidth="1"/>
    <col min="6159" max="6159" width="0.7109375" style="75" customWidth="1"/>
    <col min="6160" max="6160" width="11.28515625" style="75" customWidth="1"/>
    <col min="6161" max="6161" width="0.7109375" style="75" customWidth="1"/>
    <col min="6162" max="6162" width="11.28515625" style="75" customWidth="1"/>
    <col min="6163" max="6400" width="9.140625" style="75"/>
    <col min="6401" max="6401" width="35.7109375" style="75" customWidth="1"/>
    <col min="6402" max="6402" width="3" style="75" customWidth="1"/>
    <col min="6403" max="6403" width="1.28515625" style="75" customWidth="1"/>
    <col min="6404" max="6404" width="11.28515625" style="75" customWidth="1"/>
    <col min="6405" max="6405" width="0.7109375" style="75" customWidth="1"/>
    <col min="6406" max="6406" width="11.28515625" style="75" customWidth="1"/>
    <col min="6407" max="6407" width="0.7109375" style="75" customWidth="1"/>
    <col min="6408" max="6408" width="11.28515625" style="75" customWidth="1"/>
    <col min="6409" max="6409" width="0.7109375" style="75" customWidth="1"/>
    <col min="6410" max="6410" width="11.28515625" style="75" customWidth="1"/>
    <col min="6411" max="6411" width="0.7109375" style="75" customWidth="1"/>
    <col min="6412" max="6412" width="14" style="75" customWidth="1"/>
    <col min="6413" max="6413" width="0.7109375" style="75" customWidth="1"/>
    <col min="6414" max="6414" width="11.28515625" style="75" customWidth="1"/>
    <col min="6415" max="6415" width="0.7109375" style="75" customWidth="1"/>
    <col min="6416" max="6416" width="11.28515625" style="75" customWidth="1"/>
    <col min="6417" max="6417" width="0.7109375" style="75" customWidth="1"/>
    <col min="6418" max="6418" width="11.28515625" style="75" customWidth="1"/>
    <col min="6419" max="6656" width="9.140625" style="75"/>
    <col min="6657" max="6657" width="35.7109375" style="75" customWidth="1"/>
    <col min="6658" max="6658" width="3" style="75" customWidth="1"/>
    <col min="6659" max="6659" width="1.28515625" style="75" customWidth="1"/>
    <col min="6660" max="6660" width="11.28515625" style="75" customWidth="1"/>
    <col min="6661" max="6661" width="0.7109375" style="75" customWidth="1"/>
    <col min="6662" max="6662" width="11.28515625" style="75" customWidth="1"/>
    <col min="6663" max="6663" width="0.7109375" style="75" customWidth="1"/>
    <col min="6664" max="6664" width="11.28515625" style="75" customWidth="1"/>
    <col min="6665" max="6665" width="0.7109375" style="75" customWidth="1"/>
    <col min="6666" max="6666" width="11.28515625" style="75" customWidth="1"/>
    <col min="6667" max="6667" width="0.7109375" style="75" customWidth="1"/>
    <col min="6668" max="6668" width="14" style="75" customWidth="1"/>
    <col min="6669" max="6669" width="0.7109375" style="75" customWidth="1"/>
    <col min="6670" max="6670" width="11.28515625" style="75" customWidth="1"/>
    <col min="6671" max="6671" width="0.7109375" style="75" customWidth="1"/>
    <col min="6672" max="6672" width="11.28515625" style="75" customWidth="1"/>
    <col min="6673" max="6673" width="0.7109375" style="75" customWidth="1"/>
    <col min="6674" max="6674" width="11.28515625" style="75" customWidth="1"/>
    <col min="6675" max="6912" width="9.140625" style="75"/>
    <col min="6913" max="6913" width="35.7109375" style="75" customWidth="1"/>
    <col min="6914" max="6914" width="3" style="75" customWidth="1"/>
    <col min="6915" max="6915" width="1.28515625" style="75" customWidth="1"/>
    <col min="6916" max="6916" width="11.28515625" style="75" customWidth="1"/>
    <col min="6917" max="6917" width="0.7109375" style="75" customWidth="1"/>
    <col min="6918" max="6918" width="11.28515625" style="75" customWidth="1"/>
    <col min="6919" max="6919" width="0.7109375" style="75" customWidth="1"/>
    <col min="6920" max="6920" width="11.28515625" style="75" customWidth="1"/>
    <col min="6921" max="6921" width="0.7109375" style="75" customWidth="1"/>
    <col min="6922" max="6922" width="11.28515625" style="75" customWidth="1"/>
    <col min="6923" max="6923" width="0.7109375" style="75" customWidth="1"/>
    <col min="6924" max="6924" width="14" style="75" customWidth="1"/>
    <col min="6925" max="6925" width="0.7109375" style="75" customWidth="1"/>
    <col min="6926" max="6926" width="11.28515625" style="75" customWidth="1"/>
    <col min="6927" max="6927" width="0.7109375" style="75" customWidth="1"/>
    <col min="6928" max="6928" width="11.28515625" style="75" customWidth="1"/>
    <col min="6929" max="6929" width="0.7109375" style="75" customWidth="1"/>
    <col min="6930" max="6930" width="11.28515625" style="75" customWidth="1"/>
    <col min="6931" max="7168" width="9.140625" style="75"/>
    <col min="7169" max="7169" width="35.7109375" style="75" customWidth="1"/>
    <col min="7170" max="7170" width="3" style="75" customWidth="1"/>
    <col min="7171" max="7171" width="1.28515625" style="75" customWidth="1"/>
    <col min="7172" max="7172" width="11.28515625" style="75" customWidth="1"/>
    <col min="7173" max="7173" width="0.7109375" style="75" customWidth="1"/>
    <col min="7174" max="7174" width="11.28515625" style="75" customWidth="1"/>
    <col min="7175" max="7175" width="0.7109375" style="75" customWidth="1"/>
    <col min="7176" max="7176" width="11.28515625" style="75" customWidth="1"/>
    <col min="7177" max="7177" width="0.7109375" style="75" customWidth="1"/>
    <col min="7178" max="7178" width="11.28515625" style="75" customWidth="1"/>
    <col min="7179" max="7179" width="0.7109375" style="75" customWidth="1"/>
    <col min="7180" max="7180" width="14" style="75" customWidth="1"/>
    <col min="7181" max="7181" width="0.7109375" style="75" customWidth="1"/>
    <col min="7182" max="7182" width="11.28515625" style="75" customWidth="1"/>
    <col min="7183" max="7183" width="0.7109375" style="75" customWidth="1"/>
    <col min="7184" max="7184" width="11.28515625" style="75" customWidth="1"/>
    <col min="7185" max="7185" width="0.7109375" style="75" customWidth="1"/>
    <col min="7186" max="7186" width="11.28515625" style="75" customWidth="1"/>
    <col min="7187" max="7424" width="9.140625" style="75"/>
    <col min="7425" max="7425" width="35.7109375" style="75" customWidth="1"/>
    <col min="7426" max="7426" width="3" style="75" customWidth="1"/>
    <col min="7427" max="7427" width="1.28515625" style="75" customWidth="1"/>
    <col min="7428" max="7428" width="11.28515625" style="75" customWidth="1"/>
    <col min="7429" max="7429" width="0.7109375" style="75" customWidth="1"/>
    <col min="7430" max="7430" width="11.28515625" style="75" customWidth="1"/>
    <col min="7431" max="7431" width="0.7109375" style="75" customWidth="1"/>
    <col min="7432" max="7432" width="11.28515625" style="75" customWidth="1"/>
    <col min="7433" max="7433" width="0.7109375" style="75" customWidth="1"/>
    <col min="7434" max="7434" width="11.28515625" style="75" customWidth="1"/>
    <col min="7435" max="7435" width="0.7109375" style="75" customWidth="1"/>
    <col min="7436" max="7436" width="14" style="75" customWidth="1"/>
    <col min="7437" max="7437" width="0.7109375" style="75" customWidth="1"/>
    <col min="7438" max="7438" width="11.28515625" style="75" customWidth="1"/>
    <col min="7439" max="7439" width="0.7109375" style="75" customWidth="1"/>
    <col min="7440" max="7440" width="11.28515625" style="75" customWidth="1"/>
    <col min="7441" max="7441" width="0.7109375" style="75" customWidth="1"/>
    <col min="7442" max="7442" width="11.28515625" style="75" customWidth="1"/>
    <col min="7443" max="7680" width="9.140625" style="75"/>
    <col min="7681" max="7681" width="35.7109375" style="75" customWidth="1"/>
    <col min="7682" max="7682" width="3" style="75" customWidth="1"/>
    <col min="7683" max="7683" width="1.28515625" style="75" customWidth="1"/>
    <col min="7684" max="7684" width="11.28515625" style="75" customWidth="1"/>
    <col min="7685" max="7685" width="0.7109375" style="75" customWidth="1"/>
    <col min="7686" max="7686" width="11.28515625" style="75" customWidth="1"/>
    <col min="7687" max="7687" width="0.7109375" style="75" customWidth="1"/>
    <col min="7688" max="7688" width="11.28515625" style="75" customWidth="1"/>
    <col min="7689" max="7689" width="0.7109375" style="75" customWidth="1"/>
    <col min="7690" max="7690" width="11.28515625" style="75" customWidth="1"/>
    <col min="7691" max="7691" width="0.7109375" style="75" customWidth="1"/>
    <col min="7692" max="7692" width="14" style="75" customWidth="1"/>
    <col min="7693" max="7693" width="0.7109375" style="75" customWidth="1"/>
    <col min="7694" max="7694" width="11.28515625" style="75" customWidth="1"/>
    <col min="7695" max="7695" width="0.7109375" style="75" customWidth="1"/>
    <col min="7696" max="7696" width="11.28515625" style="75" customWidth="1"/>
    <col min="7697" max="7697" width="0.7109375" style="75" customWidth="1"/>
    <col min="7698" max="7698" width="11.28515625" style="75" customWidth="1"/>
    <col min="7699" max="7936" width="9.140625" style="75"/>
    <col min="7937" max="7937" width="35.7109375" style="75" customWidth="1"/>
    <col min="7938" max="7938" width="3" style="75" customWidth="1"/>
    <col min="7939" max="7939" width="1.28515625" style="75" customWidth="1"/>
    <col min="7940" max="7940" width="11.28515625" style="75" customWidth="1"/>
    <col min="7941" max="7941" width="0.7109375" style="75" customWidth="1"/>
    <col min="7942" max="7942" width="11.28515625" style="75" customWidth="1"/>
    <col min="7943" max="7943" width="0.7109375" style="75" customWidth="1"/>
    <col min="7944" max="7944" width="11.28515625" style="75" customWidth="1"/>
    <col min="7945" max="7945" width="0.7109375" style="75" customWidth="1"/>
    <col min="7946" max="7946" width="11.28515625" style="75" customWidth="1"/>
    <col min="7947" max="7947" width="0.7109375" style="75" customWidth="1"/>
    <col min="7948" max="7948" width="14" style="75" customWidth="1"/>
    <col min="7949" max="7949" width="0.7109375" style="75" customWidth="1"/>
    <col min="7950" max="7950" width="11.28515625" style="75" customWidth="1"/>
    <col min="7951" max="7951" width="0.7109375" style="75" customWidth="1"/>
    <col min="7952" max="7952" width="11.28515625" style="75" customWidth="1"/>
    <col min="7953" max="7953" width="0.7109375" style="75" customWidth="1"/>
    <col min="7954" max="7954" width="11.28515625" style="75" customWidth="1"/>
    <col min="7955" max="8192" width="9.140625" style="75"/>
    <col min="8193" max="8193" width="35.7109375" style="75" customWidth="1"/>
    <col min="8194" max="8194" width="3" style="75" customWidth="1"/>
    <col min="8195" max="8195" width="1.28515625" style="75" customWidth="1"/>
    <col min="8196" max="8196" width="11.28515625" style="75" customWidth="1"/>
    <col min="8197" max="8197" width="0.7109375" style="75" customWidth="1"/>
    <col min="8198" max="8198" width="11.28515625" style="75" customWidth="1"/>
    <col min="8199" max="8199" width="0.7109375" style="75" customWidth="1"/>
    <col min="8200" max="8200" width="11.28515625" style="75" customWidth="1"/>
    <col min="8201" max="8201" width="0.7109375" style="75" customWidth="1"/>
    <col min="8202" max="8202" width="11.28515625" style="75" customWidth="1"/>
    <col min="8203" max="8203" width="0.7109375" style="75" customWidth="1"/>
    <col min="8204" max="8204" width="14" style="75" customWidth="1"/>
    <col min="8205" max="8205" width="0.7109375" style="75" customWidth="1"/>
    <col min="8206" max="8206" width="11.28515625" style="75" customWidth="1"/>
    <col min="8207" max="8207" width="0.7109375" style="75" customWidth="1"/>
    <col min="8208" max="8208" width="11.28515625" style="75" customWidth="1"/>
    <col min="8209" max="8209" width="0.7109375" style="75" customWidth="1"/>
    <col min="8210" max="8210" width="11.28515625" style="75" customWidth="1"/>
    <col min="8211" max="8448" width="9.140625" style="75"/>
    <col min="8449" max="8449" width="35.7109375" style="75" customWidth="1"/>
    <col min="8450" max="8450" width="3" style="75" customWidth="1"/>
    <col min="8451" max="8451" width="1.28515625" style="75" customWidth="1"/>
    <col min="8452" max="8452" width="11.28515625" style="75" customWidth="1"/>
    <col min="8453" max="8453" width="0.7109375" style="75" customWidth="1"/>
    <col min="8454" max="8454" width="11.28515625" style="75" customWidth="1"/>
    <col min="8455" max="8455" width="0.7109375" style="75" customWidth="1"/>
    <col min="8456" max="8456" width="11.28515625" style="75" customWidth="1"/>
    <col min="8457" max="8457" width="0.7109375" style="75" customWidth="1"/>
    <col min="8458" max="8458" width="11.28515625" style="75" customWidth="1"/>
    <col min="8459" max="8459" width="0.7109375" style="75" customWidth="1"/>
    <col min="8460" max="8460" width="14" style="75" customWidth="1"/>
    <col min="8461" max="8461" width="0.7109375" style="75" customWidth="1"/>
    <col min="8462" max="8462" width="11.28515625" style="75" customWidth="1"/>
    <col min="8463" max="8463" width="0.7109375" style="75" customWidth="1"/>
    <col min="8464" max="8464" width="11.28515625" style="75" customWidth="1"/>
    <col min="8465" max="8465" width="0.7109375" style="75" customWidth="1"/>
    <col min="8466" max="8466" width="11.28515625" style="75" customWidth="1"/>
    <col min="8467" max="8704" width="9.140625" style="75"/>
    <col min="8705" max="8705" width="35.7109375" style="75" customWidth="1"/>
    <col min="8706" max="8706" width="3" style="75" customWidth="1"/>
    <col min="8707" max="8707" width="1.28515625" style="75" customWidth="1"/>
    <col min="8708" max="8708" width="11.28515625" style="75" customWidth="1"/>
    <col min="8709" max="8709" width="0.7109375" style="75" customWidth="1"/>
    <col min="8710" max="8710" width="11.28515625" style="75" customWidth="1"/>
    <col min="8711" max="8711" width="0.7109375" style="75" customWidth="1"/>
    <col min="8712" max="8712" width="11.28515625" style="75" customWidth="1"/>
    <col min="8713" max="8713" width="0.7109375" style="75" customWidth="1"/>
    <col min="8714" max="8714" width="11.28515625" style="75" customWidth="1"/>
    <col min="8715" max="8715" width="0.7109375" style="75" customWidth="1"/>
    <col min="8716" max="8716" width="14" style="75" customWidth="1"/>
    <col min="8717" max="8717" width="0.7109375" style="75" customWidth="1"/>
    <col min="8718" max="8718" width="11.28515625" style="75" customWidth="1"/>
    <col min="8719" max="8719" width="0.7109375" style="75" customWidth="1"/>
    <col min="8720" max="8720" width="11.28515625" style="75" customWidth="1"/>
    <col min="8721" max="8721" width="0.7109375" style="75" customWidth="1"/>
    <col min="8722" max="8722" width="11.28515625" style="75" customWidth="1"/>
    <col min="8723" max="8960" width="9.140625" style="75"/>
    <col min="8961" max="8961" width="35.7109375" style="75" customWidth="1"/>
    <col min="8962" max="8962" width="3" style="75" customWidth="1"/>
    <col min="8963" max="8963" width="1.28515625" style="75" customWidth="1"/>
    <col min="8964" max="8964" width="11.28515625" style="75" customWidth="1"/>
    <col min="8965" max="8965" width="0.7109375" style="75" customWidth="1"/>
    <col min="8966" max="8966" width="11.28515625" style="75" customWidth="1"/>
    <col min="8967" max="8967" width="0.7109375" style="75" customWidth="1"/>
    <col min="8968" max="8968" width="11.28515625" style="75" customWidth="1"/>
    <col min="8969" max="8969" width="0.7109375" style="75" customWidth="1"/>
    <col min="8970" max="8970" width="11.28515625" style="75" customWidth="1"/>
    <col min="8971" max="8971" width="0.7109375" style="75" customWidth="1"/>
    <col min="8972" max="8972" width="14" style="75" customWidth="1"/>
    <col min="8973" max="8973" width="0.7109375" style="75" customWidth="1"/>
    <col min="8974" max="8974" width="11.28515625" style="75" customWidth="1"/>
    <col min="8975" max="8975" width="0.7109375" style="75" customWidth="1"/>
    <col min="8976" max="8976" width="11.28515625" style="75" customWidth="1"/>
    <col min="8977" max="8977" width="0.7109375" style="75" customWidth="1"/>
    <col min="8978" max="8978" width="11.28515625" style="75" customWidth="1"/>
    <col min="8979" max="9216" width="9.140625" style="75"/>
    <col min="9217" max="9217" width="35.7109375" style="75" customWidth="1"/>
    <col min="9218" max="9218" width="3" style="75" customWidth="1"/>
    <col min="9219" max="9219" width="1.28515625" style="75" customWidth="1"/>
    <col min="9220" max="9220" width="11.28515625" style="75" customWidth="1"/>
    <col min="9221" max="9221" width="0.7109375" style="75" customWidth="1"/>
    <col min="9222" max="9222" width="11.28515625" style="75" customWidth="1"/>
    <col min="9223" max="9223" width="0.7109375" style="75" customWidth="1"/>
    <col min="9224" max="9224" width="11.28515625" style="75" customWidth="1"/>
    <col min="9225" max="9225" width="0.7109375" style="75" customWidth="1"/>
    <col min="9226" max="9226" width="11.28515625" style="75" customWidth="1"/>
    <col min="9227" max="9227" width="0.7109375" style="75" customWidth="1"/>
    <col min="9228" max="9228" width="14" style="75" customWidth="1"/>
    <col min="9229" max="9229" width="0.7109375" style="75" customWidth="1"/>
    <col min="9230" max="9230" width="11.28515625" style="75" customWidth="1"/>
    <col min="9231" max="9231" width="0.7109375" style="75" customWidth="1"/>
    <col min="9232" max="9232" width="11.28515625" style="75" customWidth="1"/>
    <col min="9233" max="9233" width="0.7109375" style="75" customWidth="1"/>
    <col min="9234" max="9234" width="11.28515625" style="75" customWidth="1"/>
    <col min="9235" max="9472" width="9.140625" style="75"/>
    <col min="9473" max="9473" width="35.7109375" style="75" customWidth="1"/>
    <col min="9474" max="9474" width="3" style="75" customWidth="1"/>
    <col min="9475" max="9475" width="1.28515625" style="75" customWidth="1"/>
    <col min="9476" max="9476" width="11.28515625" style="75" customWidth="1"/>
    <col min="9477" max="9477" width="0.7109375" style="75" customWidth="1"/>
    <col min="9478" max="9478" width="11.28515625" style="75" customWidth="1"/>
    <col min="9479" max="9479" width="0.7109375" style="75" customWidth="1"/>
    <col min="9480" max="9480" width="11.28515625" style="75" customWidth="1"/>
    <col min="9481" max="9481" width="0.7109375" style="75" customWidth="1"/>
    <col min="9482" max="9482" width="11.28515625" style="75" customWidth="1"/>
    <col min="9483" max="9483" width="0.7109375" style="75" customWidth="1"/>
    <col min="9484" max="9484" width="14" style="75" customWidth="1"/>
    <col min="9485" max="9485" width="0.7109375" style="75" customWidth="1"/>
    <col min="9486" max="9486" width="11.28515625" style="75" customWidth="1"/>
    <col min="9487" max="9487" width="0.7109375" style="75" customWidth="1"/>
    <col min="9488" max="9488" width="11.28515625" style="75" customWidth="1"/>
    <col min="9489" max="9489" width="0.7109375" style="75" customWidth="1"/>
    <col min="9490" max="9490" width="11.28515625" style="75" customWidth="1"/>
    <col min="9491" max="9728" width="9.140625" style="75"/>
    <col min="9729" max="9729" width="35.7109375" style="75" customWidth="1"/>
    <col min="9730" max="9730" width="3" style="75" customWidth="1"/>
    <col min="9731" max="9731" width="1.28515625" style="75" customWidth="1"/>
    <col min="9732" max="9732" width="11.28515625" style="75" customWidth="1"/>
    <col min="9733" max="9733" width="0.7109375" style="75" customWidth="1"/>
    <col min="9734" max="9734" width="11.28515625" style="75" customWidth="1"/>
    <col min="9735" max="9735" width="0.7109375" style="75" customWidth="1"/>
    <col min="9736" max="9736" width="11.28515625" style="75" customWidth="1"/>
    <col min="9737" max="9737" width="0.7109375" style="75" customWidth="1"/>
    <col min="9738" max="9738" width="11.28515625" style="75" customWidth="1"/>
    <col min="9739" max="9739" width="0.7109375" style="75" customWidth="1"/>
    <col min="9740" max="9740" width="14" style="75" customWidth="1"/>
    <col min="9741" max="9741" width="0.7109375" style="75" customWidth="1"/>
    <col min="9742" max="9742" width="11.28515625" style="75" customWidth="1"/>
    <col min="9743" max="9743" width="0.7109375" style="75" customWidth="1"/>
    <col min="9744" max="9744" width="11.28515625" style="75" customWidth="1"/>
    <col min="9745" max="9745" width="0.7109375" style="75" customWidth="1"/>
    <col min="9746" max="9746" width="11.28515625" style="75" customWidth="1"/>
    <col min="9747" max="9984" width="9.140625" style="75"/>
    <col min="9985" max="9985" width="35.7109375" style="75" customWidth="1"/>
    <col min="9986" max="9986" width="3" style="75" customWidth="1"/>
    <col min="9987" max="9987" width="1.28515625" style="75" customWidth="1"/>
    <col min="9988" max="9988" width="11.28515625" style="75" customWidth="1"/>
    <col min="9989" max="9989" width="0.7109375" style="75" customWidth="1"/>
    <col min="9990" max="9990" width="11.28515625" style="75" customWidth="1"/>
    <col min="9991" max="9991" width="0.7109375" style="75" customWidth="1"/>
    <col min="9992" max="9992" width="11.28515625" style="75" customWidth="1"/>
    <col min="9993" max="9993" width="0.7109375" style="75" customWidth="1"/>
    <col min="9994" max="9994" width="11.28515625" style="75" customWidth="1"/>
    <col min="9995" max="9995" width="0.7109375" style="75" customWidth="1"/>
    <col min="9996" max="9996" width="14" style="75" customWidth="1"/>
    <col min="9997" max="9997" width="0.7109375" style="75" customWidth="1"/>
    <col min="9998" max="9998" width="11.28515625" style="75" customWidth="1"/>
    <col min="9999" max="9999" width="0.7109375" style="75" customWidth="1"/>
    <col min="10000" max="10000" width="11.28515625" style="75" customWidth="1"/>
    <col min="10001" max="10001" width="0.7109375" style="75" customWidth="1"/>
    <col min="10002" max="10002" width="11.28515625" style="75" customWidth="1"/>
    <col min="10003" max="10240" width="9.140625" style="75"/>
    <col min="10241" max="10241" width="35.7109375" style="75" customWidth="1"/>
    <col min="10242" max="10242" width="3" style="75" customWidth="1"/>
    <col min="10243" max="10243" width="1.28515625" style="75" customWidth="1"/>
    <col min="10244" max="10244" width="11.28515625" style="75" customWidth="1"/>
    <col min="10245" max="10245" width="0.7109375" style="75" customWidth="1"/>
    <col min="10246" max="10246" width="11.28515625" style="75" customWidth="1"/>
    <col min="10247" max="10247" width="0.7109375" style="75" customWidth="1"/>
    <col min="10248" max="10248" width="11.28515625" style="75" customWidth="1"/>
    <col min="10249" max="10249" width="0.7109375" style="75" customWidth="1"/>
    <col min="10250" max="10250" width="11.28515625" style="75" customWidth="1"/>
    <col min="10251" max="10251" width="0.7109375" style="75" customWidth="1"/>
    <col min="10252" max="10252" width="14" style="75" customWidth="1"/>
    <col min="10253" max="10253" width="0.7109375" style="75" customWidth="1"/>
    <col min="10254" max="10254" width="11.28515625" style="75" customWidth="1"/>
    <col min="10255" max="10255" width="0.7109375" style="75" customWidth="1"/>
    <col min="10256" max="10256" width="11.28515625" style="75" customWidth="1"/>
    <col min="10257" max="10257" width="0.7109375" style="75" customWidth="1"/>
    <col min="10258" max="10258" width="11.28515625" style="75" customWidth="1"/>
    <col min="10259" max="10496" width="9.140625" style="75"/>
    <col min="10497" max="10497" width="35.7109375" style="75" customWidth="1"/>
    <col min="10498" max="10498" width="3" style="75" customWidth="1"/>
    <col min="10499" max="10499" width="1.28515625" style="75" customWidth="1"/>
    <col min="10500" max="10500" width="11.28515625" style="75" customWidth="1"/>
    <col min="10501" max="10501" width="0.7109375" style="75" customWidth="1"/>
    <col min="10502" max="10502" width="11.28515625" style="75" customWidth="1"/>
    <col min="10503" max="10503" width="0.7109375" style="75" customWidth="1"/>
    <col min="10504" max="10504" width="11.28515625" style="75" customWidth="1"/>
    <col min="10505" max="10505" width="0.7109375" style="75" customWidth="1"/>
    <col min="10506" max="10506" width="11.28515625" style="75" customWidth="1"/>
    <col min="10507" max="10507" width="0.7109375" style="75" customWidth="1"/>
    <col min="10508" max="10508" width="14" style="75" customWidth="1"/>
    <col min="10509" max="10509" width="0.7109375" style="75" customWidth="1"/>
    <col min="10510" max="10510" width="11.28515625" style="75" customWidth="1"/>
    <col min="10511" max="10511" width="0.7109375" style="75" customWidth="1"/>
    <col min="10512" max="10512" width="11.28515625" style="75" customWidth="1"/>
    <col min="10513" max="10513" width="0.7109375" style="75" customWidth="1"/>
    <col min="10514" max="10514" width="11.28515625" style="75" customWidth="1"/>
    <col min="10515" max="10752" width="9.140625" style="75"/>
    <col min="10753" max="10753" width="35.7109375" style="75" customWidth="1"/>
    <col min="10754" max="10754" width="3" style="75" customWidth="1"/>
    <col min="10755" max="10755" width="1.28515625" style="75" customWidth="1"/>
    <col min="10756" max="10756" width="11.28515625" style="75" customWidth="1"/>
    <col min="10757" max="10757" width="0.7109375" style="75" customWidth="1"/>
    <col min="10758" max="10758" width="11.28515625" style="75" customWidth="1"/>
    <col min="10759" max="10759" width="0.7109375" style="75" customWidth="1"/>
    <col min="10760" max="10760" width="11.28515625" style="75" customWidth="1"/>
    <col min="10761" max="10761" width="0.7109375" style="75" customWidth="1"/>
    <col min="10762" max="10762" width="11.28515625" style="75" customWidth="1"/>
    <col min="10763" max="10763" width="0.7109375" style="75" customWidth="1"/>
    <col min="10764" max="10764" width="14" style="75" customWidth="1"/>
    <col min="10765" max="10765" width="0.7109375" style="75" customWidth="1"/>
    <col min="10766" max="10766" width="11.28515625" style="75" customWidth="1"/>
    <col min="10767" max="10767" width="0.7109375" style="75" customWidth="1"/>
    <col min="10768" max="10768" width="11.28515625" style="75" customWidth="1"/>
    <col min="10769" max="10769" width="0.7109375" style="75" customWidth="1"/>
    <col min="10770" max="10770" width="11.28515625" style="75" customWidth="1"/>
    <col min="10771" max="11008" width="9.140625" style="75"/>
    <col min="11009" max="11009" width="35.7109375" style="75" customWidth="1"/>
    <col min="11010" max="11010" width="3" style="75" customWidth="1"/>
    <col min="11011" max="11011" width="1.28515625" style="75" customWidth="1"/>
    <col min="11012" max="11012" width="11.28515625" style="75" customWidth="1"/>
    <col min="11013" max="11013" width="0.7109375" style="75" customWidth="1"/>
    <col min="11014" max="11014" width="11.28515625" style="75" customWidth="1"/>
    <col min="11015" max="11015" width="0.7109375" style="75" customWidth="1"/>
    <col min="11016" max="11016" width="11.28515625" style="75" customWidth="1"/>
    <col min="11017" max="11017" width="0.7109375" style="75" customWidth="1"/>
    <col min="11018" max="11018" width="11.28515625" style="75" customWidth="1"/>
    <col min="11019" max="11019" width="0.7109375" style="75" customWidth="1"/>
    <col min="11020" max="11020" width="14" style="75" customWidth="1"/>
    <col min="11021" max="11021" width="0.7109375" style="75" customWidth="1"/>
    <col min="11022" max="11022" width="11.28515625" style="75" customWidth="1"/>
    <col min="11023" max="11023" width="0.7109375" style="75" customWidth="1"/>
    <col min="11024" max="11024" width="11.28515625" style="75" customWidth="1"/>
    <col min="11025" max="11025" width="0.7109375" style="75" customWidth="1"/>
    <col min="11026" max="11026" width="11.28515625" style="75" customWidth="1"/>
    <col min="11027" max="11264" width="9.140625" style="75"/>
    <col min="11265" max="11265" width="35.7109375" style="75" customWidth="1"/>
    <col min="11266" max="11266" width="3" style="75" customWidth="1"/>
    <col min="11267" max="11267" width="1.28515625" style="75" customWidth="1"/>
    <col min="11268" max="11268" width="11.28515625" style="75" customWidth="1"/>
    <col min="11269" max="11269" width="0.7109375" style="75" customWidth="1"/>
    <col min="11270" max="11270" width="11.28515625" style="75" customWidth="1"/>
    <col min="11271" max="11271" width="0.7109375" style="75" customWidth="1"/>
    <col min="11272" max="11272" width="11.28515625" style="75" customWidth="1"/>
    <col min="11273" max="11273" width="0.7109375" style="75" customWidth="1"/>
    <col min="11274" max="11274" width="11.28515625" style="75" customWidth="1"/>
    <col min="11275" max="11275" width="0.7109375" style="75" customWidth="1"/>
    <col min="11276" max="11276" width="14" style="75" customWidth="1"/>
    <col min="11277" max="11277" width="0.7109375" style="75" customWidth="1"/>
    <col min="11278" max="11278" width="11.28515625" style="75" customWidth="1"/>
    <col min="11279" max="11279" width="0.7109375" style="75" customWidth="1"/>
    <col min="11280" max="11280" width="11.28515625" style="75" customWidth="1"/>
    <col min="11281" max="11281" width="0.7109375" style="75" customWidth="1"/>
    <col min="11282" max="11282" width="11.28515625" style="75" customWidth="1"/>
    <col min="11283" max="11520" width="9.140625" style="75"/>
    <col min="11521" max="11521" width="35.7109375" style="75" customWidth="1"/>
    <col min="11522" max="11522" width="3" style="75" customWidth="1"/>
    <col min="11523" max="11523" width="1.28515625" style="75" customWidth="1"/>
    <col min="11524" max="11524" width="11.28515625" style="75" customWidth="1"/>
    <col min="11525" max="11525" width="0.7109375" style="75" customWidth="1"/>
    <col min="11526" max="11526" width="11.28515625" style="75" customWidth="1"/>
    <col min="11527" max="11527" width="0.7109375" style="75" customWidth="1"/>
    <col min="11528" max="11528" width="11.28515625" style="75" customWidth="1"/>
    <col min="11529" max="11529" width="0.7109375" style="75" customWidth="1"/>
    <col min="11530" max="11530" width="11.28515625" style="75" customWidth="1"/>
    <col min="11531" max="11531" width="0.7109375" style="75" customWidth="1"/>
    <col min="11532" max="11532" width="14" style="75" customWidth="1"/>
    <col min="11533" max="11533" width="0.7109375" style="75" customWidth="1"/>
    <col min="11534" max="11534" width="11.28515625" style="75" customWidth="1"/>
    <col min="11535" max="11535" width="0.7109375" style="75" customWidth="1"/>
    <col min="11536" max="11536" width="11.28515625" style="75" customWidth="1"/>
    <col min="11537" max="11537" width="0.7109375" style="75" customWidth="1"/>
    <col min="11538" max="11538" width="11.28515625" style="75" customWidth="1"/>
    <col min="11539" max="11776" width="9.140625" style="75"/>
    <col min="11777" max="11777" width="35.7109375" style="75" customWidth="1"/>
    <col min="11778" max="11778" width="3" style="75" customWidth="1"/>
    <col min="11779" max="11779" width="1.28515625" style="75" customWidth="1"/>
    <col min="11780" max="11780" width="11.28515625" style="75" customWidth="1"/>
    <col min="11781" max="11781" width="0.7109375" style="75" customWidth="1"/>
    <col min="11782" max="11782" width="11.28515625" style="75" customWidth="1"/>
    <col min="11783" max="11783" width="0.7109375" style="75" customWidth="1"/>
    <col min="11784" max="11784" width="11.28515625" style="75" customWidth="1"/>
    <col min="11785" max="11785" width="0.7109375" style="75" customWidth="1"/>
    <col min="11786" max="11786" width="11.28515625" style="75" customWidth="1"/>
    <col min="11787" max="11787" width="0.7109375" style="75" customWidth="1"/>
    <col min="11788" max="11788" width="14" style="75" customWidth="1"/>
    <col min="11789" max="11789" width="0.7109375" style="75" customWidth="1"/>
    <col min="11790" max="11790" width="11.28515625" style="75" customWidth="1"/>
    <col min="11791" max="11791" width="0.7109375" style="75" customWidth="1"/>
    <col min="11792" max="11792" width="11.28515625" style="75" customWidth="1"/>
    <col min="11793" max="11793" width="0.7109375" style="75" customWidth="1"/>
    <col min="11794" max="11794" width="11.28515625" style="75" customWidth="1"/>
    <col min="11795" max="12032" width="9.140625" style="75"/>
    <col min="12033" max="12033" width="35.7109375" style="75" customWidth="1"/>
    <col min="12034" max="12034" width="3" style="75" customWidth="1"/>
    <col min="12035" max="12035" width="1.28515625" style="75" customWidth="1"/>
    <col min="12036" max="12036" width="11.28515625" style="75" customWidth="1"/>
    <col min="12037" max="12037" width="0.7109375" style="75" customWidth="1"/>
    <col min="12038" max="12038" width="11.28515625" style="75" customWidth="1"/>
    <col min="12039" max="12039" width="0.7109375" style="75" customWidth="1"/>
    <col min="12040" max="12040" width="11.28515625" style="75" customWidth="1"/>
    <col min="12041" max="12041" width="0.7109375" style="75" customWidth="1"/>
    <col min="12042" max="12042" width="11.28515625" style="75" customWidth="1"/>
    <col min="12043" max="12043" width="0.7109375" style="75" customWidth="1"/>
    <col min="12044" max="12044" width="14" style="75" customWidth="1"/>
    <col min="12045" max="12045" width="0.7109375" style="75" customWidth="1"/>
    <col min="12046" max="12046" width="11.28515625" style="75" customWidth="1"/>
    <col min="12047" max="12047" width="0.7109375" style="75" customWidth="1"/>
    <col min="12048" max="12048" width="11.28515625" style="75" customWidth="1"/>
    <col min="12049" max="12049" width="0.7109375" style="75" customWidth="1"/>
    <col min="12050" max="12050" width="11.28515625" style="75" customWidth="1"/>
    <col min="12051" max="12288" width="9.140625" style="75"/>
    <col min="12289" max="12289" width="35.7109375" style="75" customWidth="1"/>
    <col min="12290" max="12290" width="3" style="75" customWidth="1"/>
    <col min="12291" max="12291" width="1.28515625" style="75" customWidth="1"/>
    <col min="12292" max="12292" width="11.28515625" style="75" customWidth="1"/>
    <col min="12293" max="12293" width="0.7109375" style="75" customWidth="1"/>
    <col min="12294" max="12294" width="11.28515625" style="75" customWidth="1"/>
    <col min="12295" max="12295" width="0.7109375" style="75" customWidth="1"/>
    <col min="12296" max="12296" width="11.28515625" style="75" customWidth="1"/>
    <col min="12297" max="12297" width="0.7109375" style="75" customWidth="1"/>
    <col min="12298" max="12298" width="11.28515625" style="75" customWidth="1"/>
    <col min="12299" max="12299" width="0.7109375" style="75" customWidth="1"/>
    <col min="12300" max="12300" width="14" style="75" customWidth="1"/>
    <col min="12301" max="12301" width="0.7109375" style="75" customWidth="1"/>
    <col min="12302" max="12302" width="11.28515625" style="75" customWidth="1"/>
    <col min="12303" max="12303" width="0.7109375" style="75" customWidth="1"/>
    <col min="12304" max="12304" width="11.28515625" style="75" customWidth="1"/>
    <col min="12305" max="12305" width="0.7109375" style="75" customWidth="1"/>
    <col min="12306" max="12306" width="11.28515625" style="75" customWidth="1"/>
    <col min="12307" max="12544" width="9.140625" style="75"/>
    <col min="12545" max="12545" width="35.7109375" style="75" customWidth="1"/>
    <col min="12546" max="12546" width="3" style="75" customWidth="1"/>
    <col min="12547" max="12547" width="1.28515625" style="75" customWidth="1"/>
    <col min="12548" max="12548" width="11.28515625" style="75" customWidth="1"/>
    <col min="12549" max="12549" width="0.7109375" style="75" customWidth="1"/>
    <col min="12550" max="12550" width="11.28515625" style="75" customWidth="1"/>
    <col min="12551" max="12551" width="0.7109375" style="75" customWidth="1"/>
    <col min="12552" max="12552" width="11.28515625" style="75" customWidth="1"/>
    <col min="12553" max="12553" width="0.7109375" style="75" customWidth="1"/>
    <col min="12554" max="12554" width="11.28515625" style="75" customWidth="1"/>
    <col min="12555" max="12555" width="0.7109375" style="75" customWidth="1"/>
    <col min="12556" max="12556" width="14" style="75" customWidth="1"/>
    <col min="12557" max="12557" width="0.7109375" style="75" customWidth="1"/>
    <col min="12558" max="12558" width="11.28515625" style="75" customWidth="1"/>
    <col min="12559" max="12559" width="0.7109375" style="75" customWidth="1"/>
    <col min="12560" max="12560" width="11.28515625" style="75" customWidth="1"/>
    <col min="12561" max="12561" width="0.7109375" style="75" customWidth="1"/>
    <col min="12562" max="12562" width="11.28515625" style="75" customWidth="1"/>
    <col min="12563" max="12800" width="9.140625" style="75"/>
    <col min="12801" max="12801" width="35.7109375" style="75" customWidth="1"/>
    <col min="12802" max="12802" width="3" style="75" customWidth="1"/>
    <col min="12803" max="12803" width="1.28515625" style="75" customWidth="1"/>
    <col min="12804" max="12804" width="11.28515625" style="75" customWidth="1"/>
    <col min="12805" max="12805" width="0.7109375" style="75" customWidth="1"/>
    <col min="12806" max="12806" width="11.28515625" style="75" customWidth="1"/>
    <col min="12807" max="12807" width="0.7109375" style="75" customWidth="1"/>
    <col min="12808" max="12808" width="11.28515625" style="75" customWidth="1"/>
    <col min="12809" max="12809" width="0.7109375" style="75" customWidth="1"/>
    <col min="12810" max="12810" width="11.28515625" style="75" customWidth="1"/>
    <col min="12811" max="12811" width="0.7109375" style="75" customWidth="1"/>
    <col min="12812" max="12812" width="14" style="75" customWidth="1"/>
    <col min="12813" max="12813" width="0.7109375" style="75" customWidth="1"/>
    <col min="12814" max="12814" width="11.28515625" style="75" customWidth="1"/>
    <col min="12815" max="12815" width="0.7109375" style="75" customWidth="1"/>
    <col min="12816" max="12816" width="11.28515625" style="75" customWidth="1"/>
    <col min="12817" max="12817" width="0.7109375" style="75" customWidth="1"/>
    <col min="12818" max="12818" width="11.28515625" style="75" customWidth="1"/>
    <col min="12819" max="13056" width="9.140625" style="75"/>
    <col min="13057" max="13057" width="35.7109375" style="75" customWidth="1"/>
    <col min="13058" max="13058" width="3" style="75" customWidth="1"/>
    <col min="13059" max="13059" width="1.28515625" style="75" customWidth="1"/>
    <col min="13060" max="13060" width="11.28515625" style="75" customWidth="1"/>
    <col min="13061" max="13061" width="0.7109375" style="75" customWidth="1"/>
    <col min="13062" max="13062" width="11.28515625" style="75" customWidth="1"/>
    <col min="13063" max="13063" width="0.7109375" style="75" customWidth="1"/>
    <col min="13064" max="13064" width="11.28515625" style="75" customWidth="1"/>
    <col min="13065" max="13065" width="0.7109375" style="75" customWidth="1"/>
    <col min="13066" max="13066" width="11.28515625" style="75" customWidth="1"/>
    <col min="13067" max="13067" width="0.7109375" style="75" customWidth="1"/>
    <col min="13068" max="13068" width="14" style="75" customWidth="1"/>
    <col min="13069" max="13069" width="0.7109375" style="75" customWidth="1"/>
    <col min="13070" max="13070" width="11.28515625" style="75" customWidth="1"/>
    <col min="13071" max="13071" width="0.7109375" style="75" customWidth="1"/>
    <col min="13072" max="13072" width="11.28515625" style="75" customWidth="1"/>
    <col min="13073" max="13073" width="0.7109375" style="75" customWidth="1"/>
    <col min="13074" max="13074" width="11.28515625" style="75" customWidth="1"/>
    <col min="13075" max="13312" width="9.140625" style="75"/>
    <col min="13313" max="13313" width="35.7109375" style="75" customWidth="1"/>
    <col min="13314" max="13314" width="3" style="75" customWidth="1"/>
    <col min="13315" max="13315" width="1.28515625" style="75" customWidth="1"/>
    <col min="13316" max="13316" width="11.28515625" style="75" customWidth="1"/>
    <col min="13317" max="13317" width="0.7109375" style="75" customWidth="1"/>
    <col min="13318" max="13318" width="11.28515625" style="75" customWidth="1"/>
    <col min="13319" max="13319" width="0.7109375" style="75" customWidth="1"/>
    <col min="13320" max="13320" width="11.28515625" style="75" customWidth="1"/>
    <col min="13321" max="13321" width="0.7109375" style="75" customWidth="1"/>
    <col min="13322" max="13322" width="11.28515625" style="75" customWidth="1"/>
    <col min="13323" max="13323" width="0.7109375" style="75" customWidth="1"/>
    <col min="13324" max="13324" width="14" style="75" customWidth="1"/>
    <col min="13325" max="13325" width="0.7109375" style="75" customWidth="1"/>
    <col min="13326" max="13326" width="11.28515625" style="75" customWidth="1"/>
    <col min="13327" max="13327" width="0.7109375" style="75" customWidth="1"/>
    <col min="13328" max="13328" width="11.28515625" style="75" customWidth="1"/>
    <col min="13329" max="13329" width="0.7109375" style="75" customWidth="1"/>
    <col min="13330" max="13330" width="11.28515625" style="75" customWidth="1"/>
    <col min="13331" max="13568" width="9.140625" style="75"/>
    <col min="13569" max="13569" width="35.7109375" style="75" customWidth="1"/>
    <col min="13570" max="13570" width="3" style="75" customWidth="1"/>
    <col min="13571" max="13571" width="1.28515625" style="75" customWidth="1"/>
    <col min="13572" max="13572" width="11.28515625" style="75" customWidth="1"/>
    <col min="13573" max="13573" width="0.7109375" style="75" customWidth="1"/>
    <col min="13574" max="13574" width="11.28515625" style="75" customWidth="1"/>
    <col min="13575" max="13575" width="0.7109375" style="75" customWidth="1"/>
    <col min="13576" max="13576" width="11.28515625" style="75" customWidth="1"/>
    <col min="13577" max="13577" width="0.7109375" style="75" customWidth="1"/>
    <col min="13578" max="13578" width="11.28515625" style="75" customWidth="1"/>
    <col min="13579" max="13579" width="0.7109375" style="75" customWidth="1"/>
    <col min="13580" max="13580" width="14" style="75" customWidth="1"/>
    <col min="13581" max="13581" width="0.7109375" style="75" customWidth="1"/>
    <col min="13582" max="13582" width="11.28515625" style="75" customWidth="1"/>
    <col min="13583" max="13583" width="0.7109375" style="75" customWidth="1"/>
    <col min="13584" max="13584" width="11.28515625" style="75" customWidth="1"/>
    <col min="13585" max="13585" width="0.7109375" style="75" customWidth="1"/>
    <col min="13586" max="13586" width="11.28515625" style="75" customWidth="1"/>
    <col min="13587" max="13824" width="9.140625" style="75"/>
    <col min="13825" max="13825" width="35.7109375" style="75" customWidth="1"/>
    <col min="13826" max="13826" width="3" style="75" customWidth="1"/>
    <col min="13827" max="13827" width="1.28515625" style="75" customWidth="1"/>
    <col min="13828" max="13828" width="11.28515625" style="75" customWidth="1"/>
    <col min="13829" max="13829" width="0.7109375" style="75" customWidth="1"/>
    <col min="13830" max="13830" width="11.28515625" style="75" customWidth="1"/>
    <col min="13831" max="13831" width="0.7109375" style="75" customWidth="1"/>
    <col min="13832" max="13832" width="11.28515625" style="75" customWidth="1"/>
    <col min="13833" max="13833" width="0.7109375" style="75" customWidth="1"/>
    <col min="13834" max="13834" width="11.28515625" style="75" customWidth="1"/>
    <col min="13835" max="13835" width="0.7109375" style="75" customWidth="1"/>
    <col min="13836" max="13836" width="14" style="75" customWidth="1"/>
    <col min="13837" max="13837" width="0.7109375" style="75" customWidth="1"/>
    <col min="13838" max="13838" width="11.28515625" style="75" customWidth="1"/>
    <col min="13839" max="13839" width="0.7109375" style="75" customWidth="1"/>
    <col min="13840" max="13840" width="11.28515625" style="75" customWidth="1"/>
    <col min="13841" max="13841" width="0.7109375" style="75" customWidth="1"/>
    <col min="13842" max="13842" width="11.28515625" style="75" customWidth="1"/>
    <col min="13843" max="14080" width="9.140625" style="75"/>
    <col min="14081" max="14081" width="35.7109375" style="75" customWidth="1"/>
    <col min="14082" max="14082" width="3" style="75" customWidth="1"/>
    <col min="14083" max="14083" width="1.28515625" style="75" customWidth="1"/>
    <col min="14084" max="14084" width="11.28515625" style="75" customWidth="1"/>
    <col min="14085" max="14085" width="0.7109375" style="75" customWidth="1"/>
    <col min="14086" max="14086" width="11.28515625" style="75" customWidth="1"/>
    <col min="14087" max="14087" width="0.7109375" style="75" customWidth="1"/>
    <col min="14088" max="14088" width="11.28515625" style="75" customWidth="1"/>
    <col min="14089" max="14089" width="0.7109375" style="75" customWidth="1"/>
    <col min="14090" max="14090" width="11.28515625" style="75" customWidth="1"/>
    <col min="14091" max="14091" width="0.7109375" style="75" customWidth="1"/>
    <col min="14092" max="14092" width="14" style="75" customWidth="1"/>
    <col min="14093" max="14093" width="0.7109375" style="75" customWidth="1"/>
    <col min="14094" max="14094" width="11.28515625" style="75" customWidth="1"/>
    <col min="14095" max="14095" width="0.7109375" style="75" customWidth="1"/>
    <col min="14096" max="14096" width="11.28515625" style="75" customWidth="1"/>
    <col min="14097" max="14097" width="0.7109375" style="75" customWidth="1"/>
    <col min="14098" max="14098" width="11.28515625" style="75" customWidth="1"/>
    <col min="14099" max="14336" width="9.140625" style="75"/>
    <col min="14337" max="14337" width="35.7109375" style="75" customWidth="1"/>
    <col min="14338" max="14338" width="3" style="75" customWidth="1"/>
    <col min="14339" max="14339" width="1.28515625" style="75" customWidth="1"/>
    <col min="14340" max="14340" width="11.28515625" style="75" customWidth="1"/>
    <col min="14341" max="14341" width="0.7109375" style="75" customWidth="1"/>
    <col min="14342" max="14342" width="11.28515625" style="75" customWidth="1"/>
    <col min="14343" max="14343" width="0.7109375" style="75" customWidth="1"/>
    <col min="14344" max="14344" width="11.28515625" style="75" customWidth="1"/>
    <col min="14345" max="14345" width="0.7109375" style="75" customWidth="1"/>
    <col min="14346" max="14346" width="11.28515625" style="75" customWidth="1"/>
    <col min="14347" max="14347" width="0.7109375" style="75" customWidth="1"/>
    <col min="14348" max="14348" width="14" style="75" customWidth="1"/>
    <col min="14349" max="14349" width="0.7109375" style="75" customWidth="1"/>
    <col min="14350" max="14350" width="11.28515625" style="75" customWidth="1"/>
    <col min="14351" max="14351" width="0.7109375" style="75" customWidth="1"/>
    <col min="14352" max="14352" width="11.28515625" style="75" customWidth="1"/>
    <col min="14353" max="14353" width="0.7109375" style="75" customWidth="1"/>
    <col min="14354" max="14354" width="11.28515625" style="75" customWidth="1"/>
    <col min="14355" max="14592" width="9.140625" style="75"/>
    <col min="14593" max="14593" width="35.7109375" style="75" customWidth="1"/>
    <col min="14594" max="14594" width="3" style="75" customWidth="1"/>
    <col min="14595" max="14595" width="1.28515625" style="75" customWidth="1"/>
    <col min="14596" max="14596" width="11.28515625" style="75" customWidth="1"/>
    <col min="14597" max="14597" width="0.7109375" style="75" customWidth="1"/>
    <col min="14598" max="14598" width="11.28515625" style="75" customWidth="1"/>
    <col min="14599" max="14599" width="0.7109375" style="75" customWidth="1"/>
    <col min="14600" max="14600" width="11.28515625" style="75" customWidth="1"/>
    <col min="14601" max="14601" width="0.7109375" style="75" customWidth="1"/>
    <col min="14602" max="14602" width="11.28515625" style="75" customWidth="1"/>
    <col min="14603" max="14603" width="0.7109375" style="75" customWidth="1"/>
    <col min="14604" max="14604" width="14" style="75" customWidth="1"/>
    <col min="14605" max="14605" width="0.7109375" style="75" customWidth="1"/>
    <col min="14606" max="14606" width="11.28515625" style="75" customWidth="1"/>
    <col min="14607" max="14607" width="0.7109375" style="75" customWidth="1"/>
    <col min="14608" max="14608" width="11.28515625" style="75" customWidth="1"/>
    <col min="14609" max="14609" width="0.7109375" style="75" customWidth="1"/>
    <col min="14610" max="14610" width="11.28515625" style="75" customWidth="1"/>
    <col min="14611" max="14848" width="9.140625" style="75"/>
    <col min="14849" max="14849" width="35.7109375" style="75" customWidth="1"/>
    <col min="14850" max="14850" width="3" style="75" customWidth="1"/>
    <col min="14851" max="14851" width="1.28515625" style="75" customWidth="1"/>
    <col min="14852" max="14852" width="11.28515625" style="75" customWidth="1"/>
    <col min="14853" max="14853" width="0.7109375" style="75" customWidth="1"/>
    <col min="14854" max="14854" width="11.28515625" style="75" customWidth="1"/>
    <col min="14855" max="14855" width="0.7109375" style="75" customWidth="1"/>
    <col min="14856" max="14856" width="11.28515625" style="75" customWidth="1"/>
    <col min="14857" max="14857" width="0.7109375" style="75" customWidth="1"/>
    <col min="14858" max="14858" width="11.28515625" style="75" customWidth="1"/>
    <col min="14859" max="14859" width="0.7109375" style="75" customWidth="1"/>
    <col min="14860" max="14860" width="14" style="75" customWidth="1"/>
    <col min="14861" max="14861" width="0.7109375" style="75" customWidth="1"/>
    <col min="14862" max="14862" width="11.28515625" style="75" customWidth="1"/>
    <col min="14863" max="14863" width="0.7109375" style="75" customWidth="1"/>
    <col min="14864" max="14864" width="11.28515625" style="75" customWidth="1"/>
    <col min="14865" max="14865" width="0.7109375" style="75" customWidth="1"/>
    <col min="14866" max="14866" width="11.28515625" style="75" customWidth="1"/>
    <col min="14867" max="15104" width="9.140625" style="75"/>
    <col min="15105" max="15105" width="35.7109375" style="75" customWidth="1"/>
    <col min="15106" max="15106" width="3" style="75" customWidth="1"/>
    <col min="15107" max="15107" width="1.28515625" style="75" customWidth="1"/>
    <col min="15108" max="15108" width="11.28515625" style="75" customWidth="1"/>
    <col min="15109" max="15109" width="0.7109375" style="75" customWidth="1"/>
    <col min="15110" max="15110" width="11.28515625" style="75" customWidth="1"/>
    <col min="15111" max="15111" width="0.7109375" style="75" customWidth="1"/>
    <col min="15112" max="15112" width="11.28515625" style="75" customWidth="1"/>
    <col min="15113" max="15113" width="0.7109375" style="75" customWidth="1"/>
    <col min="15114" max="15114" width="11.28515625" style="75" customWidth="1"/>
    <col min="15115" max="15115" width="0.7109375" style="75" customWidth="1"/>
    <col min="15116" max="15116" width="14" style="75" customWidth="1"/>
    <col min="15117" max="15117" width="0.7109375" style="75" customWidth="1"/>
    <col min="15118" max="15118" width="11.28515625" style="75" customWidth="1"/>
    <col min="15119" max="15119" width="0.7109375" style="75" customWidth="1"/>
    <col min="15120" max="15120" width="11.28515625" style="75" customWidth="1"/>
    <col min="15121" max="15121" width="0.7109375" style="75" customWidth="1"/>
    <col min="15122" max="15122" width="11.28515625" style="75" customWidth="1"/>
    <col min="15123" max="15360" width="9.140625" style="75"/>
    <col min="15361" max="15361" width="35.7109375" style="75" customWidth="1"/>
    <col min="15362" max="15362" width="3" style="75" customWidth="1"/>
    <col min="15363" max="15363" width="1.28515625" style="75" customWidth="1"/>
    <col min="15364" max="15364" width="11.28515625" style="75" customWidth="1"/>
    <col min="15365" max="15365" width="0.7109375" style="75" customWidth="1"/>
    <col min="15366" max="15366" width="11.28515625" style="75" customWidth="1"/>
    <col min="15367" max="15367" width="0.7109375" style="75" customWidth="1"/>
    <col min="15368" max="15368" width="11.28515625" style="75" customWidth="1"/>
    <col min="15369" max="15369" width="0.7109375" style="75" customWidth="1"/>
    <col min="15370" max="15370" width="11.28515625" style="75" customWidth="1"/>
    <col min="15371" max="15371" width="0.7109375" style="75" customWidth="1"/>
    <col min="15372" max="15372" width="14" style="75" customWidth="1"/>
    <col min="15373" max="15373" width="0.7109375" style="75" customWidth="1"/>
    <col min="15374" max="15374" width="11.28515625" style="75" customWidth="1"/>
    <col min="15375" max="15375" width="0.7109375" style="75" customWidth="1"/>
    <col min="15376" max="15376" width="11.28515625" style="75" customWidth="1"/>
    <col min="15377" max="15377" width="0.7109375" style="75" customWidth="1"/>
    <col min="15378" max="15378" width="11.28515625" style="75" customWidth="1"/>
    <col min="15379" max="15616" width="9.140625" style="75"/>
    <col min="15617" max="15617" width="35.7109375" style="75" customWidth="1"/>
    <col min="15618" max="15618" width="3" style="75" customWidth="1"/>
    <col min="15619" max="15619" width="1.28515625" style="75" customWidth="1"/>
    <col min="15620" max="15620" width="11.28515625" style="75" customWidth="1"/>
    <col min="15621" max="15621" width="0.7109375" style="75" customWidth="1"/>
    <col min="15622" max="15622" width="11.28515625" style="75" customWidth="1"/>
    <col min="15623" max="15623" width="0.7109375" style="75" customWidth="1"/>
    <col min="15624" max="15624" width="11.28515625" style="75" customWidth="1"/>
    <col min="15625" max="15625" width="0.7109375" style="75" customWidth="1"/>
    <col min="15626" max="15626" width="11.28515625" style="75" customWidth="1"/>
    <col min="15627" max="15627" width="0.7109375" style="75" customWidth="1"/>
    <col min="15628" max="15628" width="14" style="75" customWidth="1"/>
    <col min="15629" max="15629" width="0.7109375" style="75" customWidth="1"/>
    <col min="15630" max="15630" width="11.28515625" style="75" customWidth="1"/>
    <col min="15631" max="15631" width="0.7109375" style="75" customWidth="1"/>
    <col min="15632" max="15632" width="11.28515625" style="75" customWidth="1"/>
    <col min="15633" max="15633" width="0.7109375" style="75" customWidth="1"/>
    <col min="15634" max="15634" width="11.28515625" style="75" customWidth="1"/>
    <col min="15635" max="15872" width="9.140625" style="75"/>
    <col min="15873" max="15873" width="35.7109375" style="75" customWidth="1"/>
    <col min="15874" max="15874" width="3" style="75" customWidth="1"/>
    <col min="15875" max="15875" width="1.28515625" style="75" customWidth="1"/>
    <col min="15876" max="15876" width="11.28515625" style="75" customWidth="1"/>
    <col min="15877" max="15877" width="0.7109375" style="75" customWidth="1"/>
    <col min="15878" max="15878" width="11.28515625" style="75" customWidth="1"/>
    <col min="15879" max="15879" width="0.7109375" style="75" customWidth="1"/>
    <col min="15880" max="15880" width="11.28515625" style="75" customWidth="1"/>
    <col min="15881" max="15881" width="0.7109375" style="75" customWidth="1"/>
    <col min="15882" max="15882" width="11.28515625" style="75" customWidth="1"/>
    <col min="15883" max="15883" width="0.7109375" style="75" customWidth="1"/>
    <col min="15884" max="15884" width="14" style="75" customWidth="1"/>
    <col min="15885" max="15885" width="0.7109375" style="75" customWidth="1"/>
    <col min="15886" max="15886" width="11.28515625" style="75" customWidth="1"/>
    <col min="15887" max="15887" width="0.7109375" style="75" customWidth="1"/>
    <col min="15888" max="15888" width="11.28515625" style="75" customWidth="1"/>
    <col min="15889" max="15889" width="0.7109375" style="75" customWidth="1"/>
    <col min="15890" max="15890" width="11.28515625" style="75" customWidth="1"/>
    <col min="15891" max="16128" width="9.140625" style="75"/>
    <col min="16129" max="16129" width="35.7109375" style="75" customWidth="1"/>
    <col min="16130" max="16130" width="3" style="75" customWidth="1"/>
    <col min="16131" max="16131" width="1.28515625" style="75" customWidth="1"/>
    <col min="16132" max="16132" width="11.28515625" style="75" customWidth="1"/>
    <col min="16133" max="16133" width="0.7109375" style="75" customWidth="1"/>
    <col min="16134" max="16134" width="11.28515625" style="75" customWidth="1"/>
    <col min="16135" max="16135" width="0.7109375" style="75" customWidth="1"/>
    <col min="16136" max="16136" width="11.28515625" style="75" customWidth="1"/>
    <col min="16137" max="16137" width="0.7109375" style="75" customWidth="1"/>
    <col min="16138" max="16138" width="11.28515625" style="75" customWidth="1"/>
    <col min="16139" max="16139" width="0.7109375" style="75" customWidth="1"/>
    <col min="16140" max="16140" width="14" style="75" customWidth="1"/>
    <col min="16141" max="16141" width="0.7109375" style="75" customWidth="1"/>
    <col min="16142" max="16142" width="11.28515625" style="75" customWidth="1"/>
    <col min="16143" max="16143" width="0.7109375" style="75" customWidth="1"/>
    <col min="16144" max="16144" width="11.28515625" style="75" customWidth="1"/>
    <col min="16145" max="16145" width="0.7109375" style="75" customWidth="1"/>
    <col min="16146" max="16146" width="11.28515625" style="75" customWidth="1"/>
    <col min="16147" max="16384" width="9.140625" style="75"/>
  </cols>
  <sheetData>
    <row r="1" spans="1:19" ht="21" customHeight="1">
      <c r="A1" s="185"/>
      <c r="B1" s="185"/>
      <c r="C1" s="185"/>
      <c r="D1" s="185"/>
      <c r="E1" s="186"/>
      <c r="F1" s="185"/>
      <c r="G1" s="186"/>
      <c r="H1" s="185"/>
      <c r="I1" s="186"/>
      <c r="J1" s="185"/>
      <c r="K1" s="186"/>
      <c r="L1" s="185"/>
      <c r="M1" s="186"/>
      <c r="N1" s="185"/>
      <c r="O1" s="186"/>
      <c r="P1" s="135" t="s">
        <v>159</v>
      </c>
      <c r="Q1" s="186"/>
      <c r="R1" s="185"/>
      <c r="S1" s="185"/>
    </row>
    <row r="2" spans="1:19" ht="21" customHeight="1">
      <c r="A2" s="185"/>
      <c r="B2" s="185"/>
      <c r="C2" s="185"/>
      <c r="D2" s="185"/>
      <c r="E2" s="186"/>
      <c r="F2" s="185"/>
      <c r="G2" s="186"/>
      <c r="H2" s="185"/>
      <c r="I2" s="186"/>
      <c r="J2" s="185"/>
      <c r="K2" s="186"/>
      <c r="L2" s="185"/>
      <c r="M2" s="186"/>
      <c r="N2" s="185"/>
      <c r="O2" s="186"/>
      <c r="P2" s="135" t="s">
        <v>160</v>
      </c>
      <c r="Q2" s="186"/>
      <c r="R2" s="185"/>
      <c r="S2" s="185"/>
    </row>
    <row r="3" spans="1:19" ht="21" customHeight="1">
      <c r="A3" s="305" t="s">
        <v>196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187"/>
    </row>
    <row r="4" spans="1:19" ht="21" customHeight="1">
      <c r="A4" s="313" t="s">
        <v>11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188"/>
    </row>
    <row r="5" spans="1:19" ht="21" customHeight="1">
      <c r="A5" s="314" t="s">
        <v>78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189"/>
    </row>
    <row r="6" spans="1:19" ht="21" customHeight="1">
      <c r="A6" s="315" t="s">
        <v>215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188"/>
    </row>
    <row r="7" spans="1:19" ht="5.25" customHeight="1">
      <c r="A7" s="190"/>
      <c r="B7" s="190"/>
      <c r="C7" s="190"/>
      <c r="D7" s="190"/>
      <c r="E7" s="191"/>
      <c r="F7" s="190"/>
      <c r="G7" s="191"/>
      <c r="H7" s="190"/>
      <c r="I7" s="191"/>
      <c r="J7" s="190"/>
      <c r="K7" s="191"/>
      <c r="L7" s="190"/>
      <c r="M7" s="191"/>
      <c r="N7" s="190"/>
      <c r="O7" s="191"/>
      <c r="P7" s="190"/>
      <c r="Q7" s="191"/>
      <c r="R7" s="190"/>
      <c r="S7" s="188"/>
    </row>
    <row r="8" spans="1:19" ht="14.1" customHeight="1">
      <c r="A8" s="192"/>
      <c r="B8" s="192"/>
      <c r="C8" s="192"/>
      <c r="D8" s="316" t="s">
        <v>162</v>
      </c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192"/>
    </row>
    <row r="9" spans="1:19" ht="14.1" customHeight="1">
      <c r="A9" s="192"/>
      <c r="B9" s="192"/>
      <c r="C9" s="192"/>
      <c r="D9" s="311" t="s">
        <v>123</v>
      </c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192"/>
    </row>
    <row r="10" spans="1:19" ht="14.1" customHeight="1">
      <c r="A10" s="192"/>
      <c r="B10" s="192"/>
      <c r="C10" s="192"/>
      <c r="D10" s="311" t="s">
        <v>35</v>
      </c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193"/>
      <c r="P10" s="194" t="s">
        <v>72</v>
      </c>
      <c r="Q10" s="193"/>
      <c r="R10" s="195" t="s">
        <v>1</v>
      </c>
      <c r="S10" s="192"/>
    </row>
    <row r="11" spans="1:19" ht="14.1" customHeight="1">
      <c r="A11" s="192"/>
      <c r="B11" s="192"/>
      <c r="C11" s="192"/>
      <c r="D11" s="195" t="s">
        <v>8</v>
      </c>
      <c r="E11" s="196"/>
      <c r="F11" s="195" t="s">
        <v>12</v>
      </c>
      <c r="G11" s="196"/>
      <c r="H11" s="310" t="s">
        <v>9</v>
      </c>
      <c r="I11" s="310"/>
      <c r="J11" s="310"/>
      <c r="K11" s="195"/>
      <c r="L11" s="197" t="s">
        <v>148</v>
      </c>
      <c r="M11" s="195"/>
      <c r="N11" s="195" t="s">
        <v>1</v>
      </c>
      <c r="O11" s="196"/>
      <c r="P11" s="198" t="s">
        <v>53</v>
      </c>
      <c r="Q11" s="196"/>
      <c r="R11" s="199"/>
      <c r="S11" s="192"/>
    </row>
    <row r="12" spans="1:19" ht="14.1" customHeight="1">
      <c r="A12" s="192"/>
      <c r="B12" s="192"/>
      <c r="C12" s="192"/>
      <c r="D12" s="200" t="s">
        <v>10</v>
      </c>
      <c r="E12" s="196"/>
      <c r="F12" s="200" t="s">
        <v>13</v>
      </c>
      <c r="G12" s="196"/>
      <c r="H12" s="201"/>
      <c r="I12" s="195"/>
      <c r="J12" s="201"/>
      <c r="K12" s="195"/>
      <c r="L12" s="201" t="s">
        <v>149</v>
      </c>
      <c r="M12" s="195"/>
      <c r="N12" s="195"/>
      <c r="O12" s="196"/>
      <c r="P12" s="194"/>
      <c r="Q12" s="196"/>
      <c r="R12" s="199"/>
      <c r="S12" s="192"/>
    </row>
    <row r="13" spans="1:19" ht="14.1" customHeight="1">
      <c r="A13" s="194"/>
      <c r="B13" s="194"/>
      <c r="C13" s="194"/>
      <c r="D13" s="195" t="s">
        <v>0</v>
      </c>
      <c r="E13" s="196"/>
      <c r="F13" s="195" t="s">
        <v>14</v>
      </c>
      <c r="G13" s="198"/>
      <c r="H13" s="198" t="s">
        <v>3</v>
      </c>
      <c r="I13" s="198"/>
      <c r="J13" s="198" t="s">
        <v>2</v>
      </c>
      <c r="K13" s="198"/>
      <c r="L13" s="202" t="s">
        <v>95</v>
      </c>
      <c r="M13" s="198"/>
      <c r="N13" s="195"/>
      <c r="O13" s="198"/>
      <c r="P13" s="194"/>
      <c r="Q13" s="198"/>
      <c r="R13" s="194"/>
      <c r="S13" s="194"/>
    </row>
    <row r="14" spans="1:19" ht="14.1" customHeight="1">
      <c r="A14" s="194"/>
      <c r="B14" s="199"/>
      <c r="C14" s="199"/>
      <c r="D14" s="194"/>
      <c r="E14" s="198"/>
      <c r="F14" s="194"/>
      <c r="G14" s="198"/>
      <c r="H14" s="198" t="s">
        <v>134</v>
      </c>
      <c r="I14" s="198"/>
      <c r="J14" s="198"/>
      <c r="K14" s="198"/>
      <c r="L14" s="198" t="s">
        <v>146</v>
      </c>
      <c r="M14" s="198"/>
      <c r="N14" s="198"/>
      <c r="O14" s="198"/>
      <c r="P14" s="198"/>
      <c r="Q14" s="198"/>
      <c r="R14" s="198"/>
      <c r="S14" s="194"/>
    </row>
    <row r="15" spans="1:19" ht="14.1" customHeight="1">
      <c r="A15" s="194"/>
      <c r="B15" s="310" t="s">
        <v>4</v>
      </c>
      <c r="C15" s="310"/>
      <c r="D15" s="201"/>
      <c r="E15" s="198"/>
      <c r="F15" s="201"/>
      <c r="G15" s="198"/>
      <c r="H15" s="203"/>
      <c r="I15" s="198"/>
      <c r="J15" s="203"/>
      <c r="K15" s="198"/>
      <c r="L15" s="203" t="s">
        <v>135</v>
      </c>
      <c r="M15" s="198"/>
      <c r="N15" s="203"/>
      <c r="O15" s="198"/>
      <c r="P15" s="203"/>
      <c r="Q15" s="198"/>
      <c r="R15" s="203"/>
      <c r="S15" s="194"/>
    </row>
    <row r="16" spans="1:19" ht="14.1" customHeight="1">
      <c r="A16" s="192" t="s">
        <v>170</v>
      </c>
      <c r="B16" s="195"/>
      <c r="C16" s="195"/>
      <c r="D16" s="204">
        <v>441454</v>
      </c>
      <c r="E16" s="204"/>
      <c r="F16" s="204">
        <v>986742</v>
      </c>
      <c r="G16" s="204"/>
      <c r="H16" s="204">
        <v>44150</v>
      </c>
      <c r="I16" s="204"/>
      <c r="J16" s="204">
        <v>502744</v>
      </c>
      <c r="K16" s="204"/>
      <c r="L16" s="204">
        <v>2116</v>
      </c>
      <c r="M16" s="204"/>
      <c r="N16" s="204">
        <v>1977206</v>
      </c>
      <c r="O16" s="204"/>
      <c r="P16" s="204">
        <v>6495</v>
      </c>
      <c r="Q16" s="204"/>
      <c r="R16" s="204">
        <v>1983701</v>
      </c>
      <c r="S16" s="194"/>
    </row>
    <row r="17" spans="1:19" ht="14.1" customHeight="1">
      <c r="A17" s="196" t="s">
        <v>173</v>
      </c>
      <c r="B17" s="195"/>
      <c r="C17" s="195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194"/>
    </row>
    <row r="18" spans="1:19" ht="14.1" customHeight="1">
      <c r="A18" s="196" t="s">
        <v>174</v>
      </c>
      <c r="B18" s="195"/>
      <c r="C18" s="195"/>
      <c r="D18" s="176">
        <v>0</v>
      </c>
      <c r="E18" s="204"/>
      <c r="F18" s="176">
        <v>0</v>
      </c>
      <c r="G18" s="204"/>
      <c r="H18" s="176">
        <v>0</v>
      </c>
      <c r="I18" s="204"/>
      <c r="J18" s="205">
        <v>0</v>
      </c>
      <c r="K18" s="205"/>
      <c r="L18" s="205">
        <v>0</v>
      </c>
      <c r="M18" s="205"/>
      <c r="N18" s="205">
        <v>0</v>
      </c>
      <c r="O18" s="204"/>
      <c r="P18" s="204">
        <v>1125</v>
      </c>
      <c r="Q18" s="204"/>
      <c r="R18" s="204">
        <v>1125</v>
      </c>
      <c r="S18" s="194"/>
    </row>
    <row r="19" spans="1:19" ht="14.1" customHeight="1">
      <c r="A19" s="196" t="s">
        <v>197</v>
      </c>
      <c r="B19" s="310"/>
      <c r="C19" s="310"/>
      <c r="D19" s="176">
        <v>0</v>
      </c>
      <c r="E19" s="204"/>
      <c r="F19" s="176">
        <v>0</v>
      </c>
      <c r="G19" s="204"/>
      <c r="H19" s="176">
        <v>0</v>
      </c>
      <c r="I19" s="204"/>
      <c r="J19" s="206">
        <v>-154509</v>
      </c>
      <c r="K19" s="204"/>
      <c r="L19" s="205">
        <v>0</v>
      </c>
      <c r="M19" s="204"/>
      <c r="N19" s="206">
        <v>-154509</v>
      </c>
      <c r="O19" s="206"/>
      <c r="P19" s="206">
        <v>-1000</v>
      </c>
      <c r="Q19" s="206"/>
      <c r="R19" s="206">
        <v>-155509</v>
      </c>
      <c r="S19" s="194"/>
    </row>
    <row r="20" spans="1:19" ht="14.1" customHeight="1">
      <c r="A20" s="192" t="s">
        <v>139</v>
      </c>
      <c r="B20" s="195"/>
      <c r="C20" s="195"/>
      <c r="D20" s="195"/>
      <c r="E20" s="198"/>
      <c r="F20" s="195"/>
      <c r="G20" s="198"/>
      <c r="H20" s="198"/>
      <c r="I20" s="198"/>
      <c r="J20" s="207"/>
      <c r="K20" s="207"/>
      <c r="L20" s="207"/>
      <c r="M20" s="207"/>
      <c r="N20" s="207"/>
      <c r="O20" s="207"/>
      <c r="P20" s="207"/>
      <c r="Q20" s="207"/>
      <c r="R20" s="207"/>
      <c r="S20" s="194"/>
    </row>
    <row r="21" spans="1:19" ht="14.1" customHeight="1">
      <c r="A21" s="196" t="s">
        <v>169</v>
      </c>
      <c r="B21" s="195"/>
      <c r="C21" s="195"/>
      <c r="D21" s="176">
        <v>0</v>
      </c>
      <c r="E21" s="204"/>
      <c r="F21" s="176">
        <v>0</v>
      </c>
      <c r="G21" s="204"/>
      <c r="H21" s="176">
        <v>0</v>
      </c>
      <c r="I21" s="204"/>
      <c r="J21" s="204">
        <v>70300</v>
      </c>
      <c r="K21" s="204"/>
      <c r="L21" s="205">
        <v>0</v>
      </c>
      <c r="M21" s="204"/>
      <c r="N21" s="204">
        <v>70300</v>
      </c>
      <c r="O21" s="204"/>
      <c r="P21" s="204">
        <v>1088</v>
      </c>
      <c r="Q21" s="198"/>
      <c r="R21" s="204">
        <v>71388</v>
      </c>
      <c r="S21" s="194"/>
    </row>
    <row r="22" spans="1:19" ht="14.1" customHeight="1">
      <c r="A22" s="196" t="s">
        <v>198</v>
      </c>
      <c r="B22" s="195"/>
      <c r="C22" s="195"/>
      <c r="D22" s="176">
        <v>0</v>
      </c>
      <c r="E22" s="204"/>
      <c r="F22" s="176">
        <v>0</v>
      </c>
      <c r="G22" s="204"/>
      <c r="H22" s="176">
        <v>0</v>
      </c>
      <c r="I22" s="204"/>
      <c r="J22" s="205">
        <v>0</v>
      </c>
      <c r="K22" s="204"/>
      <c r="L22" s="206">
        <v>-604</v>
      </c>
      <c r="M22" s="204"/>
      <c r="N22" s="206">
        <v>-604</v>
      </c>
      <c r="O22" s="204"/>
      <c r="P22" s="205">
        <v>0</v>
      </c>
      <c r="Q22" s="198"/>
      <c r="R22" s="206">
        <v>-604</v>
      </c>
      <c r="S22" s="194"/>
    </row>
    <row r="23" spans="1:19" ht="14.1" customHeight="1" thickBot="1">
      <c r="A23" s="192" t="s">
        <v>199</v>
      </c>
      <c r="B23" s="195"/>
      <c r="C23" s="195"/>
      <c r="D23" s="208">
        <v>441454</v>
      </c>
      <c r="E23" s="204"/>
      <c r="F23" s="208">
        <v>986742</v>
      </c>
      <c r="G23" s="204"/>
      <c r="H23" s="208">
        <v>44150</v>
      </c>
      <c r="I23" s="198"/>
      <c r="J23" s="208">
        <v>418535</v>
      </c>
      <c r="K23" s="204"/>
      <c r="L23" s="208">
        <v>1512</v>
      </c>
      <c r="M23" s="204"/>
      <c r="N23" s="208">
        <v>1892393</v>
      </c>
      <c r="O23" s="198"/>
      <c r="P23" s="208">
        <v>7708</v>
      </c>
      <c r="Q23" s="204"/>
      <c r="R23" s="208">
        <v>1900101</v>
      </c>
      <c r="S23" s="194"/>
    </row>
    <row r="24" spans="1:19" ht="14.1" customHeight="1" thickTop="1">
      <c r="A24" s="192"/>
      <c r="B24" s="195"/>
      <c r="C24" s="195"/>
      <c r="D24" s="195"/>
      <c r="E24" s="198"/>
      <c r="F24" s="195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4"/>
    </row>
    <row r="25" spans="1:19" s="70" customFormat="1" ht="14.1" customHeight="1">
      <c r="A25" s="55" t="s">
        <v>182</v>
      </c>
      <c r="B25" s="69"/>
      <c r="C25" s="69"/>
      <c r="D25" s="60">
        <v>441454</v>
      </c>
      <c r="E25" s="60"/>
      <c r="F25" s="60">
        <v>986742</v>
      </c>
      <c r="G25" s="60"/>
      <c r="H25" s="60">
        <v>44150</v>
      </c>
      <c r="I25" s="60"/>
      <c r="J25" s="60">
        <v>502230</v>
      </c>
      <c r="K25" s="60"/>
      <c r="L25" s="60">
        <v>760</v>
      </c>
      <c r="M25" s="60"/>
      <c r="N25" s="60">
        <v>1975336</v>
      </c>
      <c r="O25" s="60"/>
      <c r="P25" s="60">
        <v>11960</v>
      </c>
      <c r="Q25" s="60"/>
      <c r="R25" s="60">
        <v>1987296</v>
      </c>
    </row>
    <row r="26" spans="1:19" ht="14.1" customHeight="1">
      <c r="A26" s="196" t="s">
        <v>197</v>
      </c>
      <c r="B26" s="310">
        <v>20</v>
      </c>
      <c r="C26" s="310"/>
      <c r="D26" s="176">
        <v>0</v>
      </c>
      <c r="E26" s="204"/>
      <c r="F26" s="176">
        <v>0</v>
      </c>
      <c r="G26" s="204"/>
      <c r="H26" s="176">
        <v>0</v>
      </c>
      <c r="I26" s="204"/>
      <c r="J26" s="274">
        <v>-110363</v>
      </c>
      <c r="K26" s="274"/>
      <c r="L26" s="275">
        <v>0</v>
      </c>
      <c r="M26" s="274"/>
      <c r="N26" s="274">
        <f>SUM(D26:L26)</f>
        <v>-110363</v>
      </c>
      <c r="O26" s="274"/>
      <c r="P26" s="274">
        <v>-3899</v>
      </c>
      <c r="Q26" s="274"/>
      <c r="R26" s="274">
        <f>SUM(N26:P26)</f>
        <v>-114262</v>
      </c>
      <c r="S26" s="221"/>
    </row>
    <row r="27" spans="1:19" s="70" customFormat="1" ht="14.1" customHeight="1">
      <c r="A27" s="55" t="s">
        <v>139</v>
      </c>
      <c r="B27" s="69"/>
      <c r="C27" s="69"/>
      <c r="D27" s="69"/>
      <c r="E27" s="56"/>
      <c r="F27" s="69"/>
      <c r="G27" s="56"/>
      <c r="H27" s="56"/>
      <c r="I27" s="56"/>
      <c r="J27" s="276"/>
      <c r="K27" s="276"/>
      <c r="L27" s="276"/>
      <c r="M27" s="276"/>
      <c r="N27" s="276"/>
      <c r="O27" s="276"/>
      <c r="P27" s="276"/>
      <c r="Q27" s="276"/>
      <c r="R27" s="276"/>
    </row>
    <row r="28" spans="1:19" s="70" customFormat="1" ht="14.1" customHeight="1">
      <c r="A28" s="58" t="s">
        <v>168</v>
      </c>
      <c r="B28" s="69"/>
      <c r="C28" s="69"/>
      <c r="D28" s="67">
        <v>0</v>
      </c>
      <c r="E28" s="56"/>
      <c r="F28" s="67">
        <v>0</v>
      </c>
      <c r="G28" s="56"/>
      <c r="H28" s="67">
        <v>0</v>
      </c>
      <c r="I28" s="56"/>
      <c r="J28" s="275">
        <v>19954</v>
      </c>
      <c r="K28" s="275"/>
      <c r="L28" s="275">
        <v>0</v>
      </c>
      <c r="M28" s="275"/>
      <c r="N28" s="276">
        <f>SUM(D28:L28)</f>
        <v>19954</v>
      </c>
      <c r="O28" s="277"/>
      <c r="P28" s="276">
        <v>366</v>
      </c>
      <c r="Q28" s="277"/>
      <c r="R28" s="276">
        <f>SUM(N28:P28)</f>
        <v>20320</v>
      </c>
    </row>
    <row r="29" spans="1:19" s="70" customFormat="1" ht="14.1" customHeight="1">
      <c r="A29" s="58" t="s">
        <v>190</v>
      </c>
      <c r="B29" s="69"/>
      <c r="C29" s="69"/>
      <c r="D29" s="67">
        <v>0</v>
      </c>
      <c r="E29" s="56"/>
      <c r="F29" s="67">
        <v>0</v>
      </c>
      <c r="G29" s="56"/>
      <c r="H29" s="67">
        <v>0</v>
      </c>
      <c r="I29" s="56"/>
      <c r="J29" s="278">
        <v>0</v>
      </c>
      <c r="K29" s="279"/>
      <c r="L29" s="274">
        <v>-320</v>
      </c>
      <c r="M29" s="278"/>
      <c r="N29" s="274">
        <f>SUM(D29:L29)</f>
        <v>-320</v>
      </c>
      <c r="O29" s="276"/>
      <c r="P29" s="275">
        <v>0</v>
      </c>
      <c r="Q29" s="276"/>
      <c r="R29" s="274">
        <f>SUM(N29:P29)</f>
        <v>-320</v>
      </c>
    </row>
    <row r="30" spans="1:19" s="70" customFormat="1" ht="14.1" customHeight="1" thickBot="1">
      <c r="A30" s="55" t="s">
        <v>216</v>
      </c>
      <c r="B30" s="69"/>
      <c r="C30" s="69"/>
      <c r="D30" s="280">
        <f>SUM(D25:D29)</f>
        <v>441454</v>
      </c>
      <c r="E30" s="60"/>
      <c r="F30" s="280">
        <f>SUM(F25:F29)</f>
        <v>986742</v>
      </c>
      <c r="G30" s="60"/>
      <c r="H30" s="280">
        <f>SUM(H25:H29)</f>
        <v>44150</v>
      </c>
      <c r="I30" s="56"/>
      <c r="J30" s="280">
        <f>SUM(J25:J29)</f>
        <v>411821</v>
      </c>
      <c r="K30" s="276"/>
      <c r="L30" s="280">
        <f>SUM(L25:L29)</f>
        <v>440</v>
      </c>
      <c r="M30" s="276"/>
      <c r="N30" s="280">
        <f>SUM(N25:N29)</f>
        <v>1884607</v>
      </c>
      <c r="O30" s="276"/>
      <c r="P30" s="280">
        <f>SUM(P25:P29)</f>
        <v>8427</v>
      </c>
      <c r="Q30" s="276"/>
      <c r="R30" s="280">
        <f>SUM(N30:P30)</f>
        <v>1893034</v>
      </c>
    </row>
    <row r="31" spans="1:19" s="70" customFormat="1" ht="14.1" customHeight="1" thickTop="1">
      <c r="A31" s="55"/>
      <c r="B31" s="69"/>
      <c r="C31" s="69"/>
      <c r="D31" s="66"/>
      <c r="E31" s="60"/>
      <c r="F31" s="66"/>
      <c r="G31" s="60"/>
      <c r="H31" s="66"/>
      <c r="I31" s="56"/>
      <c r="J31" s="66"/>
      <c r="K31" s="60"/>
      <c r="L31" s="66"/>
      <c r="M31" s="60"/>
      <c r="N31" s="66"/>
      <c r="O31" s="56"/>
      <c r="P31" s="66"/>
      <c r="Q31" s="60"/>
      <c r="R31" s="66"/>
    </row>
    <row r="32" spans="1:19" ht="9" customHeight="1">
      <c r="A32" s="209"/>
      <c r="B32" s="210"/>
      <c r="C32" s="211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3"/>
    </row>
    <row r="33" spans="1:19" ht="23.1" customHeight="1">
      <c r="A33" s="185"/>
      <c r="B33" s="185"/>
      <c r="C33" s="185"/>
      <c r="D33" s="185"/>
      <c r="E33" s="186"/>
      <c r="F33" s="185"/>
      <c r="G33" s="186"/>
      <c r="H33" s="185"/>
      <c r="I33" s="186"/>
      <c r="J33" s="185"/>
      <c r="K33" s="186"/>
      <c r="L33" s="185"/>
      <c r="M33" s="186"/>
      <c r="N33" s="185"/>
      <c r="O33" s="186"/>
      <c r="P33" s="185"/>
      <c r="Q33" s="186"/>
      <c r="R33" s="185"/>
      <c r="S33" s="185"/>
    </row>
  </sheetData>
  <mergeCells count="11">
    <mergeCell ref="D9:R9"/>
    <mergeCell ref="A3:R3"/>
    <mergeCell ref="A4:R4"/>
    <mergeCell ref="A5:R5"/>
    <mergeCell ref="A6:R6"/>
    <mergeCell ref="D8:R8"/>
    <mergeCell ref="B26:C26"/>
    <mergeCell ref="D10:N10"/>
    <mergeCell ref="H11:J11"/>
    <mergeCell ref="B15:C15"/>
    <mergeCell ref="B19:C19"/>
  </mergeCells>
  <printOptions horizontalCentered="1"/>
  <pageMargins left="0.86614173228346458" right="0.59055118110236227" top="0.70866141732283472" bottom="0.59055118110236227" header="1.2598425196850394" footer="0.59055118110236227"/>
  <pageSetup paperSize="9" orientation="landscape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zoomScaleNormal="100" zoomScaleSheetLayoutView="100" workbookViewId="0"/>
  </sheetViews>
  <sheetFormatPr defaultRowHeight="23.1" customHeight="1"/>
  <cols>
    <col min="1" max="1" width="44.85546875" style="75" customWidth="1"/>
    <col min="2" max="2" width="3.85546875" style="75" customWidth="1"/>
    <col min="3" max="3" width="1.5703125" style="75" customWidth="1"/>
    <col min="4" max="4" width="13" style="75" customWidth="1"/>
    <col min="5" max="5" width="0.85546875" style="75" customWidth="1"/>
    <col min="6" max="6" width="13" style="75" customWidth="1"/>
    <col min="7" max="7" width="0.85546875" style="75" customWidth="1"/>
    <col min="8" max="8" width="13" style="75" customWidth="1"/>
    <col min="9" max="9" width="0.85546875" style="75" customWidth="1"/>
    <col min="10" max="10" width="13" style="75" customWidth="1"/>
    <col min="11" max="11" width="0.85546875" style="75" customWidth="1"/>
    <col min="12" max="12" width="15" style="75" customWidth="1"/>
    <col min="13" max="13" width="0.85546875" style="75" customWidth="1"/>
    <col min="14" max="14" width="13" style="75" customWidth="1"/>
    <col min="15" max="256" width="9.140625" style="75"/>
    <col min="257" max="257" width="50" style="75" customWidth="1"/>
    <col min="258" max="258" width="3.85546875" style="75" customWidth="1"/>
    <col min="259" max="259" width="1.5703125" style="75" customWidth="1"/>
    <col min="260" max="260" width="13" style="75" customWidth="1"/>
    <col min="261" max="261" width="0.85546875" style="75" customWidth="1"/>
    <col min="262" max="262" width="13" style="75" customWidth="1"/>
    <col min="263" max="263" width="0.85546875" style="75" customWidth="1"/>
    <col min="264" max="264" width="13" style="75" customWidth="1"/>
    <col min="265" max="265" width="0.85546875" style="75" customWidth="1"/>
    <col min="266" max="266" width="13" style="75" customWidth="1"/>
    <col min="267" max="267" width="0.85546875" style="75" customWidth="1"/>
    <col min="268" max="268" width="15" style="75" customWidth="1"/>
    <col min="269" max="269" width="0.85546875" style="75" customWidth="1"/>
    <col min="270" max="270" width="13" style="75" customWidth="1"/>
    <col min="271" max="512" width="9.140625" style="75"/>
    <col min="513" max="513" width="50" style="75" customWidth="1"/>
    <col min="514" max="514" width="3.85546875" style="75" customWidth="1"/>
    <col min="515" max="515" width="1.5703125" style="75" customWidth="1"/>
    <col min="516" max="516" width="13" style="75" customWidth="1"/>
    <col min="517" max="517" width="0.85546875" style="75" customWidth="1"/>
    <col min="518" max="518" width="13" style="75" customWidth="1"/>
    <col min="519" max="519" width="0.85546875" style="75" customWidth="1"/>
    <col min="520" max="520" width="13" style="75" customWidth="1"/>
    <col min="521" max="521" width="0.85546875" style="75" customWidth="1"/>
    <col min="522" max="522" width="13" style="75" customWidth="1"/>
    <col min="523" max="523" width="0.85546875" style="75" customWidth="1"/>
    <col min="524" max="524" width="15" style="75" customWidth="1"/>
    <col min="525" max="525" width="0.85546875" style="75" customWidth="1"/>
    <col min="526" max="526" width="13" style="75" customWidth="1"/>
    <col min="527" max="768" width="9.140625" style="75"/>
    <col min="769" max="769" width="50" style="75" customWidth="1"/>
    <col min="770" max="770" width="3.85546875" style="75" customWidth="1"/>
    <col min="771" max="771" width="1.5703125" style="75" customWidth="1"/>
    <col min="772" max="772" width="13" style="75" customWidth="1"/>
    <col min="773" max="773" width="0.85546875" style="75" customWidth="1"/>
    <col min="774" max="774" width="13" style="75" customWidth="1"/>
    <col min="775" max="775" width="0.85546875" style="75" customWidth="1"/>
    <col min="776" max="776" width="13" style="75" customWidth="1"/>
    <col min="777" max="777" width="0.85546875" style="75" customWidth="1"/>
    <col min="778" max="778" width="13" style="75" customWidth="1"/>
    <col min="779" max="779" width="0.85546875" style="75" customWidth="1"/>
    <col min="780" max="780" width="15" style="75" customWidth="1"/>
    <col min="781" max="781" width="0.85546875" style="75" customWidth="1"/>
    <col min="782" max="782" width="13" style="75" customWidth="1"/>
    <col min="783" max="1024" width="9.140625" style="75"/>
    <col min="1025" max="1025" width="50" style="75" customWidth="1"/>
    <col min="1026" max="1026" width="3.85546875" style="75" customWidth="1"/>
    <col min="1027" max="1027" width="1.5703125" style="75" customWidth="1"/>
    <col min="1028" max="1028" width="13" style="75" customWidth="1"/>
    <col min="1029" max="1029" width="0.85546875" style="75" customWidth="1"/>
    <col min="1030" max="1030" width="13" style="75" customWidth="1"/>
    <col min="1031" max="1031" width="0.85546875" style="75" customWidth="1"/>
    <col min="1032" max="1032" width="13" style="75" customWidth="1"/>
    <col min="1033" max="1033" width="0.85546875" style="75" customWidth="1"/>
    <col min="1034" max="1034" width="13" style="75" customWidth="1"/>
    <col min="1035" max="1035" width="0.85546875" style="75" customWidth="1"/>
    <col min="1036" max="1036" width="15" style="75" customWidth="1"/>
    <col min="1037" max="1037" width="0.85546875" style="75" customWidth="1"/>
    <col min="1038" max="1038" width="13" style="75" customWidth="1"/>
    <col min="1039" max="1280" width="9.140625" style="75"/>
    <col min="1281" max="1281" width="50" style="75" customWidth="1"/>
    <col min="1282" max="1282" width="3.85546875" style="75" customWidth="1"/>
    <col min="1283" max="1283" width="1.5703125" style="75" customWidth="1"/>
    <col min="1284" max="1284" width="13" style="75" customWidth="1"/>
    <col min="1285" max="1285" width="0.85546875" style="75" customWidth="1"/>
    <col min="1286" max="1286" width="13" style="75" customWidth="1"/>
    <col min="1287" max="1287" width="0.85546875" style="75" customWidth="1"/>
    <col min="1288" max="1288" width="13" style="75" customWidth="1"/>
    <col min="1289" max="1289" width="0.85546875" style="75" customWidth="1"/>
    <col min="1290" max="1290" width="13" style="75" customWidth="1"/>
    <col min="1291" max="1291" width="0.85546875" style="75" customWidth="1"/>
    <col min="1292" max="1292" width="15" style="75" customWidth="1"/>
    <col min="1293" max="1293" width="0.85546875" style="75" customWidth="1"/>
    <col min="1294" max="1294" width="13" style="75" customWidth="1"/>
    <col min="1295" max="1536" width="9.140625" style="75"/>
    <col min="1537" max="1537" width="50" style="75" customWidth="1"/>
    <col min="1538" max="1538" width="3.85546875" style="75" customWidth="1"/>
    <col min="1539" max="1539" width="1.5703125" style="75" customWidth="1"/>
    <col min="1540" max="1540" width="13" style="75" customWidth="1"/>
    <col min="1541" max="1541" width="0.85546875" style="75" customWidth="1"/>
    <col min="1542" max="1542" width="13" style="75" customWidth="1"/>
    <col min="1543" max="1543" width="0.85546875" style="75" customWidth="1"/>
    <col min="1544" max="1544" width="13" style="75" customWidth="1"/>
    <col min="1545" max="1545" width="0.85546875" style="75" customWidth="1"/>
    <col min="1546" max="1546" width="13" style="75" customWidth="1"/>
    <col min="1547" max="1547" width="0.85546875" style="75" customWidth="1"/>
    <col min="1548" max="1548" width="15" style="75" customWidth="1"/>
    <col min="1549" max="1549" width="0.85546875" style="75" customWidth="1"/>
    <col min="1550" max="1550" width="13" style="75" customWidth="1"/>
    <col min="1551" max="1792" width="9.140625" style="75"/>
    <col min="1793" max="1793" width="50" style="75" customWidth="1"/>
    <col min="1794" max="1794" width="3.85546875" style="75" customWidth="1"/>
    <col min="1795" max="1795" width="1.5703125" style="75" customWidth="1"/>
    <col min="1796" max="1796" width="13" style="75" customWidth="1"/>
    <col min="1797" max="1797" width="0.85546875" style="75" customWidth="1"/>
    <col min="1798" max="1798" width="13" style="75" customWidth="1"/>
    <col min="1799" max="1799" width="0.85546875" style="75" customWidth="1"/>
    <col min="1800" max="1800" width="13" style="75" customWidth="1"/>
    <col min="1801" max="1801" width="0.85546875" style="75" customWidth="1"/>
    <col min="1802" max="1802" width="13" style="75" customWidth="1"/>
    <col min="1803" max="1803" width="0.85546875" style="75" customWidth="1"/>
    <col min="1804" max="1804" width="15" style="75" customWidth="1"/>
    <col min="1805" max="1805" width="0.85546875" style="75" customWidth="1"/>
    <col min="1806" max="1806" width="13" style="75" customWidth="1"/>
    <col min="1807" max="2048" width="9.140625" style="75"/>
    <col min="2049" max="2049" width="50" style="75" customWidth="1"/>
    <col min="2050" max="2050" width="3.85546875" style="75" customWidth="1"/>
    <col min="2051" max="2051" width="1.5703125" style="75" customWidth="1"/>
    <col min="2052" max="2052" width="13" style="75" customWidth="1"/>
    <col min="2053" max="2053" width="0.85546875" style="75" customWidth="1"/>
    <col min="2054" max="2054" width="13" style="75" customWidth="1"/>
    <col min="2055" max="2055" width="0.85546875" style="75" customWidth="1"/>
    <col min="2056" max="2056" width="13" style="75" customWidth="1"/>
    <col min="2057" max="2057" width="0.85546875" style="75" customWidth="1"/>
    <col min="2058" max="2058" width="13" style="75" customWidth="1"/>
    <col min="2059" max="2059" width="0.85546875" style="75" customWidth="1"/>
    <col min="2060" max="2060" width="15" style="75" customWidth="1"/>
    <col min="2061" max="2061" width="0.85546875" style="75" customWidth="1"/>
    <col min="2062" max="2062" width="13" style="75" customWidth="1"/>
    <col min="2063" max="2304" width="9.140625" style="75"/>
    <col min="2305" max="2305" width="50" style="75" customWidth="1"/>
    <col min="2306" max="2306" width="3.85546875" style="75" customWidth="1"/>
    <col min="2307" max="2307" width="1.5703125" style="75" customWidth="1"/>
    <col min="2308" max="2308" width="13" style="75" customWidth="1"/>
    <col min="2309" max="2309" width="0.85546875" style="75" customWidth="1"/>
    <col min="2310" max="2310" width="13" style="75" customWidth="1"/>
    <col min="2311" max="2311" width="0.85546875" style="75" customWidth="1"/>
    <col min="2312" max="2312" width="13" style="75" customWidth="1"/>
    <col min="2313" max="2313" width="0.85546875" style="75" customWidth="1"/>
    <col min="2314" max="2314" width="13" style="75" customWidth="1"/>
    <col min="2315" max="2315" width="0.85546875" style="75" customWidth="1"/>
    <col min="2316" max="2316" width="15" style="75" customWidth="1"/>
    <col min="2317" max="2317" width="0.85546875" style="75" customWidth="1"/>
    <col min="2318" max="2318" width="13" style="75" customWidth="1"/>
    <col min="2319" max="2560" width="9.140625" style="75"/>
    <col min="2561" max="2561" width="50" style="75" customWidth="1"/>
    <col min="2562" max="2562" width="3.85546875" style="75" customWidth="1"/>
    <col min="2563" max="2563" width="1.5703125" style="75" customWidth="1"/>
    <col min="2564" max="2564" width="13" style="75" customWidth="1"/>
    <col min="2565" max="2565" width="0.85546875" style="75" customWidth="1"/>
    <col min="2566" max="2566" width="13" style="75" customWidth="1"/>
    <col min="2567" max="2567" width="0.85546875" style="75" customWidth="1"/>
    <col min="2568" max="2568" width="13" style="75" customWidth="1"/>
    <col min="2569" max="2569" width="0.85546875" style="75" customWidth="1"/>
    <col min="2570" max="2570" width="13" style="75" customWidth="1"/>
    <col min="2571" max="2571" width="0.85546875" style="75" customWidth="1"/>
    <col min="2572" max="2572" width="15" style="75" customWidth="1"/>
    <col min="2573" max="2573" width="0.85546875" style="75" customWidth="1"/>
    <col min="2574" max="2574" width="13" style="75" customWidth="1"/>
    <col min="2575" max="2816" width="9.140625" style="75"/>
    <col min="2817" max="2817" width="50" style="75" customWidth="1"/>
    <col min="2818" max="2818" width="3.85546875" style="75" customWidth="1"/>
    <col min="2819" max="2819" width="1.5703125" style="75" customWidth="1"/>
    <col min="2820" max="2820" width="13" style="75" customWidth="1"/>
    <col min="2821" max="2821" width="0.85546875" style="75" customWidth="1"/>
    <col min="2822" max="2822" width="13" style="75" customWidth="1"/>
    <col min="2823" max="2823" width="0.85546875" style="75" customWidth="1"/>
    <col min="2824" max="2824" width="13" style="75" customWidth="1"/>
    <col min="2825" max="2825" width="0.85546875" style="75" customWidth="1"/>
    <col min="2826" max="2826" width="13" style="75" customWidth="1"/>
    <col min="2827" max="2827" width="0.85546875" style="75" customWidth="1"/>
    <col min="2828" max="2828" width="15" style="75" customWidth="1"/>
    <col min="2829" max="2829" width="0.85546875" style="75" customWidth="1"/>
    <col min="2830" max="2830" width="13" style="75" customWidth="1"/>
    <col min="2831" max="3072" width="9.140625" style="75"/>
    <col min="3073" max="3073" width="50" style="75" customWidth="1"/>
    <col min="3074" max="3074" width="3.85546875" style="75" customWidth="1"/>
    <col min="3075" max="3075" width="1.5703125" style="75" customWidth="1"/>
    <col min="3076" max="3076" width="13" style="75" customWidth="1"/>
    <col min="3077" max="3077" width="0.85546875" style="75" customWidth="1"/>
    <col min="3078" max="3078" width="13" style="75" customWidth="1"/>
    <col min="3079" max="3079" width="0.85546875" style="75" customWidth="1"/>
    <col min="3080" max="3080" width="13" style="75" customWidth="1"/>
    <col min="3081" max="3081" width="0.85546875" style="75" customWidth="1"/>
    <col min="3082" max="3082" width="13" style="75" customWidth="1"/>
    <col min="3083" max="3083" width="0.85546875" style="75" customWidth="1"/>
    <col min="3084" max="3084" width="15" style="75" customWidth="1"/>
    <col min="3085" max="3085" width="0.85546875" style="75" customWidth="1"/>
    <col min="3086" max="3086" width="13" style="75" customWidth="1"/>
    <col min="3087" max="3328" width="9.140625" style="75"/>
    <col min="3329" max="3329" width="50" style="75" customWidth="1"/>
    <col min="3330" max="3330" width="3.85546875" style="75" customWidth="1"/>
    <col min="3331" max="3331" width="1.5703125" style="75" customWidth="1"/>
    <col min="3332" max="3332" width="13" style="75" customWidth="1"/>
    <col min="3333" max="3333" width="0.85546875" style="75" customWidth="1"/>
    <col min="3334" max="3334" width="13" style="75" customWidth="1"/>
    <col min="3335" max="3335" width="0.85546875" style="75" customWidth="1"/>
    <col min="3336" max="3336" width="13" style="75" customWidth="1"/>
    <col min="3337" max="3337" width="0.85546875" style="75" customWidth="1"/>
    <col min="3338" max="3338" width="13" style="75" customWidth="1"/>
    <col min="3339" max="3339" width="0.85546875" style="75" customWidth="1"/>
    <col min="3340" max="3340" width="15" style="75" customWidth="1"/>
    <col min="3341" max="3341" width="0.85546875" style="75" customWidth="1"/>
    <col min="3342" max="3342" width="13" style="75" customWidth="1"/>
    <col min="3343" max="3584" width="9.140625" style="75"/>
    <col min="3585" max="3585" width="50" style="75" customWidth="1"/>
    <col min="3586" max="3586" width="3.85546875" style="75" customWidth="1"/>
    <col min="3587" max="3587" width="1.5703125" style="75" customWidth="1"/>
    <col min="3588" max="3588" width="13" style="75" customWidth="1"/>
    <col min="3589" max="3589" width="0.85546875" style="75" customWidth="1"/>
    <col min="3590" max="3590" width="13" style="75" customWidth="1"/>
    <col min="3591" max="3591" width="0.85546875" style="75" customWidth="1"/>
    <col min="3592" max="3592" width="13" style="75" customWidth="1"/>
    <col min="3593" max="3593" width="0.85546875" style="75" customWidth="1"/>
    <col min="3594" max="3594" width="13" style="75" customWidth="1"/>
    <col min="3595" max="3595" width="0.85546875" style="75" customWidth="1"/>
    <col min="3596" max="3596" width="15" style="75" customWidth="1"/>
    <col min="3597" max="3597" width="0.85546875" style="75" customWidth="1"/>
    <col min="3598" max="3598" width="13" style="75" customWidth="1"/>
    <col min="3599" max="3840" width="9.140625" style="75"/>
    <col min="3841" max="3841" width="50" style="75" customWidth="1"/>
    <col min="3842" max="3842" width="3.85546875" style="75" customWidth="1"/>
    <col min="3843" max="3843" width="1.5703125" style="75" customWidth="1"/>
    <col min="3844" max="3844" width="13" style="75" customWidth="1"/>
    <col min="3845" max="3845" width="0.85546875" style="75" customWidth="1"/>
    <col min="3846" max="3846" width="13" style="75" customWidth="1"/>
    <col min="3847" max="3847" width="0.85546875" style="75" customWidth="1"/>
    <col min="3848" max="3848" width="13" style="75" customWidth="1"/>
    <col min="3849" max="3849" width="0.85546875" style="75" customWidth="1"/>
    <col min="3850" max="3850" width="13" style="75" customWidth="1"/>
    <col min="3851" max="3851" width="0.85546875" style="75" customWidth="1"/>
    <col min="3852" max="3852" width="15" style="75" customWidth="1"/>
    <col min="3853" max="3853" width="0.85546875" style="75" customWidth="1"/>
    <col min="3854" max="3854" width="13" style="75" customWidth="1"/>
    <col min="3855" max="4096" width="9.140625" style="75"/>
    <col min="4097" max="4097" width="50" style="75" customWidth="1"/>
    <col min="4098" max="4098" width="3.85546875" style="75" customWidth="1"/>
    <col min="4099" max="4099" width="1.5703125" style="75" customWidth="1"/>
    <col min="4100" max="4100" width="13" style="75" customWidth="1"/>
    <col min="4101" max="4101" width="0.85546875" style="75" customWidth="1"/>
    <col min="4102" max="4102" width="13" style="75" customWidth="1"/>
    <col min="4103" max="4103" width="0.85546875" style="75" customWidth="1"/>
    <col min="4104" max="4104" width="13" style="75" customWidth="1"/>
    <col min="4105" max="4105" width="0.85546875" style="75" customWidth="1"/>
    <col min="4106" max="4106" width="13" style="75" customWidth="1"/>
    <col min="4107" max="4107" width="0.85546875" style="75" customWidth="1"/>
    <col min="4108" max="4108" width="15" style="75" customWidth="1"/>
    <col min="4109" max="4109" width="0.85546875" style="75" customWidth="1"/>
    <col min="4110" max="4110" width="13" style="75" customWidth="1"/>
    <col min="4111" max="4352" width="9.140625" style="75"/>
    <col min="4353" max="4353" width="50" style="75" customWidth="1"/>
    <col min="4354" max="4354" width="3.85546875" style="75" customWidth="1"/>
    <col min="4355" max="4355" width="1.5703125" style="75" customWidth="1"/>
    <col min="4356" max="4356" width="13" style="75" customWidth="1"/>
    <col min="4357" max="4357" width="0.85546875" style="75" customWidth="1"/>
    <col min="4358" max="4358" width="13" style="75" customWidth="1"/>
    <col min="4359" max="4359" width="0.85546875" style="75" customWidth="1"/>
    <col min="4360" max="4360" width="13" style="75" customWidth="1"/>
    <col min="4361" max="4361" width="0.85546875" style="75" customWidth="1"/>
    <col min="4362" max="4362" width="13" style="75" customWidth="1"/>
    <col min="4363" max="4363" width="0.85546875" style="75" customWidth="1"/>
    <col min="4364" max="4364" width="15" style="75" customWidth="1"/>
    <col min="4365" max="4365" width="0.85546875" style="75" customWidth="1"/>
    <col min="4366" max="4366" width="13" style="75" customWidth="1"/>
    <col min="4367" max="4608" width="9.140625" style="75"/>
    <col min="4609" max="4609" width="50" style="75" customWidth="1"/>
    <col min="4610" max="4610" width="3.85546875" style="75" customWidth="1"/>
    <col min="4611" max="4611" width="1.5703125" style="75" customWidth="1"/>
    <col min="4612" max="4612" width="13" style="75" customWidth="1"/>
    <col min="4613" max="4613" width="0.85546875" style="75" customWidth="1"/>
    <col min="4614" max="4614" width="13" style="75" customWidth="1"/>
    <col min="4615" max="4615" width="0.85546875" style="75" customWidth="1"/>
    <col min="4616" max="4616" width="13" style="75" customWidth="1"/>
    <col min="4617" max="4617" width="0.85546875" style="75" customWidth="1"/>
    <col min="4618" max="4618" width="13" style="75" customWidth="1"/>
    <col min="4619" max="4619" width="0.85546875" style="75" customWidth="1"/>
    <col min="4620" max="4620" width="15" style="75" customWidth="1"/>
    <col min="4621" max="4621" width="0.85546875" style="75" customWidth="1"/>
    <col min="4622" max="4622" width="13" style="75" customWidth="1"/>
    <col min="4623" max="4864" width="9.140625" style="75"/>
    <col min="4865" max="4865" width="50" style="75" customWidth="1"/>
    <col min="4866" max="4866" width="3.85546875" style="75" customWidth="1"/>
    <col min="4867" max="4867" width="1.5703125" style="75" customWidth="1"/>
    <col min="4868" max="4868" width="13" style="75" customWidth="1"/>
    <col min="4869" max="4869" width="0.85546875" style="75" customWidth="1"/>
    <col min="4870" max="4870" width="13" style="75" customWidth="1"/>
    <col min="4871" max="4871" width="0.85546875" style="75" customWidth="1"/>
    <col min="4872" max="4872" width="13" style="75" customWidth="1"/>
    <col min="4873" max="4873" width="0.85546875" style="75" customWidth="1"/>
    <col min="4874" max="4874" width="13" style="75" customWidth="1"/>
    <col min="4875" max="4875" width="0.85546875" style="75" customWidth="1"/>
    <col min="4876" max="4876" width="15" style="75" customWidth="1"/>
    <col min="4877" max="4877" width="0.85546875" style="75" customWidth="1"/>
    <col min="4878" max="4878" width="13" style="75" customWidth="1"/>
    <col min="4879" max="5120" width="9.140625" style="75"/>
    <col min="5121" max="5121" width="50" style="75" customWidth="1"/>
    <col min="5122" max="5122" width="3.85546875" style="75" customWidth="1"/>
    <col min="5123" max="5123" width="1.5703125" style="75" customWidth="1"/>
    <col min="5124" max="5124" width="13" style="75" customWidth="1"/>
    <col min="5125" max="5125" width="0.85546875" style="75" customWidth="1"/>
    <col min="5126" max="5126" width="13" style="75" customWidth="1"/>
    <col min="5127" max="5127" width="0.85546875" style="75" customWidth="1"/>
    <col min="5128" max="5128" width="13" style="75" customWidth="1"/>
    <col min="5129" max="5129" width="0.85546875" style="75" customWidth="1"/>
    <col min="5130" max="5130" width="13" style="75" customWidth="1"/>
    <col min="5131" max="5131" width="0.85546875" style="75" customWidth="1"/>
    <col min="5132" max="5132" width="15" style="75" customWidth="1"/>
    <col min="5133" max="5133" width="0.85546875" style="75" customWidth="1"/>
    <col min="5134" max="5134" width="13" style="75" customWidth="1"/>
    <col min="5135" max="5376" width="9.140625" style="75"/>
    <col min="5377" max="5377" width="50" style="75" customWidth="1"/>
    <col min="5378" max="5378" width="3.85546875" style="75" customWidth="1"/>
    <col min="5379" max="5379" width="1.5703125" style="75" customWidth="1"/>
    <col min="5380" max="5380" width="13" style="75" customWidth="1"/>
    <col min="5381" max="5381" width="0.85546875" style="75" customWidth="1"/>
    <col min="5382" max="5382" width="13" style="75" customWidth="1"/>
    <col min="5383" max="5383" width="0.85546875" style="75" customWidth="1"/>
    <col min="5384" max="5384" width="13" style="75" customWidth="1"/>
    <col min="5385" max="5385" width="0.85546875" style="75" customWidth="1"/>
    <col min="5386" max="5386" width="13" style="75" customWidth="1"/>
    <col min="5387" max="5387" width="0.85546875" style="75" customWidth="1"/>
    <col min="5388" max="5388" width="15" style="75" customWidth="1"/>
    <col min="5389" max="5389" width="0.85546875" style="75" customWidth="1"/>
    <col min="5390" max="5390" width="13" style="75" customWidth="1"/>
    <col min="5391" max="5632" width="9.140625" style="75"/>
    <col min="5633" max="5633" width="50" style="75" customWidth="1"/>
    <col min="5634" max="5634" width="3.85546875" style="75" customWidth="1"/>
    <col min="5635" max="5635" width="1.5703125" style="75" customWidth="1"/>
    <col min="5636" max="5636" width="13" style="75" customWidth="1"/>
    <col min="5637" max="5637" width="0.85546875" style="75" customWidth="1"/>
    <col min="5638" max="5638" width="13" style="75" customWidth="1"/>
    <col min="5639" max="5639" width="0.85546875" style="75" customWidth="1"/>
    <col min="5640" max="5640" width="13" style="75" customWidth="1"/>
    <col min="5641" max="5641" width="0.85546875" style="75" customWidth="1"/>
    <col min="5642" max="5642" width="13" style="75" customWidth="1"/>
    <col min="5643" max="5643" width="0.85546875" style="75" customWidth="1"/>
    <col min="5644" max="5644" width="15" style="75" customWidth="1"/>
    <col min="5645" max="5645" width="0.85546875" style="75" customWidth="1"/>
    <col min="5646" max="5646" width="13" style="75" customWidth="1"/>
    <col min="5647" max="5888" width="9.140625" style="75"/>
    <col min="5889" max="5889" width="50" style="75" customWidth="1"/>
    <col min="5890" max="5890" width="3.85546875" style="75" customWidth="1"/>
    <col min="5891" max="5891" width="1.5703125" style="75" customWidth="1"/>
    <col min="5892" max="5892" width="13" style="75" customWidth="1"/>
    <col min="5893" max="5893" width="0.85546875" style="75" customWidth="1"/>
    <col min="5894" max="5894" width="13" style="75" customWidth="1"/>
    <col min="5895" max="5895" width="0.85546875" style="75" customWidth="1"/>
    <col min="5896" max="5896" width="13" style="75" customWidth="1"/>
    <col min="5897" max="5897" width="0.85546875" style="75" customWidth="1"/>
    <col min="5898" max="5898" width="13" style="75" customWidth="1"/>
    <col min="5899" max="5899" width="0.85546875" style="75" customWidth="1"/>
    <col min="5900" max="5900" width="15" style="75" customWidth="1"/>
    <col min="5901" max="5901" width="0.85546875" style="75" customWidth="1"/>
    <col min="5902" max="5902" width="13" style="75" customWidth="1"/>
    <col min="5903" max="6144" width="9.140625" style="75"/>
    <col min="6145" max="6145" width="50" style="75" customWidth="1"/>
    <col min="6146" max="6146" width="3.85546875" style="75" customWidth="1"/>
    <col min="6147" max="6147" width="1.5703125" style="75" customWidth="1"/>
    <col min="6148" max="6148" width="13" style="75" customWidth="1"/>
    <col min="6149" max="6149" width="0.85546875" style="75" customWidth="1"/>
    <col min="6150" max="6150" width="13" style="75" customWidth="1"/>
    <col min="6151" max="6151" width="0.85546875" style="75" customWidth="1"/>
    <col min="6152" max="6152" width="13" style="75" customWidth="1"/>
    <col min="6153" max="6153" width="0.85546875" style="75" customWidth="1"/>
    <col min="6154" max="6154" width="13" style="75" customWidth="1"/>
    <col min="6155" max="6155" width="0.85546875" style="75" customWidth="1"/>
    <col min="6156" max="6156" width="15" style="75" customWidth="1"/>
    <col min="6157" max="6157" width="0.85546875" style="75" customWidth="1"/>
    <col min="6158" max="6158" width="13" style="75" customWidth="1"/>
    <col min="6159" max="6400" width="9.140625" style="75"/>
    <col min="6401" max="6401" width="50" style="75" customWidth="1"/>
    <col min="6402" max="6402" width="3.85546875" style="75" customWidth="1"/>
    <col min="6403" max="6403" width="1.5703125" style="75" customWidth="1"/>
    <col min="6404" max="6404" width="13" style="75" customWidth="1"/>
    <col min="6405" max="6405" width="0.85546875" style="75" customWidth="1"/>
    <col min="6406" max="6406" width="13" style="75" customWidth="1"/>
    <col min="6407" max="6407" width="0.85546875" style="75" customWidth="1"/>
    <col min="6408" max="6408" width="13" style="75" customWidth="1"/>
    <col min="6409" max="6409" width="0.85546875" style="75" customWidth="1"/>
    <col min="6410" max="6410" width="13" style="75" customWidth="1"/>
    <col min="6411" max="6411" width="0.85546875" style="75" customWidth="1"/>
    <col min="6412" max="6412" width="15" style="75" customWidth="1"/>
    <col min="6413" max="6413" width="0.85546875" style="75" customWidth="1"/>
    <col min="6414" max="6414" width="13" style="75" customWidth="1"/>
    <col min="6415" max="6656" width="9.140625" style="75"/>
    <col min="6657" max="6657" width="50" style="75" customWidth="1"/>
    <col min="6658" max="6658" width="3.85546875" style="75" customWidth="1"/>
    <col min="6659" max="6659" width="1.5703125" style="75" customWidth="1"/>
    <col min="6660" max="6660" width="13" style="75" customWidth="1"/>
    <col min="6661" max="6661" width="0.85546875" style="75" customWidth="1"/>
    <col min="6662" max="6662" width="13" style="75" customWidth="1"/>
    <col min="6663" max="6663" width="0.85546875" style="75" customWidth="1"/>
    <col min="6664" max="6664" width="13" style="75" customWidth="1"/>
    <col min="6665" max="6665" width="0.85546875" style="75" customWidth="1"/>
    <col min="6666" max="6666" width="13" style="75" customWidth="1"/>
    <col min="6667" max="6667" width="0.85546875" style="75" customWidth="1"/>
    <col min="6668" max="6668" width="15" style="75" customWidth="1"/>
    <col min="6669" max="6669" width="0.85546875" style="75" customWidth="1"/>
    <col min="6670" max="6670" width="13" style="75" customWidth="1"/>
    <col min="6671" max="6912" width="9.140625" style="75"/>
    <col min="6913" max="6913" width="50" style="75" customWidth="1"/>
    <col min="6914" max="6914" width="3.85546875" style="75" customWidth="1"/>
    <col min="6915" max="6915" width="1.5703125" style="75" customWidth="1"/>
    <col min="6916" max="6916" width="13" style="75" customWidth="1"/>
    <col min="6917" max="6917" width="0.85546875" style="75" customWidth="1"/>
    <col min="6918" max="6918" width="13" style="75" customWidth="1"/>
    <col min="6919" max="6919" width="0.85546875" style="75" customWidth="1"/>
    <col min="6920" max="6920" width="13" style="75" customWidth="1"/>
    <col min="6921" max="6921" width="0.85546875" style="75" customWidth="1"/>
    <col min="6922" max="6922" width="13" style="75" customWidth="1"/>
    <col min="6923" max="6923" width="0.85546875" style="75" customWidth="1"/>
    <col min="6924" max="6924" width="15" style="75" customWidth="1"/>
    <col min="6925" max="6925" width="0.85546875" style="75" customWidth="1"/>
    <col min="6926" max="6926" width="13" style="75" customWidth="1"/>
    <col min="6927" max="7168" width="9.140625" style="75"/>
    <col min="7169" max="7169" width="50" style="75" customWidth="1"/>
    <col min="7170" max="7170" width="3.85546875" style="75" customWidth="1"/>
    <col min="7171" max="7171" width="1.5703125" style="75" customWidth="1"/>
    <col min="7172" max="7172" width="13" style="75" customWidth="1"/>
    <col min="7173" max="7173" width="0.85546875" style="75" customWidth="1"/>
    <col min="7174" max="7174" width="13" style="75" customWidth="1"/>
    <col min="7175" max="7175" width="0.85546875" style="75" customWidth="1"/>
    <col min="7176" max="7176" width="13" style="75" customWidth="1"/>
    <col min="7177" max="7177" width="0.85546875" style="75" customWidth="1"/>
    <col min="7178" max="7178" width="13" style="75" customWidth="1"/>
    <col min="7179" max="7179" width="0.85546875" style="75" customWidth="1"/>
    <col min="7180" max="7180" width="15" style="75" customWidth="1"/>
    <col min="7181" max="7181" width="0.85546875" style="75" customWidth="1"/>
    <col min="7182" max="7182" width="13" style="75" customWidth="1"/>
    <col min="7183" max="7424" width="9.140625" style="75"/>
    <col min="7425" max="7425" width="50" style="75" customWidth="1"/>
    <col min="7426" max="7426" width="3.85546875" style="75" customWidth="1"/>
    <col min="7427" max="7427" width="1.5703125" style="75" customWidth="1"/>
    <col min="7428" max="7428" width="13" style="75" customWidth="1"/>
    <col min="7429" max="7429" width="0.85546875" style="75" customWidth="1"/>
    <col min="7430" max="7430" width="13" style="75" customWidth="1"/>
    <col min="7431" max="7431" width="0.85546875" style="75" customWidth="1"/>
    <col min="7432" max="7432" width="13" style="75" customWidth="1"/>
    <col min="7433" max="7433" width="0.85546875" style="75" customWidth="1"/>
    <col min="7434" max="7434" width="13" style="75" customWidth="1"/>
    <col min="7435" max="7435" width="0.85546875" style="75" customWidth="1"/>
    <col min="7436" max="7436" width="15" style="75" customWidth="1"/>
    <col min="7437" max="7437" width="0.85546875" style="75" customWidth="1"/>
    <col min="7438" max="7438" width="13" style="75" customWidth="1"/>
    <col min="7439" max="7680" width="9.140625" style="75"/>
    <col min="7681" max="7681" width="50" style="75" customWidth="1"/>
    <col min="7682" max="7682" width="3.85546875" style="75" customWidth="1"/>
    <col min="7683" max="7683" width="1.5703125" style="75" customWidth="1"/>
    <col min="7684" max="7684" width="13" style="75" customWidth="1"/>
    <col min="7685" max="7685" width="0.85546875" style="75" customWidth="1"/>
    <col min="7686" max="7686" width="13" style="75" customWidth="1"/>
    <col min="7687" max="7687" width="0.85546875" style="75" customWidth="1"/>
    <col min="7688" max="7688" width="13" style="75" customWidth="1"/>
    <col min="7689" max="7689" width="0.85546875" style="75" customWidth="1"/>
    <col min="7690" max="7690" width="13" style="75" customWidth="1"/>
    <col min="7691" max="7691" width="0.85546875" style="75" customWidth="1"/>
    <col min="7692" max="7692" width="15" style="75" customWidth="1"/>
    <col min="7693" max="7693" width="0.85546875" style="75" customWidth="1"/>
    <col min="7694" max="7694" width="13" style="75" customWidth="1"/>
    <col min="7695" max="7936" width="9.140625" style="75"/>
    <col min="7937" max="7937" width="50" style="75" customWidth="1"/>
    <col min="7938" max="7938" width="3.85546875" style="75" customWidth="1"/>
    <col min="7939" max="7939" width="1.5703125" style="75" customWidth="1"/>
    <col min="7940" max="7940" width="13" style="75" customWidth="1"/>
    <col min="7941" max="7941" width="0.85546875" style="75" customWidth="1"/>
    <col min="7942" max="7942" width="13" style="75" customWidth="1"/>
    <col min="7943" max="7943" width="0.85546875" style="75" customWidth="1"/>
    <col min="7944" max="7944" width="13" style="75" customWidth="1"/>
    <col min="7945" max="7945" width="0.85546875" style="75" customWidth="1"/>
    <col min="7946" max="7946" width="13" style="75" customWidth="1"/>
    <col min="7947" max="7947" width="0.85546875" style="75" customWidth="1"/>
    <col min="7948" max="7948" width="15" style="75" customWidth="1"/>
    <col min="7949" max="7949" width="0.85546875" style="75" customWidth="1"/>
    <col min="7950" max="7950" width="13" style="75" customWidth="1"/>
    <col min="7951" max="8192" width="9.140625" style="75"/>
    <col min="8193" max="8193" width="50" style="75" customWidth="1"/>
    <col min="8194" max="8194" width="3.85546875" style="75" customWidth="1"/>
    <col min="8195" max="8195" width="1.5703125" style="75" customWidth="1"/>
    <col min="8196" max="8196" width="13" style="75" customWidth="1"/>
    <col min="8197" max="8197" width="0.85546875" style="75" customWidth="1"/>
    <col min="8198" max="8198" width="13" style="75" customWidth="1"/>
    <col min="8199" max="8199" width="0.85546875" style="75" customWidth="1"/>
    <col min="8200" max="8200" width="13" style="75" customWidth="1"/>
    <col min="8201" max="8201" width="0.85546875" style="75" customWidth="1"/>
    <col min="8202" max="8202" width="13" style="75" customWidth="1"/>
    <col min="8203" max="8203" width="0.85546875" style="75" customWidth="1"/>
    <col min="8204" max="8204" width="15" style="75" customWidth="1"/>
    <col min="8205" max="8205" width="0.85546875" style="75" customWidth="1"/>
    <col min="8206" max="8206" width="13" style="75" customWidth="1"/>
    <col min="8207" max="8448" width="9.140625" style="75"/>
    <col min="8449" max="8449" width="50" style="75" customWidth="1"/>
    <col min="8450" max="8450" width="3.85546875" style="75" customWidth="1"/>
    <col min="8451" max="8451" width="1.5703125" style="75" customWidth="1"/>
    <col min="8452" max="8452" width="13" style="75" customWidth="1"/>
    <col min="8453" max="8453" width="0.85546875" style="75" customWidth="1"/>
    <col min="8454" max="8454" width="13" style="75" customWidth="1"/>
    <col min="8455" max="8455" width="0.85546875" style="75" customWidth="1"/>
    <col min="8456" max="8456" width="13" style="75" customWidth="1"/>
    <col min="8457" max="8457" width="0.85546875" style="75" customWidth="1"/>
    <col min="8458" max="8458" width="13" style="75" customWidth="1"/>
    <col min="8459" max="8459" width="0.85546875" style="75" customWidth="1"/>
    <col min="8460" max="8460" width="15" style="75" customWidth="1"/>
    <col min="8461" max="8461" width="0.85546875" style="75" customWidth="1"/>
    <col min="8462" max="8462" width="13" style="75" customWidth="1"/>
    <col min="8463" max="8704" width="9.140625" style="75"/>
    <col min="8705" max="8705" width="50" style="75" customWidth="1"/>
    <col min="8706" max="8706" width="3.85546875" style="75" customWidth="1"/>
    <col min="8707" max="8707" width="1.5703125" style="75" customWidth="1"/>
    <col min="8708" max="8708" width="13" style="75" customWidth="1"/>
    <col min="8709" max="8709" width="0.85546875" style="75" customWidth="1"/>
    <col min="8710" max="8710" width="13" style="75" customWidth="1"/>
    <col min="8711" max="8711" width="0.85546875" style="75" customWidth="1"/>
    <col min="8712" max="8712" width="13" style="75" customWidth="1"/>
    <col min="8713" max="8713" width="0.85546875" style="75" customWidth="1"/>
    <col min="8714" max="8714" width="13" style="75" customWidth="1"/>
    <col min="8715" max="8715" width="0.85546875" style="75" customWidth="1"/>
    <col min="8716" max="8716" width="15" style="75" customWidth="1"/>
    <col min="8717" max="8717" width="0.85546875" style="75" customWidth="1"/>
    <col min="8718" max="8718" width="13" style="75" customWidth="1"/>
    <col min="8719" max="8960" width="9.140625" style="75"/>
    <col min="8961" max="8961" width="50" style="75" customWidth="1"/>
    <col min="8962" max="8962" width="3.85546875" style="75" customWidth="1"/>
    <col min="8963" max="8963" width="1.5703125" style="75" customWidth="1"/>
    <col min="8964" max="8964" width="13" style="75" customWidth="1"/>
    <col min="8965" max="8965" width="0.85546875" style="75" customWidth="1"/>
    <col min="8966" max="8966" width="13" style="75" customWidth="1"/>
    <col min="8967" max="8967" width="0.85546875" style="75" customWidth="1"/>
    <col min="8968" max="8968" width="13" style="75" customWidth="1"/>
    <col min="8969" max="8969" width="0.85546875" style="75" customWidth="1"/>
    <col min="8970" max="8970" width="13" style="75" customWidth="1"/>
    <col min="8971" max="8971" width="0.85546875" style="75" customWidth="1"/>
    <col min="8972" max="8972" width="15" style="75" customWidth="1"/>
    <col min="8973" max="8973" width="0.85546875" style="75" customWidth="1"/>
    <col min="8974" max="8974" width="13" style="75" customWidth="1"/>
    <col min="8975" max="9216" width="9.140625" style="75"/>
    <col min="9217" max="9217" width="50" style="75" customWidth="1"/>
    <col min="9218" max="9218" width="3.85546875" style="75" customWidth="1"/>
    <col min="9219" max="9219" width="1.5703125" style="75" customWidth="1"/>
    <col min="9220" max="9220" width="13" style="75" customWidth="1"/>
    <col min="9221" max="9221" width="0.85546875" style="75" customWidth="1"/>
    <col min="9222" max="9222" width="13" style="75" customWidth="1"/>
    <col min="9223" max="9223" width="0.85546875" style="75" customWidth="1"/>
    <col min="9224" max="9224" width="13" style="75" customWidth="1"/>
    <col min="9225" max="9225" width="0.85546875" style="75" customWidth="1"/>
    <col min="9226" max="9226" width="13" style="75" customWidth="1"/>
    <col min="9227" max="9227" width="0.85546875" style="75" customWidth="1"/>
    <col min="9228" max="9228" width="15" style="75" customWidth="1"/>
    <col min="9229" max="9229" width="0.85546875" style="75" customWidth="1"/>
    <col min="9230" max="9230" width="13" style="75" customWidth="1"/>
    <col min="9231" max="9472" width="9.140625" style="75"/>
    <col min="9473" max="9473" width="50" style="75" customWidth="1"/>
    <col min="9474" max="9474" width="3.85546875" style="75" customWidth="1"/>
    <col min="9475" max="9475" width="1.5703125" style="75" customWidth="1"/>
    <col min="9476" max="9476" width="13" style="75" customWidth="1"/>
    <col min="9477" max="9477" width="0.85546875" style="75" customWidth="1"/>
    <col min="9478" max="9478" width="13" style="75" customWidth="1"/>
    <col min="9479" max="9479" width="0.85546875" style="75" customWidth="1"/>
    <col min="9480" max="9480" width="13" style="75" customWidth="1"/>
    <col min="9481" max="9481" width="0.85546875" style="75" customWidth="1"/>
    <col min="9482" max="9482" width="13" style="75" customWidth="1"/>
    <col min="9483" max="9483" width="0.85546875" style="75" customWidth="1"/>
    <col min="9484" max="9484" width="15" style="75" customWidth="1"/>
    <col min="9485" max="9485" width="0.85546875" style="75" customWidth="1"/>
    <col min="9486" max="9486" width="13" style="75" customWidth="1"/>
    <col min="9487" max="9728" width="9.140625" style="75"/>
    <col min="9729" max="9729" width="50" style="75" customWidth="1"/>
    <col min="9730" max="9730" width="3.85546875" style="75" customWidth="1"/>
    <col min="9731" max="9731" width="1.5703125" style="75" customWidth="1"/>
    <col min="9732" max="9732" width="13" style="75" customWidth="1"/>
    <col min="9733" max="9733" width="0.85546875" style="75" customWidth="1"/>
    <col min="9734" max="9734" width="13" style="75" customWidth="1"/>
    <col min="9735" max="9735" width="0.85546875" style="75" customWidth="1"/>
    <col min="9736" max="9736" width="13" style="75" customWidth="1"/>
    <col min="9737" max="9737" width="0.85546875" style="75" customWidth="1"/>
    <col min="9738" max="9738" width="13" style="75" customWidth="1"/>
    <col min="9739" max="9739" width="0.85546875" style="75" customWidth="1"/>
    <col min="9740" max="9740" width="15" style="75" customWidth="1"/>
    <col min="9741" max="9741" width="0.85546875" style="75" customWidth="1"/>
    <col min="9742" max="9742" width="13" style="75" customWidth="1"/>
    <col min="9743" max="9984" width="9.140625" style="75"/>
    <col min="9985" max="9985" width="50" style="75" customWidth="1"/>
    <col min="9986" max="9986" width="3.85546875" style="75" customWidth="1"/>
    <col min="9987" max="9987" width="1.5703125" style="75" customWidth="1"/>
    <col min="9988" max="9988" width="13" style="75" customWidth="1"/>
    <col min="9989" max="9989" width="0.85546875" style="75" customWidth="1"/>
    <col min="9990" max="9990" width="13" style="75" customWidth="1"/>
    <col min="9991" max="9991" width="0.85546875" style="75" customWidth="1"/>
    <col min="9992" max="9992" width="13" style="75" customWidth="1"/>
    <col min="9993" max="9993" width="0.85546875" style="75" customWidth="1"/>
    <col min="9994" max="9994" width="13" style="75" customWidth="1"/>
    <col min="9995" max="9995" width="0.85546875" style="75" customWidth="1"/>
    <col min="9996" max="9996" width="15" style="75" customWidth="1"/>
    <col min="9997" max="9997" width="0.85546875" style="75" customWidth="1"/>
    <col min="9998" max="9998" width="13" style="75" customWidth="1"/>
    <col min="9999" max="10240" width="9.140625" style="75"/>
    <col min="10241" max="10241" width="50" style="75" customWidth="1"/>
    <col min="10242" max="10242" width="3.85546875" style="75" customWidth="1"/>
    <col min="10243" max="10243" width="1.5703125" style="75" customWidth="1"/>
    <col min="10244" max="10244" width="13" style="75" customWidth="1"/>
    <col min="10245" max="10245" width="0.85546875" style="75" customWidth="1"/>
    <col min="10246" max="10246" width="13" style="75" customWidth="1"/>
    <col min="10247" max="10247" width="0.85546875" style="75" customWidth="1"/>
    <col min="10248" max="10248" width="13" style="75" customWidth="1"/>
    <col min="10249" max="10249" width="0.85546875" style="75" customWidth="1"/>
    <col min="10250" max="10250" width="13" style="75" customWidth="1"/>
    <col min="10251" max="10251" width="0.85546875" style="75" customWidth="1"/>
    <col min="10252" max="10252" width="15" style="75" customWidth="1"/>
    <col min="10253" max="10253" width="0.85546875" style="75" customWidth="1"/>
    <col min="10254" max="10254" width="13" style="75" customWidth="1"/>
    <col min="10255" max="10496" width="9.140625" style="75"/>
    <col min="10497" max="10497" width="50" style="75" customWidth="1"/>
    <col min="10498" max="10498" width="3.85546875" style="75" customWidth="1"/>
    <col min="10499" max="10499" width="1.5703125" style="75" customWidth="1"/>
    <col min="10500" max="10500" width="13" style="75" customWidth="1"/>
    <col min="10501" max="10501" width="0.85546875" style="75" customWidth="1"/>
    <col min="10502" max="10502" width="13" style="75" customWidth="1"/>
    <col min="10503" max="10503" width="0.85546875" style="75" customWidth="1"/>
    <col min="10504" max="10504" width="13" style="75" customWidth="1"/>
    <col min="10505" max="10505" width="0.85546875" style="75" customWidth="1"/>
    <col min="10506" max="10506" width="13" style="75" customWidth="1"/>
    <col min="10507" max="10507" width="0.85546875" style="75" customWidth="1"/>
    <col min="10508" max="10508" width="15" style="75" customWidth="1"/>
    <col min="10509" max="10509" width="0.85546875" style="75" customWidth="1"/>
    <col min="10510" max="10510" width="13" style="75" customWidth="1"/>
    <col min="10511" max="10752" width="9.140625" style="75"/>
    <col min="10753" max="10753" width="50" style="75" customWidth="1"/>
    <col min="10754" max="10754" width="3.85546875" style="75" customWidth="1"/>
    <col min="10755" max="10755" width="1.5703125" style="75" customWidth="1"/>
    <col min="10756" max="10756" width="13" style="75" customWidth="1"/>
    <col min="10757" max="10757" width="0.85546875" style="75" customWidth="1"/>
    <col min="10758" max="10758" width="13" style="75" customWidth="1"/>
    <col min="10759" max="10759" width="0.85546875" style="75" customWidth="1"/>
    <col min="10760" max="10760" width="13" style="75" customWidth="1"/>
    <col min="10761" max="10761" width="0.85546875" style="75" customWidth="1"/>
    <col min="10762" max="10762" width="13" style="75" customWidth="1"/>
    <col min="10763" max="10763" width="0.85546875" style="75" customWidth="1"/>
    <col min="10764" max="10764" width="15" style="75" customWidth="1"/>
    <col min="10765" max="10765" width="0.85546875" style="75" customWidth="1"/>
    <col min="10766" max="10766" width="13" style="75" customWidth="1"/>
    <col min="10767" max="11008" width="9.140625" style="75"/>
    <col min="11009" max="11009" width="50" style="75" customWidth="1"/>
    <col min="11010" max="11010" width="3.85546875" style="75" customWidth="1"/>
    <col min="11011" max="11011" width="1.5703125" style="75" customWidth="1"/>
    <col min="11012" max="11012" width="13" style="75" customWidth="1"/>
    <col min="11013" max="11013" width="0.85546875" style="75" customWidth="1"/>
    <col min="11014" max="11014" width="13" style="75" customWidth="1"/>
    <col min="11015" max="11015" width="0.85546875" style="75" customWidth="1"/>
    <col min="11016" max="11016" width="13" style="75" customWidth="1"/>
    <col min="11017" max="11017" width="0.85546875" style="75" customWidth="1"/>
    <col min="11018" max="11018" width="13" style="75" customWidth="1"/>
    <col min="11019" max="11019" width="0.85546875" style="75" customWidth="1"/>
    <col min="11020" max="11020" width="15" style="75" customWidth="1"/>
    <col min="11021" max="11021" width="0.85546875" style="75" customWidth="1"/>
    <col min="11022" max="11022" width="13" style="75" customWidth="1"/>
    <col min="11023" max="11264" width="9.140625" style="75"/>
    <col min="11265" max="11265" width="50" style="75" customWidth="1"/>
    <col min="11266" max="11266" width="3.85546875" style="75" customWidth="1"/>
    <col min="11267" max="11267" width="1.5703125" style="75" customWidth="1"/>
    <col min="11268" max="11268" width="13" style="75" customWidth="1"/>
    <col min="11269" max="11269" width="0.85546875" style="75" customWidth="1"/>
    <col min="11270" max="11270" width="13" style="75" customWidth="1"/>
    <col min="11271" max="11271" width="0.85546875" style="75" customWidth="1"/>
    <col min="11272" max="11272" width="13" style="75" customWidth="1"/>
    <col min="11273" max="11273" width="0.85546875" style="75" customWidth="1"/>
    <col min="11274" max="11274" width="13" style="75" customWidth="1"/>
    <col min="11275" max="11275" width="0.85546875" style="75" customWidth="1"/>
    <col min="11276" max="11276" width="15" style="75" customWidth="1"/>
    <col min="11277" max="11277" width="0.85546875" style="75" customWidth="1"/>
    <col min="11278" max="11278" width="13" style="75" customWidth="1"/>
    <col min="11279" max="11520" width="9.140625" style="75"/>
    <col min="11521" max="11521" width="50" style="75" customWidth="1"/>
    <col min="11522" max="11522" width="3.85546875" style="75" customWidth="1"/>
    <col min="11523" max="11523" width="1.5703125" style="75" customWidth="1"/>
    <col min="11524" max="11524" width="13" style="75" customWidth="1"/>
    <col min="11525" max="11525" width="0.85546875" style="75" customWidth="1"/>
    <col min="11526" max="11526" width="13" style="75" customWidth="1"/>
    <col min="11527" max="11527" width="0.85546875" style="75" customWidth="1"/>
    <col min="11528" max="11528" width="13" style="75" customWidth="1"/>
    <col min="11529" max="11529" width="0.85546875" style="75" customWidth="1"/>
    <col min="11530" max="11530" width="13" style="75" customWidth="1"/>
    <col min="11531" max="11531" width="0.85546875" style="75" customWidth="1"/>
    <col min="11532" max="11532" width="15" style="75" customWidth="1"/>
    <col min="11533" max="11533" width="0.85546875" style="75" customWidth="1"/>
    <col min="11534" max="11534" width="13" style="75" customWidth="1"/>
    <col min="11535" max="11776" width="9.140625" style="75"/>
    <col min="11777" max="11777" width="50" style="75" customWidth="1"/>
    <col min="11778" max="11778" width="3.85546875" style="75" customWidth="1"/>
    <col min="11779" max="11779" width="1.5703125" style="75" customWidth="1"/>
    <col min="11780" max="11780" width="13" style="75" customWidth="1"/>
    <col min="11781" max="11781" width="0.85546875" style="75" customWidth="1"/>
    <col min="11782" max="11782" width="13" style="75" customWidth="1"/>
    <col min="11783" max="11783" width="0.85546875" style="75" customWidth="1"/>
    <col min="11784" max="11784" width="13" style="75" customWidth="1"/>
    <col min="11785" max="11785" width="0.85546875" style="75" customWidth="1"/>
    <col min="11786" max="11786" width="13" style="75" customWidth="1"/>
    <col min="11787" max="11787" width="0.85546875" style="75" customWidth="1"/>
    <col min="11788" max="11788" width="15" style="75" customWidth="1"/>
    <col min="11789" max="11789" width="0.85546875" style="75" customWidth="1"/>
    <col min="11790" max="11790" width="13" style="75" customWidth="1"/>
    <col min="11791" max="12032" width="9.140625" style="75"/>
    <col min="12033" max="12033" width="50" style="75" customWidth="1"/>
    <col min="12034" max="12034" width="3.85546875" style="75" customWidth="1"/>
    <col min="12035" max="12035" width="1.5703125" style="75" customWidth="1"/>
    <col min="12036" max="12036" width="13" style="75" customWidth="1"/>
    <col min="12037" max="12037" width="0.85546875" style="75" customWidth="1"/>
    <col min="12038" max="12038" width="13" style="75" customWidth="1"/>
    <col min="12039" max="12039" width="0.85546875" style="75" customWidth="1"/>
    <col min="12040" max="12040" width="13" style="75" customWidth="1"/>
    <col min="12041" max="12041" width="0.85546875" style="75" customWidth="1"/>
    <col min="12042" max="12042" width="13" style="75" customWidth="1"/>
    <col min="12043" max="12043" width="0.85546875" style="75" customWidth="1"/>
    <col min="12044" max="12044" width="15" style="75" customWidth="1"/>
    <col min="12045" max="12045" width="0.85546875" style="75" customWidth="1"/>
    <col min="12046" max="12046" width="13" style="75" customWidth="1"/>
    <col min="12047" max="12288" width="9.140625" style="75"/>
    <col min="12289" max="12289" width="50" style="75" customWidth="1"/>
    <col min="12290" max="12290" width="3.85546875" style="75" customWidth="1"/>
    <col min="12291" max="12291" width="1.5703125" style="75" customWidth="1"/>
    <col min="12292" max="12292" width="13" style="75" customWidth="1"/>
    <col min="12293" max="12293" width="0.85546875" style="75" customWidth="1"/>
    <col min="12294" max="12294" width="13" style="75" customWidth="1"/>
    <col min="12295" max="12295" width="0.85546875" style="75" customWidth="1"/>
    <col min="12296" max="12296" width="13" style="75" customWidth="1"/>
    <col min="12297" max="12297" width="0.85546875" style="75" customWidth="1"/>
    <col min="12298" max="12298" width="13" style="75" customWidth="1"/>
    <col min="12299" max="12299" width="0.85546875" style="75" customWidth="1"/>
    <col min="12300" max="12300" width="15" style="75" customWidth="1"/>
    <col min="12301" max="12301" width="0.85546875" style="75" customWidth="1"/>
    <col min="12302" max="12302" width="13" style="75" customWidth="1"/>
    <col min="12303" max="12544" width="9.140625" style="75"/>
    <col min="12545" max="12545" width="50" style="75" customWidth="1"/>
    <col min="12546" max="12546" width="3.85546875" style="75" customWidth="1"/>
    <col min="12547" max="12547" width="1.5703125" style="75" customWidth="1"/>
    <col min="12548" max="12548" width="13" style="75" customWidth="1"/>
    <col min="12549" max="12549" width="0.85546875" style="75" customWidth="1"/>
    <col min="12550" max="12550" width="13" style="75" customWidth="1"/>
    <col min="12551" max="12551" width="0.85546875" style="75" customWidth="1"/>
    <col min="12552" max="12552" width="13" style="75" customWidth="1"/>
    <col min="12553" max="12553" width="0.85546875" style="75" customWidth="1"/>
    <col min="12554" max="12554" width="13" style="75" customWidth="1"/>
    <col min="12555" max="12555" width="0.85546875" style="75" customWidth="1"/>
    <col min="12556" max="12556" width="15" style="75" customWidth="1"/>
    <col min="12557" max="12557" width="0.85546875" style="75" customWidth="1"/>
    <col min="12558" max="12558" width="13" style="75" customWidth="1"/>
    <col min="12559" max="12800" width="9.140625" style="75"/>
    <col min="12801" max="12801" width="50" style="75" customWidth="1"/>
    <col min="12802" max="12802" width="3.85546875" style="75" customWidth="1"/>
    <col min="12803" max="12803" width="1.5703125" style="75" customWidth="1"/>
    <col min="12804" max="12804" width="13" style="75" customWidth="1"/>
    <col min="12805" max="12805" width="0.85546875" style="75" customWidth="1"/>
    <col min="12806" max="12806" width="13" style="75" customWidth="1"/>
    <col min="12807" max="12807" width="0.85546875" style="75" customWidth="1"/>
    <col min="12808" max="12808" width="13" style="75" customWidth="1"/>
    <col min="12809" max="12809" width="0.85546875" style="75" customWidth="1"/>
    <col min="12810" max="12810" width="13" style="75" customWidth="1"/>
    <col min="12811" max="12811" width="0.85546875" style="75" customWidth="1"/>
    <col min="12812" max="12812" width="15" style="75" customWidth="1"/>
    <col min="12813" max="12813" width="0.85546875" style="75" customWidth="1"/>
    <col min="12814" max="12814" width="13" style="75" customWidth="1"/>
    <col min="12815" max="13056" width="9.140625" style="75"/>
    <col min="13057" max="13057" width="50" style="75" customWidth="1"/>
    <col min="13058" max="13058" width="3.85546875" style="75" customWidth="1"/>
    <col min="13059" max="13059" width="1.5703125" style="75" customWidth="1"/>
    <col min="13060" max="13060" width="13" style="75" customWidth="1"/>
    <col min="13061" max="13061" width="0.85546875" style="75" customWidth="1"/>
    <col min="13062" max="13062" width="13" style="75" customWidth="1"/>
    <col min="13063" max="13063" width="0.85546875" style="75" customWidth="1"/>
    <col min="13064" max="13064" width="13" style="75" customWidth="1"/>
    <col min="13065" max="13065" width="0.85546875" style="75" customWidth="1"/>
    <col min="13066" max="13066" width="13" style="75" customWidth="1"/>
    <col min="13067" max="13067" width="0.85546875" style="75" customWidth="1"/>
    <col min="13068" max="13068" width="15" style="75" customWidth="1"/>
    <col min="13069" max="13069" width="0.85546875" style="75" customWidth="1"/>
    <col min="13070" max="13070" width="13" style="75" customWidth="1"/>
    <col min="13071" max="13312" width="9.140625" style="75"/>
    <col min="13313" max="13313" width="50" style="75" customWidth="1"/>
    <col min="13314" max="13314" width="3.85546875" style="75" customWidth="1"/>
    <col min="13315" max="13315" width="1.5703125" style="75" customWidth="1"/>
    <col min="13316" max="13316" width="13" style="75" customWidth="1"/>
    <col min="13317" max="13317" width="0.85546875" style="75" customWidth="1"/>
    <col min="13318" max="13318" width="13" style="75" customWidth="1"/>
    <col min="13319" max="13319" width="0.85546875" style="75" customWidth="1"/>
    <col min="13320" max="13320" width="13" style="75" customWidth="1"/>
    <col min="13321" max="13321" width="0.85546875" style="75" customWidth="1"/>
    <col min="13322" max="13322" width="13" style="75" customWidth="1"/>
    <col min="13323" max="13323" width="0.85546875" style="75" customWidth="1"/>
    <col min="13324" max="13324" width="15" style="75" customWidth="1"/>
    <col min="13325" max="13325" width="0.85546875" style="75" customWidth="1"/>
    <col min="13326" max="13326" width="13" style="75" customWidth="1"/>
    <col min="13327" max="13568" width="9.140625" style="75"/>
    <col min="13569" max="13569" width="50" style="75" customWidth="1"/>
    <col min="13570" max="13570" width="3.85546875" style="75" customWidth="1"/>
    <col min="13571" max="13571" width="1.5703125" style="75" customWidth="1"/>
    <col min="13572" max="13572" width="13" style="75" customWidth="1"/>
    <col min="13573" max="13573" width="0.85546875" style="75" customWidth="1"/>
    <col min="13574" max="13574" width="13" style="75" customWidth="1"/>
    <col min="13575" max="13575" width="0.85546875" style="75" customWidth="1"/>
    <col min="13576" max="13576" width="13" style="75" customWidth="1"/>
    <col min="13577" max="13577" width="0.85546875" style="75" customWidth="1"/>
    <col min="13578" max="13578" width="13" style="75" customWidth="1"/>
    <col min="13579" max="13579" width="0.85546875" style="75" customWidth="1"/>
    <col min="13580" max="13580" width="15" style="75" customWidth="1"/>
    <col min="13581" max="13581" width="0.85546875" style="75" customWidth="1"/>
    <col min="13582" max="13582" width="13" style="75" customWidth="1"/>
    <col min="13583" max="13824" width="9.140625" style="75"/>
    <col min="13825" max="13825" width="50" style="75" customWidth="1"/>
    <col min="13826" max="13826" width="3.85546875" style="75" customWidth="1"/>
    <col min="13827" max="13827" width="1.5703125" style="75" customWidth="1"/>
    <col min="13828" max="13828" width="13" style="75" customWidth="1"/>
    <col min="13829" max="13829" width="0.85546875" style="75" customWidth="1"/>
    <col min="13830" max="13830" width="13" style="75" customWidth="1"/>
    <col min="13831" max="13831" width="0.85546875" style="75" customWidth="1"/>
    <col min="13832" max="13832" width="13" style="75" customWidth="1"/>
    <col min="13833" max="13833" width="0.85546875" style="75" customWidth="1"/>
    <col min="13834" max="13834" width="13" style="75" customWidth="1"/>
    <col min="13835" max="13835" width="0.85546875" style="75" customWidth="1"/>
    <col min="13836" max="13836" width="15" style="75" customWidth="1"/>
    <col min="13837" max="13837" width="0.85546875" style="75" customWidth="1"/>
    <col min="13838" max="13838" width="13" style="75" customWidth="1"/>
    <col min="13839" max="14080" width="9.140625" style="75"/>
    <col min="14081" max="14081" width="50" style="75" customWidth="1"/>
    <col min="14082" max="14082" width="3.85546875" style="75" customWidth="1"/>
    <col min="14083" max="14083" width="1.5703125" style="75" customWidth="1"/>
    <col min="14084" max="14084" width="13" style="75" customWidth="1"/>
    <col min="14085" max="14085" width="0.85546875" style="75" customWidth="1"/>
    <col min="14086" max="14086" width="13" style="75" customWidth="1"/>
    <col min="14087" max="14087" width="0.85546875" style="75" customWidth="1"/>
    <col min="14088" max="14088" width="13" style="75" customWidth="1"/>
    <col min="14089" max="14089" width="0.85546875" style="75" customWidth="1"/>
    <col min="14090" max="14090" width="13" style="75" customWidth="1"/>
    <col min="14091" max="14091" width="0.85546875" style="75" customWidth="1"/>
    <col min="14092" max="14092" width="15" style="75" customWidth="1"/>
    <col min="14093" max="14093" width="0.85546875" style="75" customWidth="1"/>
    <col min="14094" max="14094" width="13" style="75" customWidth="1"/>
    <col min="14095" max="14336" width="9.140625" style="75"/>
    <col min="14337" max="14337" width="50" style="75" customWidth="1"/>
    <col min="14338" max="14338" width="3.85546875" style="75" customWidth="1"/>
    <col min="14339" max="14339" width="1.5703125" style="75" customWidth="1"/>
    <col min="14340" max="14340" width="13" style="75" customWidth="1"/>
    <col min="14341" max="14341" width="0.85546875" style="75" customWidth="1"/>
    <col min="14342" max="14342" width="13" style="75" customWidth="1"/>
    <col min="14343" max="14343" width="0.85546875" style="75" customWidth="1"/>
    <col min="14344" max="14344" width="13" style="75" customWidth="1"/>
    <col min="14345" max="14345" width="0.85546875" style="75" customWidth="1"/>
    <col min="14346" max="14346" width="13" style="75" customWidth="1"/>
    <col min="14347" max="14347" width="0.85546875" style="75" customWidth="1"/>
    <col min="14348" max="14348" width="15" style="75" customWidth="1"/>
    <col min="14349" max="14349" width="0.85546875" style="75" customWidth="1"/>
    <col min="14350" max="14350" width="13" style="75" customWidth="1"/>
    <col min="14351" max="14592" width="9.140625" style="75"/>
    <col min="14593" max="14593" width="50" style="75" customWidth="1"/>
    <col min="14594" max="14594" width="3.85546875" style="75" customWidth="1"/>
    <col min="14595" max="14595" width="1.5703125" style="75" customWidth="1"/>
    <col min="14596" max="14596" width="13" style="75" customWidth="1"/>
    <col min="14597" max="14597" width="0.85546875" style="75" customWidth="1"/>
    <col min="14598" max="14598" width="13" style="75" customWidth="1"/>
    <col min="14599" max="14599" width="0.85546875" style="75" customWidth="1"/>
    <col min="14600" max="14600" width="13" style="75" customWidth="1"/>
    <col min="14601" max="14601" width="0.85546875" style="75" customWidth="1"/>
    <col min="14602" max="14602" width="13" style="75" customWidth="1"/>
    <col min="14603" max="14603" width="0.85546875" style="75" customWidth="1"/>
    <col min="14604" max="14604" width="15" style="75" customWidth="1"/>
    <col min="14605" max="14605" width="0.85546875" style="75" customWidth="1"/>
    <col min="14606" max="14606" width="13" style="75" customWidth="1"/>
    <col min="14607" max="14848" width="9.140625" style="75"/>
    <col min="14849" max="14849" width="50" style="75" customWidth="1"/>
    <col min="14850" max="14850" width="3.85546875" style="75" customWidth="1"/>
    <col min="14851" max="14851" width="1.5703125" style="75" customWidth="1"/>
    <col min="14852" max="14852" width="13" style="75" customWidth="1"/>
    <col min="14853" max="14853" width="0.85546875" style="75" customWidth="1"/>
    <col min="14854" max="14854" width="13" style="75" customWidth="1"/>
    <col min="14855" max="14855" width="0.85546875" style="75" customWidth="1"/>
    <col min="14856" max="14856" width="13" style="75" customWidth="1"/>
    <col min="14857" max="14857" width="0.85546875" style="75" customWidth="1"/>
    <col min="14858" max="14858" width="13" style="75" customWidth="1"/>
    <col min="14859" max="14859" width="0.85546875" style="75" customWidth="1"/>
    <col min="14860" max="14860" width="15" style="75" customWidth="1"/>
    <col min="14861" max="14861" width="0.85546875" style="75" customWidth="1"/>
    <col min="14862" max="14862" width="13" style="75" customWidth="1"/>
    <col min="14863" max="15104" width="9.140625" style="75"/>
    <col min="15105" max="15105" width="50" style="75" customWidth="1"/>
    <col min="15106" max="15106" width="3.85546875" style="75" customWidth="1"/>
    <col min="15107" max="15107" width="1.5703125" style="75" customWidth="1"/>
    <col min="15108" max="15108" width="13" style="75" customWidth="1"/>
    <col min="15109" max="15109" width="0.85546875" style="75" customWidth="1"/>
    <col min="15110" max="15110" width="13" style="75" customWidth="1"/>
    <col min="15111" max="15111" width="0.85546875" style="75" customWidth="1"/>
    <col min="15112" max="15112" width="13" style="75" customWidth="1"/>
    <col min="15113" max="15113" width="0.85546875" style="75" customWidth="1"/>
    <col min="15114" max="15114" width="13" style="75" customWidth="1"/>
    <col min="15115" max="15115" width="0.85546875" style="75" customWidth="1"/>
    <col min="15116" max="15116" width="15" style="75" customWidth="1"/>
    <col min="15117" max="15117" width="0.85546875" style="75" customWidth="1"/>
    <col min="15118" max="15118" width="13" style="75" customWidth="1"/>
    <col min="15119" max="15360" width="9.140625" style="75"/>
    <col min="15361" max="15361" width="50" style="75" customWidth="1"/>
    <col min="15362" max="15362" width="3.85546875" style="75" customWidth="1"/>
    <col min="15363" max="15363" width="1.5703125" style="75" customWidth="1"/>
    <col min="15364" max="15364" width="13" style="75" customWidth="1"/>
    <col min="15365" max="15365" width="0.85546875" style="75" customWidth="1"/>
    <col min="15366" max="15366" width="13" style="75" customWidth="1"/>
    <col min="15367" max="15367" width="0.85546875" style="75" customWidth="1"/>
    <col min="15368" max="15368" width="13" style="75" customWidth="1"/>
    <col min="15369" max="15369" width="0.85546875" style="75" customWidth="1"/>
    <col min="15370" max="15370" width="13" style="75" customWidth="1"/>
    <col min="15371" max="15371" width="0.85546875" style="75" customWidth="1"/>
    <col min="15372" max="15372" width="15" style="75" customWidth="1"/>
    <col min="15373" max="15373" width="0.85546875" style="75" customWidth="1"/>
    <col min="15374" max="15374" width="13" style="75" customWidth="1"/>
    <col min="15375" max="15616" width="9.140625" style="75"/>
    <col min="15617" max="15617" width="50" style="75" customWidth="1"/>
    <col min="15618" max="15618" width="3.85546875" style="75" customWidth="1"/>
    <col min="15619" max="15619" width="1.5703125" style="75" customWidth="1"/>
    <col min="15620" max="15620" width="13" style="75" customWidth="1"/>
    <col min="15621" max="15621" width="0.85546875" style="75" customWidth="1"/>
    <col min="15622" max="15622" width="13" style="75" customWidth="1"/>
    <col min="15623" max="15623" width="0.85546875" style="75" customWidth="1"/>
    <col min="15624" max="15624" width="13" style="75" customWidth="1"/>
    <col min="15625" max="15625" width="0.85546875" style="75" customWidth="1"/>
    <col min="15626" max="15626" width="13" style="75" customWidth="1"/>
    <col min="15627" max="15627" width="0.85546875" style="75" customWidth="1"/>
    <col min="15628" max="15628" width="15" style="75" customWidth="1"/>
    <col min="15629" max="15629" width="0.85546875" style="75" customWidth="1"/>
    <col min="15630" max="15630" width="13" style="75" customWidth="1"/>
    <col min="15631" max="15872" width="9.140625" style="75"/>
    <col min="15873" max="15873" width="50" style="75" customWidth="1"/>
    <col min="15874" max="15874" width="3.85546875" style="75" customWidth="1"/>
    <col min="15875" max="15875" width="1.5703125" style="75" customWidth="1"/>
    <col min="15876" max="15876" width="13" style="75" customWidth="1"/>
    <col min="15877" max="15877" width="0.85546875" style="75" customWidth="1"/>
    <col min="15878" max="15878" width="13" style="75" customWidth="1"/>
    <col min="15879" max="15879" width="0.85546875" style="75" customWidth="1"/>
    <col min="15880" max="15880" width="13" style="75" customWidth="1"/>
    <col min="15881" max="15881" width="0.85546875" style="75" customWidth="1"/>
    <col min="15882" max="15882" width="13" style="75" customWidth="1"/>
    <col min="15883" max="15883" width="0.85546875" style="75" customWidth="1"/>
    <col min="15884" max="15884" width="15" style="75" customWidth="1"/>
    <col min="15885" max="15885" width="0.85546875" style="75" customWidth="1"/>
    <col min="15886" max="15886" width="13" style="75" customWidth="1"/>
    <col min="15887" max="16128" width="9.140625" style="75"/>
    <col min="16129" max="16129" width="50" style="75" customWidth="1"/>
    <col min="16130" max="16130" width="3.85546875" style="75" customWidth="1"/>
    <col min="16131" max="16131" width="1.5703125" style="75" customWidth="1"/>
    <col min="16132" max="16132" width="13" style="75" customWidth="1"/>
    <col min="16133" max="16133" width="0.85546875" style="75" customWidth="1"/>
    <col min="16134" max="16134" width="13" style="75" customWidth="1"/>
    <col min="16135" max="16135" width="0.85546875" style="75" customWidth="1"/>
    <col min="16136" max="16136" width="13" style="75" customWidth="1"/>
    <col min="16137" max="16137" width="0.85546875" style="75" customWidth="1"/>
    <col min="16138" max="16138" width="13" style="75" customWidth="1"/>
    <col min="16139" max="16139" width="0.85546875" style="75" customWidth="1"/>
    <col min="16140" max="16140" width="15" style="75" customWidth="1"/>
    <col min="16141" max="16141" width="0.85546875" style="75" customWidth="1"/>
    <col min="16142" max="16142" width="13" style="75" customWidth="1"/>
    <col min="16143" max="16384" width="9.140625" style="75"/>
  </cols>
  <sheetData>
    <row r="1" spans="1:15" ht="23.1" customHeight="1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5" t="s">
        <v>159</v>
      </c>
      <c r="M1" s="132"/>
      <c r="N1" s="132"/>
      <c r="O1" s="132"/>
    </row>
    <row r="2" spans="1:15" ht="23.1" customHeigh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5" t="s">
        <v>160</v>
      </c>
      <c r="M2" s="132"/>
      <c r="N2" s="132"/>
      <c r="O2" s="132"/>
    </row>
    <row r="3" spans="1:15" ht="23.1" customHeight="1">
      <c r="A3" s="305" t="s">
        <v>200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132"/>
    </row>
    <row r="4" spans="1:15" ht="23.1" customHeight="1">
      <c r="A4" s="306" t="s">
        <v>11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132"/>
    </row>
    <row r="5" spans="1:15" ht="23.1" customHeight="1">
      <c r="A5" s="318" t="s">
        <v>79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215"/>
    </row>
    <row r="6" spans="1:15" ht="23.1" customHeight="1">
      <c r="A6" s="307" t="s">
        <v>215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216"/>
    </row>
    <row r="7" spans="1:15" ht="15" customHeight="1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8"/>
    </row>
    <row r="8" spans="1:15" ht="15" customHeight="1">
      <c r="A8" s="192"/>
      <c r="B8" s="192"/>
      <c r="C8" s="192"/>
      <c r="D8" s="316" t="s">
        <v>162</v>
      </c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193"/>
    </row>
    <row r="9" spans="1:15" ht="15" customHeight="1">
      <c r="A9" s="192"/>
      <c r="B9" s="192"/>
      <c r="C9" s="192"/>
      <c r="D9" s="311" t="s">
        <v>124</v>
      </c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193"/>
    </row>
    <row r="10" spans="1:15" ht="15" customHeight="1">
      <c r="A10" s="192"/>
      <c r="B10" s="192"/>
      <c r="C10" s="192"/>
      <c r="D10" s="200" t="s">
        <v>8</v>
      </c>
      <c r="E10" s="195"/>
      <c r="F10" s="194" t="s">
        <v>12</v>
      </c>
      <c r="G10" s="195"/>
      <c r="H10" s="319" t="s">
        <v>9</v>
      </c>
      <c r="I10" s="319"/>
      <c r="J10" s="319"/>
      <c r="K10" s="195"/>
      <c r="L10" s="202" t="s">
        <v>150</v>
      </c>
      <c r="M10" s="195"/>
      <c r="N10" s="195" t="s">
        <v>1</v>
      </c>
      <c r="O10" s="193"/>
    </row>
    <row r="11" spans="1:15" ht="15" customHeight="1">
      <c r="A11" s="194"/>
      <c r="B11" s="194"/>
      <c r="C11" s="194"/>
      <c r="D11" s="200" t="s">
        <v>10</v>
      </c>
      <c r="E11" s="194"/>
      <c r="F11" s="200" t="s">
        <v>13</v>
      </c>
      <c r="G11" s="194"/>
      <c r="H11" s="316"/>
      <c r="I11" s="316"/>
      <c r="J11" s="316"/>
      <c r="K11" s="195"/>
      <c r="L11" s="203" t="s">
        <v>151</v>
      </c>
      <c r="M11" s="194"/>
      <c r="N11" s="194"/>
      <c r="O11" s="194"/>
    </row>
    <row r="12" spans="1:15" ht="15" customHeight="1">
      <c r="A12" s="194"/>
      <c r="B12" s="194"/>
      <c r="C12" s="194"/>
      <c r="D12" s="195" t="s">
        <v>0</v>
      </c>
      <c r="E12" s="194"/>
      <c r="F12" s="195" t="s">
        <v>14</v>
      </c>
      <c r="G12" s="194"/>
      <c r="H12" s="195" t="s">
        <v>3</v>
      </c>
      <c r="I12" s="195"/>
      <c r="J12" s="198" t="s">
        <v>2</v>
      </c>
      <c r="K12" s="195"/>
      <c r="L12" s="197" t="s">
        <v>125</v>
      </c>
      <c r="M12" s="194"/>
      <c r="N12" s="194"/>
      <c r="O12" s="194"/>
    </row>
    <row r="13" spans="1:15" ht="15" customHeight="1">
      <c r="A13" s="194"/>
      <c r="B13" s="310"/>
      <c r="C13" s="310"/>
      <c r="D13" s="195"/>
      <c r="E13" s="198"/>
      <c r="F13" s="195"/>
      <c r="G13" s="198"/>
      <c r="H13" s="198" t="s">
        <v>136</v>
      </c>
      <c r="I13" s="198"/>
      <c r="J13" s="198"/>
      <c r="K13" s="198"/>
      <c r="L13" s="198" t="s">
        <v>137</v>
      </c>
      <c r="M13" s="198"/>
      <c r="N13" s="195"/>
      <c r="O13" s="194"/>
    </row>
    <row r="14" spans="1:15" ht="15" customHeight="1">
      <c r="A14" s="194"/>
      <c r="B14" s="310" t="s">
        <v>4</v>
      </c>
      <c r="C14" s="310"/>
      <c r="D14" s="201"/>
      <c r="E14" s="198"/>
      <c r="F14" s="201"/>
      <c r="G14" s="198"/>
      <c r="H14" s="203"/>
      <c r="I14" s="194"/>
      <c r="J14" s="203"/>
      <c r="K14" s="194"/>
      <c r="L14" s="203" t="s">
        <v>138</v>
      </c>
      <c r="M14" s="198"/>
      <c r="N14" s="201"/>
      <c r="O14" s="194"/>
    </row>
    <row r="15" spans="1:15" ht="15" customHeight="1">
      <c r="A15" s="192" t="s">
        <v>170</v>
      </c>
      <c r="B15" s="219"/>
      <c r="C15" s="192"/>
      <c r="D15" s="204">
        <v>441454</v>
      </c>
      <c r="E15" s="204"/>
      <c r="F15" s="204">
        <v>986742</v>
      </c>
      <c r="G15" s="204"/>
      <c r="H15" s="204">
        <v>44150</v>
      </c>
      <c r="I15" s="204"/>
      <c r="J15" s="220">
        <v>420375</v>
      </c>
      <c r="K15" s="204"/>
      <c r="L15" s="220">
        <v>1477</v>
      </c>
      <c r="M15" s="204"/>
      <c r="N15" s="220">
        <v>1894198</v>
      </c>
      <c r="O15" s="196"/>
    </row>
    <row r="16" spans="1:15" ht="15" customHeight="1">
      <c r="A16" s="196" t="s">
        <v>197</v>
      </c>
      <c r="B16" s="317"/>
      <c r="C16" s="317"/>
      <c r="D16" s="222">
        <v>0</v>
      </c>
      <c r="E16" s="223"/>
      <c r="F16" s="222">
        <v>0</v>
      </c>
      <c r="G16" s="222"/>
      <c r="H16" s="222">
        <v>0</v>
      </c>
      <c r="I16" s="204"/>
      <c r="J16" s="224">
        <v>-154509</v>
      </c>
      <c r="K16" s="204"/>
      <c r="L16" s="220">
        <v>0</v>
      </c>
      <c r="M16" s="204"/>
      <c r="N16" s="224">
        <v>-154509</v>
      </c>
      <c r="O16" s="196"/>
    </row>
    <row r="17" spans="1:15" ht="15" customHeight="1">
      <c r="A17" s="192" t="s">
        <v>139</v>
      </c>
      <c r="B17" s="219"/>
      <c r="C17" s="192"/>
      <c r="D17" s="204"/>
      <c r="E17" s="204"/>
      <c r="F17" s="204"/>
      <c r="G17" s="204"/>
      <c r="H17" s="204"/>
      <c r="I17" s="204"/>
      <c r="J17" s="204"/>
      <c r="K17" s="204"/>
      <c r="L17" s="220"/>
      <c r="M17" s="204"/>
      <c r="N17" s="220"/>
      <c r="O17" s="192"/>
    </row>
    <row r="18" spans="1:15" ht="15" customHeight="1">
      <c r="A18" s="196" t="s">
        <v>169</v>
      </c>
      <c r="B18" s="219"/>
      <c r="C18" s="192"/>
      <c r="D18" s="222">
        <v>0</v>
      </c>
      <c r="E18" s="223"/>
      <c r="F18" s="222">
        <v>0</v>
      </c>
      <c r="G18" s="222"/>
      <c r="H18" s="222">
        <v>0</v>
      </c>
      <c r="I18" s="223"/>
      <c r="J18" s="225">
        <v>66504</v>
      </c>
      <c r="K18" s="223"/>
      <c r="L18" s="220">
        <v>0</v>
      </c>
      <c r="M18" s="226"/>
      <c r="N18" s="220">
        <v>66504</v>
      </c>
      <c r="O18" s="196"/>
    </row>
    <row r="19" spans="1:15" ht="15" customHeight="1">
      <c r="A19" s="196" t="s">
        <v>190</v>
      </c>
      <c r="B19" s="227"/>
      <c r="C19" s="196"/>
      <c r="D19" s="222">
        <v>0</v>
      </c>
      <c r="E19" s="223"/>
      <c r="F19" s="222">
        <v>0</v>
      </c>
      <c r="G19" s="222"/>
      <c r="H19" s="222">
        <v>0</v>
      </c>
      <c r="I19" s="223"/>
      <c r="J19" s="225">
        <v>0</v>
      </c>
      <c r="K19" s="223"/>
      <c r="L19" s="224">
        <v>-558</v>
      </c>
      <c r="M19" s="226"/>
      <c r="N19" s="224">
        <v>-558</v>
      </c>
      <c r="O19" s="196"/>
    </row>
    <row r="20" spans="1:15" ht="15" customHeight="1" thickBot="1">
      <c r="A20" s="192" t="s">
        <v>199</v>
      </c>
      <c r="B20" s="227"/>
      <c r="C20" s="196"/>
      <c r="D20" s="208">
        <v>441454</v>
      </c>
      <c r="E20" s="204"/>
      <c r="F20" s="208">
        <v>986742</v>
      </c>
      <c r="G20" s="204"/>
      <c r="H20" s="208">
        <v>44150</v>
      </c>
      <c r="I20" s="204"/>
      <c r="J20" s="208">
        <v>332370</v>
      </c>
      <c r="K20" s="204"/>
      <c r="L20" s="228">
        <v>919</v>
      </c>
      <c r="M20" s="204"/>
      <c r="N20" s="208">
        <v>1805635</v>
      </c>
      <c r="O20" s="196"/>
    </row>
    <row r="21" spans="1:15" ht="15" customHeight="1" thickTop="1">
      <c r="A21" s="192"/>
      <c r="B21" s="219"/>
      <c r="C21" s="192"/>
      <c r="D21" s="204"/>
      <c r="E21" s="204"/>
      <c r="F21" s="204"/>
      <c r="G21" s="204"/>
      <c r="H21" s="204"/>
      <c r="I21" s="204"/>
      <c r="J21" s="204"/>
      <c r="K21" s="204"/>
      <c r="L21" s="229"/>
      <c r="M21" s="204"/>
      <c r="N21" s="220"/>
      <c r="O21" s="192"/>
    </row>
    <row r="22" spans="1:15" ht="15" customHeight="1">
      <c r="A22" s="192" t="s">
        <v>182</v>
      </c>
      <c r="B22" s="195"/>
      <c r="C22" s="195"/>
      <c r="D22" s="60">
        <v>441454</v>
      </c>
      <c r="E22" s="60"/>
      <c r="F22" s="60">
        <v>986742</v>
      </c>
      <c r="G22" s="60"/>
      <c r="H22" s="60">
        <v>44150</v>
      </c>
      <c r="I22" s="60"/>
      <c r="J22" s="60">
        <v>407211</v>
      </c>
      <c r="K22" s="60"/>
      <c r="L22" s="57">
        <v>10</v>
      </c>
      <c r="M22" s="60"/>
      <c r="N22" s="57">
        <v>1879567</v>
      </c>
      <c r="O22" s="194"/>
    </row>
    <row r="23" spans="1:15" ht="15" customHeight="1">
      <c r="A23" s="196" t="s">
        <v>197</v>
      </c>
      <c r="B23" s="317">
        <v>20</v>
      </c>
      <c r="C23" s="317"/>
      <c r="D23" s="222">
        <v>0</v>
      </c>
      <c r="E23" s="223"/>
      <c r="F23" s="222">
        <v>0</v>
      </c>
      <c r="G23" s="222"/>
      <c r="H23" s="222">
        <v>0</v>
      </c>
      <c r="I23" s="204"/>
      <c r="J23" s="224">
        <v>-110363</v>
      </c>
      <c r="K23" s="204"/>
      <c r="L23" s="220">
        <v>0</v>
      </c>
      <c r="M23" s="204"/>
      <c r="N23" s="224">
        <f>SUM(J23:L23)</f>
        <v>-110363</v>
      </c>
      <c r="O23" s="196"/>
    </row>
    <row r="24" spans="1:15" ht="15" customHeight="1">
      <c r="A24" s="192" t="s">
        <v>139</v>
      </c>
      <c r="B24" s="195"/>
      <c r="C24" s="195"/>
      <c r="D24" s="60"/>
      <c r="E24" s="60"/>
      <c r="F24" s="60"/>
      <c r="G24" s="60"/>
      <c r="H24" s="60"/>
      <c r="I24" s="60"/>
      <c r="J24" s="204"/>
      <c r="K24" s="204"/>
      <c r="L24" s="220"/>
      <c r="M24" s="204"/>
      <c r="N24" s="220"/>
      <c r="O24" s="194"/>
    </row>
    <row r="25" spans="1:15" ht="15" customHeight="1">
      <c r="A25" s="192" t="s">
        <v>169</v>
      </c>
      <c r="B25" s="195"/>
      <c r="C25" s="195"/>
      <c r="D25" s="61">
        <v>0</v>
      </c>
      <c r="E25" s="62"/>
      <c r="F25" s="61">
        <v>0</v>
      </c>
      <c r="G25" s="61"/>
      <c r="H25" s="61">
        <v>0</v>
      </c>
      <c r="I25" s="59"/>
      <c r="J25" s="225">
        <v>73308</v>
      </c>
      <c r="K25" s="223"/>
      <c r="L25" s="220">
        <v>0</v>
      </c>
      <c r="M25" s="226"/>
      <c r="N25" s="220">
        <f>SUM(J25:L25)</f>
        <v>73308</v>
      </c>
      <c r="O25" s="194"/>
    </row>
    <row r="26" spans="1:15" ht="15" customHeight="1">
      <c r="A26" s="192" t="s">
        <v>190</v>
      </c>
      <c r="B26" s="195"/>
      <c r="C26" s="195"/>
      <c r="D26" s="61">
        <v>0</v>
      </c>
      <c r="E26" s="62"/>
      <c r="F26" s="61">
        <v>0</v>
      </c>
      <c r="G26" s="61"/>
      <c r="H26" s="61">
        <v>0</v>
      </c>
      <c r="I26" s="59"/>
      <c r="J26" s="225">
        <v>0</v>
      </c>
      <c r="K26" s="223"/>
      <c r="L26" s="224">
        <v>-10</v>
      </c>
      <c r="M26" s="226"/>
      <c r="N26" s="224">
        <f>SUM(J26:L26)</f>
        <v>-10</v>
      </c>
      <c r="O26" s="194"/>
    </row>
    <row r="27" spans="1:15" ht="15" customHeight="1" thickBot="1">
      <c r="A27" s="192" t="s">
        <v>216</v>
      </c>
      <c r="B27" s="195"/>
      <c r="C27" s="195"/>
      <c r="D27" s="208">
        <v>441454</v>
      </c>
      <c r="E27" s="204"/>
      <c r="F27" s="208">
        <v>986742</v>
      </c>
      <c r="G27" s="204"/>
      <c r="H27" s="208">
        <v>44150</v>
      </c>
      <c r="I27" s="60"/>
      <c r="J27" s="208">
        <f>SUM(J22:J26)</f>
        <v>370156</v>
      </c>
      <c r="K27" s="204"/>
      <c r="L27" s="228">
        <f>SUM(L22:L26)</f>
        <v>0</v>
      </c>
      <c r="M27" s="204"/>
      <c r="N27" s="208">
        <f>SUM(N22:N26)</f>
        <v>1842502</v>
      </c>
      <c r="O27" s="194"/>
    </row>
    <row r="28" spans="1:15" ht="15" customHeight="1" thickTop="1">
      <c r="A28" s="194"/>
      <c r="B28" s="195"/>
      <c r="C28" s="195"/>
      <c r="D28" s="195"/>
      <c r="E28" s="198"/>
      <c r="F28" s="195"/>
      <c r="G28" s="198"/>
      <c r="H28" s="198"/>
      <c r="I28" s="194"/>
      <c r="J28" s="198"/>
      <c r="K28" s="194"/>
      <c r="L28" s="198"/>
      <c r="M28" s="198"/>
      <c r="N28" s="195"/>
      <c r="O28" s="194"/>
    </row>
    <row r="29" spans="1:15" ht="12.75" customHeight="1">
      <c r="A29" s="113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</row>
    <row r="30" spans="1:15" ht="15.95" customHeight="1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</sheetData>
  <mergeCells count="12">
    <mergeCell ref="B16:C16"/>
    <mergeCell ref="D9:N9"/>
    <mergeCell ref="B23:C23"/>
    <mergeCell ref="A3:N3"/>
    <mergeCell ref="A4:N4"/>
    <mergeCell ref="A5:N5"/>
    <mergeCell ref="A6:N6"/>
    <mergeCell ref="D8:N8"/>
    <mergeCell ref="H10:J10"/>
    <mergeCell ref="H11:J11"/>
    <mergeCell ref="B13:C13"/>
    <mergeCell ref="B14:C14"/>
  </mergeCells>
  <printOptions horizontalCentered="1"/>
  <pageMargins left="0.86614173228346458" right="0.59055118110236227" top="0.70866141732283472" bottom="0.59055118110236227" header="1.2598425196850394" footer="0.59055118110236227"/>
  <pageSetup paperSize="9" orientation="landscape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view="pageBreakPreview" zoomScaleNormal="100" zoomScaleSheetLayoutView="100" workbookViewId="0">
      <selection activeCell="D1" sqref="D1"/>
    </sheetView>
  </sheetViews>
  <sheetFormatPr defaultRowHeight="23.1" customHeight="1"/>
  <cols>
    <col min="1" max="3" width="1.5703125" style="75" customWidth="1"/>
    <col min="4" max="4" width="39.7109375" style="75" customWidth="1"/>
    <col min="5" max="5" width="0.42578125" style="75" customWidth="1"/>
    <col min="6" max="6" width="10.7109375" style="75" customWidth="1"/>
    <col min="7" max="7" width="0.7109375" style="75" customWidth="1"/>
    <col min="8" max="8" width="10.7109375" style="75" customWidth="1"/>
    <col min="9" max="9" width="0.7109375" style="75" customWidth="1"/>
    <col min="10" max="10" width="10.7109375" style="75" customWidth="1"/>
    <col min="11" max="11" width="0.7109375" style="75" customWidth="1"/>
    <col min="12" max="12" width="10.7109375" style="75" customWidth="1"/>
    <col min="13" max="256" width="9.140625" style="75"/>
    <col min="257" max="259" width="1.5703125" style="75" customWidth="1"/>
    <col min="260" max="260" width="40.7109375" style="75" customWidth="1"/>
    <col min="261" max="261" width="0.42578125" style="75" customWidth="1"/>
    <col min="262" max="262" width="10.7109375" style="75" customWidth="1"/>
    <col min="263" max="263" width="0.7109375" style="75" customWidth="1"/>
    <col min="264" max="264" width="10.7109375" style="75" customWidth="1"/>
    <col min="265" max="265" width="0.7109375" style="75" customWidth="1"/>
    <col min="266" max="266" width="10.7109375" style="75" customWidth="1"/>
    <col min="267" max="267" width="0.7109375" style="75" customWidth="1"/>
    <col min="268" max="268" width="10.7109375" style="75" customWidth="1"/>
    <col min="269" max="512" width="9.140625" style="75"/>
    <col min="513" max="515" width="1.5703125" style="75" customWidth="1"/>
    <col min="516" max="516" width="40.7109375" style="75" customWidth="1"/>
    <col min="517" max="517" width="0.42578125" style="75" customWidth="1"/>
    <col min="518" max="518" width="10.7109375" style="75" customWidth="1"/>
    <col min="519" max="519" width="0.7109375" style="75" customWidth="1"/>
    <col min="520" max="520" width="10.7109375" style="75" customWidth="1"/>
    <col min="521" max="521" width="0.7109375" style="75" customWidth="1"/>
    <col min="522" max="522" width="10.7109375" style="75" customWidth="1"/>
    <col min="523" max="523" width="0.7109375" style="75" customWidth="1"/>
    <col min="524" max="524" width="10.7109375" style="75" customWidth="1"/>
    <col min="525" max="768" width="9.140625" style="75"/>
    <col min="769" max="771" width="1.5703125" style="75" customWidth="1"/>
    <col min="772" max="772" width="40.7109375" style="75" customWidth="1"/>
    <col min="773" max="773" width="0.42578125" style="75" customWidth="1"/>
    <col min="774" max="774" width="10.7109375" style="75" customWidth="1"/>
    <col min="775" max="775" width="0.7109375" style="75" customWidth="1"/>
    <col min="776" max="776" width="10.7109375" style="75" customWidth="1"/>
    <col min="777" max="777" width="0.7109375" style="75" customWidth="1"/>
    <col min="778" max="778" width="10.7109375" style="75" customWidth="1"/>
    <col min="779" max="779" width="0.7109375" style="75" customWidth="1"/>
    <col min="780" max="780" width="10.7109375" style="75" customWidth="1"/>
    <col min="781" max="1024" width="9.140625" style="75"/>
    <col min="1025" max="1027" width="1.5703125" style="75" customWidth="1"/>
    <col min="1028" max="1028" width="40.7109375" style="75" customWidth="1"/>
    <col min="1029" max="1029" width="0.42578125" style="75" customWidth="1"/>
    <col min="1030" max="1030" width="10.7109375" style="75" customWidth="1"/>
    <col min="1031" max="1031" width="0.7109375" style="75" customWidth="1"/>
    <col min="1032" max="1032" width="10.7109375" style="75" customWidth="1"/>
    <col min="1033" max="1033" width="0.7109375" style="75" customWidth="1"/>
    <col min="1034" max="1034" width="10.7109375" style="75" customWidth="1"/>
    <col min="1035" max="1035" width="0.7109375" style="75" customWidth="1"/>
    <col min="1036" max="1036" width="10.7109375" style="75" customWidth="1"/>
    <col min="1037" max="1280" width="9.140625" style="75"/>
    <col min="1281" max="1283" width="1.5703125" style="75" customWidth="1"/>
    <col min="1284" max="1284" width="40.7109375" style="75" customWidth="1"/>
    <col min="1285" max="1285" width="0.42578125" style="75" customWidth="1"/>
    <col min="1286" max="1286" width="10.7109375" style="75" customWidth="1"/>
    <col min="1287" max="1287" width="0.7109375" style="75" customWidth="1"/>
    <col min="1288" max="1288" width="10.7109375" style="75" customWidth="1"/>
    <col min="1289" max="1289" width="0.7109375" style="75" customWidth="1"/>
    <col min="1290" max="1290" width="10.7109375" style="75" customWidth="1"/>
    <col min="1291" max="1291" width="0.7109375" style="75" customWidth="1"/>
    <col min="1292" max="1292" width="10.7109375" style="75" customWidth="1"/>
    <col min="1293" max="1536" width="9.140625" style="75"/>
    <col min="1537" max="1539" width="1.5703125" style="75" customWidth="1"/>
    <col min="1540" max="1540" width="40.7109375" style="75" customWidth="1"/>
    <col min="1541" max="1541" width="0.42578125" style="75" customWidth="1"/>
    <col min="1542" max="1542" width="10.7109375" style="75" customWidth="1"/>
    <col min="1543" max="1543" width="0.7109375" style="75" customWidth="1"/>
    <col min="1544" max="1544" width="10.7109375" style="75" customWidth="1"/>
    <col min="1545" max="1545" width="0.7109375" style="75" customWidth="1"/>
    <col min="1546" max="1546" width="10.7109375" style="75" customWidth="1"/>
    <col min="1547" max="1547" width="0.7109375" style="75" customWidth="1"/>
    <col min="1548" max="1548" width="10.7109375" style="75" customWidth="1"/>
    <col min="1549" max="1792" width="9.140625" style="75"/>
    <col min="1793" max="1795" width="1.5703125" style="75" customWidth="1"/>
    <col min="1796" max="1796" width="40.7109375" style="75" customWidth="1"/>
    <col min="1797" max="1797" width="0.42578125" style="75" customWidth="1"/>
    <col min="1798" max="1798" width="10.7109375" style="75" customWidth="1"/>
    <col min="1799" max="1799" width="0.7109375" style="75" customWidth="1"/>
    <col min="1800" max="1800" width="10.7109375" style="75" customWidth="1"/>
    <col min="1801" max="1801" width="0.7109375" style="75" customWidth="1"/>
    <col min="1802" max="1802" width="10.7109375" style="75" customWidth="1"/>
    <col min="1803" max="1803" width="0.7109375" style="75" customWidth="1"/>
    <col min="1804" max="1804" width="10.7109375" style="75" customWidth="1"/>
    <col min="1805" max="2048" width="9.140625" style="75"/>
    <col min="2049" max="2051" width="1.5703125" style="75" customWidth="1"/>
    <col min="2052" max="2052" width="40.7109375" style="75" customWidth="1"/>
    <col min="2053" max="2053" width="0.42578125" style="75" customWidth="1"/>
    <col min="2054" max="2054" width="10.7109375" style="75" customWidth="1"/>
    <col min="2055" max="2055" width="0.7109375" style="75" customWidth="1"/>
    <col min="2056" max="2056" width="10.7109375" style="75" customWidth="1"/>
    <col min="2057" max="2057" width="0.7109375" style="75" customWidth="1"/>
    <col min="2058" max="2058" width="10.7109375" style="75" customWidth="1"/>
    <col min="2059" max="2059" width="0.7109375" style="75" customWidth="1"/>
    <col min="2060" max="2060" width="10.7109375" style="75" customWidth="1"/>
    <col min="2061" max="2304" width="9.140625" style="75"/>
    <col min="2305" max="2307" width="1.5703125" style="75" customWidth="1"/>
    <col min="2308" max="2308" width="40.7109375" style="75" customWidth="1"/>
    <col min="2309" max="2309" width="0.42578125" style="75" customWidth="1"/>
    <col min="2310" max="2310" width="10.7109375" style="75" customWidth="1"/>
    <col min="2311" max="2311" width="0.7109375" style="75" customWidth="1"/>
    <col min="2312" max="2312" width="10.7109375" style="75" customWidth="1"/>
    <col min="2313" max="2313" width="0.7109375" style="75" customWidth="1"/>
    <col min="2314" max="2314" width="10.7109375" style="75" customWidth="1"/>
    <col min="2315" max="2315" width="0.7109375" style="75" customWidth="1"/>
    <col min="2316" max="2316" width="10.7109375" style="75" customWidth="1"/>
    <col min="2317" max="2560" width="9.140625" style="75"/>
    <col min="2561" max="2563" width="1.5703125" style="75" customWidth="1"/>
    <col min="2564" max="2564" width="40.7109375" style="75" customWidth="1"/>
    <col min="2565" max="2565" width="0.42578125" style="75" customWidth="1"/>
    <col min="2566" max="2566" width="10.7109375" style="75" customWidth="1"/>
    <col min="2567" max="2567" width="0.7109375" style="75" customWidth="1"/>
    <col min="2568" max="2568" width="10.7109375" style="75" customWidth="1"/>
    <col min="2569" max="2569" width="0.7109375" style="75" customWidth="1"/>
    <col min="2570" max="2570" width="10.7109375" style="75" customWidth="1"/>
    <col min="2571" max="2571" width="0.7109375" style="75" customWidth="1"/>
    <col min="2572" max="2572" width="10.7109375" style="75" customWidth="1"/>
    <col min="2573" max="2816" width="9.140625" style="75"/>
    <col min="2817" max="2819" width="1.5703125" style="75" customWidth="1"/>
    <col min="2820" max="2820" width="40.7109375" style="75" customWidth="1"/>
    <col min="2821" max="2821" width="0.42578125" style="75" customWidth="1"/>
    <col min="2822" max="2822" width="10.7109375" style="75" customWidth="1"/>
    <col min="2823" max="2823" width="0.7109375" style="75" customWidth="1"/>
    <col min="2824" max="2824" width="10.7109375" style="75" customWidth="1"/>
    <col min="2825" max="2825" width="0.7109375" style="75" customWidth="1"/>
    <col min="2826" max="2826" width="10.7109375" style="75" customWidth="1"/>
    <col min="2827" max="2827" width="0.7109375" style="75" customWidth="1"/>
    <col min="2828" max="2828" width="10.7109375" style="75" customWidth="1"/>
    <col min="2829" max="3072" width="9.140625" style="75"/>
    <col min="3073" max="3075" width="1.5703125" style="75" customWidth="1"/>
    <col min="3076" max="3076" width="40.7109375" style="75" customWidth="1"/>
    <col min="3077" max="3077" width="0.42578125" style="75" customWidth="1"/>
    <col min="3078" max="3078" width="10.7109375" style="75" customWidth="1"/>
    <col min="3079" max="3079" width="0.7109375" style="75" customWidth="1"/>
    <col min="3080" max="3080" width="10.7109375" style="75" customWidth="1"/>
    <col min="3081" max="3081" width="0.7109375" style="75" customWidth="1"/>
    <col min="3082" max="3082" width="10.7109375" style="75" customWidth="1"/>
    <col min="3083" max="3083" width="0.7109375" style="75" customWidth="1"/>
    <col min="3084" max="3084" width="10.7109375" style="75" customWidth="1"/>
    <col min="3085" max="3328" width="9.140625" style="75"/>
    <col min="3329" max="3331" width="1.5703125" style="75" customWidth="1"/>
    <col min="3332" max="3332" width="40.7109375" style="75" customWidth="1"/>
    <col min="3333" max="3333" width="0.42578125" style="75" customWidth="1"/>
    <col min="3334" max="3334" width="10.7109375" style="75" customWidth="1"/>
    <col min="3335" max="3335" width="0.7109375" style="75" customWidth="1"/>
    <col min="3336" max="3336" width="10.7109375" style="75" customWidth="1"/>
    <col min="3337" max="3337" width="0.7109375" style="75" customWidth="1"/>
    <col min="3338" max="3338" width="10.7109375" style="75" customWidth="1"/>
    <col min="3339" max="3339" width="0.7109375" style="75" customWidth="1"/>
    <col min="3340" max="3340" width="10.7109375" style="75" customWidth="1"/>
    <col min="3341" max="3584" width="9.140625" style="75"/>
    <col min="3585" max="3587" width="1.5703125" style="75" customWidth="1"/>
    <col min="3588" max="3588" width="40.7109375" style="75" customWidth="1"/>
    <col min="3589" max="3589" width="0.42578125" style="75" customWidth="1"/>
    <col min="3590" max="3590" width="10.7109375" style="75" customWidth="1"/>
    <col min="3591" max="3591" width="0.7109375" style="75" customWidth="1"/>
    <col min="3592" max="3592" width="10.7109375" style="75" customWidth="1"/>
    <col min="3593" max="3593" width="0.7109375" style="75" customWidth="1"/>
    <col min="3594" max="3594" width="10.7109375" style="75" customWidth="1"/>
    <col min="3595" max="3595" width="0.7109375" style="75" customWidth="1"/>
    <col min="3596" max="3596" width="10.7109375" style="75" customWidth="1"/>
    <col min="3597" max="3840" width="9.140625" style="75"/>
    <col min="3841" max="3843" width="1.5703125" style="75" customWidth="1"/>
    <col min="3844" max="3844" width="40.7109375" style="75" customWidth="1"/>
    <col min="3845" max="3845" width="0.42578125" style="75" customWidth="1"/>
    <col min="3846" max="3846" width="10.7109375" style="75" customWidth="1"/>
    <col min="3847" max="3847" width="0.7109375" style="75" customWidth="1"/>
    <col min="3848" max="3848" width="10.7109375" style="75" customWidth="1"/>
    <col min="3849" max="3849" width="0.7109375" style="75" customWidth="1"/>
    <col min="3850" max="3850" width="10.7109375" style="75" customWidth="1"/>
    <col min="3851" max="3851" width="0.7109375" style="75" customWidth="1"/>
    <col min="3852" max="3852" width="10.7109375" style="75" customWidth="1"/>
    <col min="3853" max="4096" width="9.140625" style="75"/>
    <col min="4097" max="4099" width="1.5703125" style="75" customWidth="1"/>
    <col min="4100" max="4100" width="40.7109375" style="75" customWidth="1"/>
    <col min="4101" max="4101" width="0.42578125" style="75" customWidth="1"/>
    <col min="4102" max="4102" width="10.7109375" style="75" customWidth="1"/>
    <col min="4103" max="4103" width="0.7109375" style="75" customWidth="1"/>
    <col min="4104" max="4104" width="10.7109375" style="75" customWidth="1"/>
    <col min="4105" max="4105" width="0.7109375" style="75" customWidth="1"/>
    <col min="4106" max="4106" width="10.7109375" style="75" customWidth="1"/>
    <col min="4107" max="4107" width="0.7109375" style="75" customWidth="1"/>
    <col min="4108" max="4108" width="10.7109375" style="75" customWidth="1"/>
    <col min="4109" max="4352" width="9.140625" style="75"/>
    <col min="4353" max="4355" width="1.5703125" style="75" customWidth="1"/>
    <col min="4356" max="4356" width="40.7109375" style="75" customWidth="1"/>
    <col min="4357" max="4357" width="0.42578125" style="75" customWidth="1"/>
    <col min="4358" max="4358" width="10.7109375" style="75" customWidth="1"/>
    <col min="4359" max="4359" width="0.7109375" style="75" customWidth="1"/>
    <col min="4360" max="4360" width="10.7109375" style="75" customWidth="1"/>
    <col min="4361" max="4361" width="0.7109375" style="75" customWidth="1"/>
    <col min="4362" max="4362" width="10.7109375" style="75" customWidth="1"/>
    <col min="4363" max="4363" width="0.7109375" style="75" customWidth="1"/>
    <col min="4364" max="4364" width="10.7109375" style="75" customWidth="1"/>
    <col min="4365" max="4608" width="9.140625" style="75"/>
    <col min="4609" max="4611" width="1.5703125" style="75" customWidth="1"/>
    <col min="4612" max="4612" width="40.7109375" style="75" customWidth="1"/>
    <col min="4613" max="4613" width="0.42578125" style="75" customWidth="1"/>
    <col min="4614" max="4614" width="10.7109375" style="75" customWidth="1"/>
    <col min="4615" max="4615" width="0.7109375" style="75" customWidth="1"/>
    <col min="4616" max="4616" width="10.7109375" style="75" customWidth="1"/>
    <col min="4617" max="4617" width="0.7109375" style="75" customWidth="1"/>
    <col min="4618" max="4618" width="10.7109375" style="75" customWidth="1"/>
    <col min="4619" max="4619" width="0.7109375" style="75" customWidth="1"/>
    <col min="4620" max="4620" width="10.7109375" style="75" customWidth="1"/>
    <col min="4621" max="4864" width="9.140625" style="75"/>
    <col min="4865" max="4867" width="1.5703125" style="75" customWidth="1"/>
    <col min="4868" max="4868" width="40.7109375" style="75" customWidth="1"/>
    <col min="4869" max="4869" width="0.42578125" style="75" customWidth="1"/>
    <col min="4870" max="4870" width="10.7109375" style="75" customWidth="1"/>
    <col min="4871" max="4871" width="0.7109375" style="75" customWidth="1"/>
    <col min="4872" max="4872" width="10.7109375" style="75" customWidth="1"/>
    <col min="4873" max="4873" width="0.7109375" style="75" customWidth="1"/>
    <col min="4874" max="4874" width="10.7109375" style="75" customWidth="1"/>
    <col min="4875" max="4875" width="0.7109375" style="75" customWidth="1"/>
    <col min="4876" max="4876" width="10.7109375" style="75" customWidth="1"/>
    <col min="4877" max="5120" width="9.140625" style="75"/>
    <col min="5121" max="5123" width="1.5703125" style="75" customWidth="1"/>
    <col min="5124" max="5124" width="40.7109375" style="75" customWidth="1"/>
    <col min="5125" max="5125" width="0.42578125" style="75" customWidth="1"/>
    <col min="5126" max="5126" width="10.7109375" style="75" customWidth="1"/>
    <col min="5127" max="5127" width="0.7109375" style="75" customWidth="1"/>
    <col min="5128" max="5128" width="10.7109375" style="75" customWidth="1"/>
    <col min="5129" max="5129" width="0.7109375" style="75" customWidth="1"/>
    <col min="5130" max="5130" width="10.7109375" style="75" customWidth="1"/>
    <col min="5131" max="5131" width="0.7109375" style="75" customWidth="1"/>
    <col min="5132" max="5132" width="10.7109375" style="75" customWidth="1"/>
    <col min="5133" max="5376" width="9.140625" style="75"/>
    <col min="5377" max="5379" width="1.5703125" style="75" customWidth="1"/>
    <col min="5380" max="5380" width="40.7109375" style="75" customWidth="1"/>
    <col min="5381" max="5381" width="0.42578125" style="75" customWidth="1"/>
    <col min="5382" max="5382" width="10.7109375" style="75" customWidth="1"/>
    <col min="5383" max="5383" width="0.7109375" style="75" customWidth="1"/>
    <col min="5384" max="5384" width="10.7109375" style="75" customWidth="1"/>
    <col min="5385" max="5385" width="0.7109375" style="75" customWidth="1"/>
    <col min="5386" max="5386" width="10.7109375" style="75" customWidth="1"/>
    <col min="5387" max="5387" width="0.7109375" style="75" customWidth="1"/>
    <col min="5388" max="5388" width="10.7109375" style="75" customWidth="1"/>
    <col min="5389" max="5632" width="9.140625" style="75"/>
    <col min="5633" max="5635" width="1.5703125" style="75" customWidth="1"/>
    <col min="5636" max="5636" width="40.7109375" style="75" customWidth="1"/>
    <col min="5637" max="5637" width="0.42578125" style="75" customWidth="1"/>
    <col min="5638" max="5638" width="10.7109375" style="75" customWidth="1"/>
    <col min="5639" max="5639" width="0.7109375" style="75" customWidth="1"/>
    <col min="5640" max="5640" width="10.7109375" style="75" customWidth="1"/>
    <col min="5641" max="5641" width="0.7109375" style="75" customWidth="1"/>
    <col min="5642" max="5642" width="10.7109375" style="75" customWidth="1"/>
    <col min="5643" max="5643" width="0.7109375" style="75" customWidth="1"/>
    <col min="5644" max="5644" width="10.7109375" style="75" customWidth="1"/>
    <col min="5645" max="5888" width="9.140625" style="75"/>
    <col min="5889" max="5891" width="1.5703125" style="75" customWidth="1"/>
    <col min="5892" max="5892" width="40.7109375" style="75" customWidth="1"/>
    <col min="5893" max="5893" width="0.42578125" style="75" customWidth="1"/>
    <col min="5894" max="5894" width="10.7109375" style="75" customWidth="1"/>
    <col min="5895" max="5895" width="0.7109375" style="75" customWidth="1"/>
    <col min="5896" max="5896" width="10.7109375" style="75" customWidth="1"/>
    <col min="5897" max="5897" width="0.7109375" style="75" customWidth="1"/>
    <col min="5898" max="5898" width="10.7109375" style="75" customWidth="1"/>
    <col min="5899" max="5899" width="0.7109375" style="75" customWidth="1"/>
    <col min="5900" max="5900" width="10.7109375" style="75" customWidth="1"/>
    <col min="5901" max="6144" width="9.140625" style="75"/>
    <col min="6145" max="6147" width="1.5703125" style="75" customWidth="1"/>
    <col min="6148" max="6148" width="40.7109375" style="75" customWidth="1"/>
    <col min="6149" max="6149" width="0.42578125" style="75" customWidth="1"/>
    <col min="6150" max="6150" width="10.7109375" style="75" customWidth="1"/>
    <col min="6151" max="6151" width="0.7109375" style="75" customWidth="1"/>
    <col min="6152" max="6152" width="10.7109375" style="75" customWidth="1"/>
    <col min="6153" max="6153" width="0.7109375" style="75" customWidth="1"/>
    <col min="6154" max="6154" width="10.7109375" style="75" customWidth="1"/>
    <col min="6155" max="6155" width="0.7109375" style="75" customWidth="1"/>
    <col min="6156" max="6156" width="10.7109375" style="75" customWidth="1"/>
    <col min="6157" max="6400" width="9.140625" style="75"/>
    <col min="6401" max="6403" width="1.5703125" style="75" customWidth="1"/>
    <col min="6404" max="6404" width="40.7109375" style="75" customWidth="1"/>
    <col min="6405" max="6405" width="0.42578125" style="75" customWidth="1"/>
    <col min="6406" max="6406" width="10.7109375" style="75" customWidth="1"/>
    <col min="6407" max="6407" width="0.7109375" style="75" customWidth="1"/>
    <col min="6408" max="6408" width="10.7109375" style="75" customWidth="1"/>
    <col min="6409" max="6409" width="0.7109375" style="75" customWidth="1"/>
    <col min="6410" max="6410" width="10.7109375" style="75" customWidth="1"/>
    <col min="6411" max="6411" width="0.7109375" style="75" customWidth="1"/>
    <col min="6412" max="6412" width="10.7109375" style="75" customWidth="1"/>
    <col min="6413" max="6656" width="9.140625" style="75"/>
    <col min="6657" max="6659" width="1.5703125" style="75" customWidth="1"/>
    <col min="6660" max="6660" width="40.7109375" style="75" customWidth="1"/>
    <col min="6661" max="6661" width="0.42578125" style="75" customWidth="1"/>
    <col min="6662" max="6662" width="10.7109375" style="75" customWidth="1"/>
    <col min="6663" max="6663" width="0.7109375" style="75" customWidth="1"/>
    <col min="6664" max="6664" width="10.7109375" style="75" customWidth="1"/>
    <col min="6665" max="6665" width="0.7109375" style="75" customWidth="1"/>
    <col min="6666" max="6666" width="10.7109375" style="75" customWidth="1"/>
    <col min="6667" max="6667" width="0.7109375" style="75" customWidth="1"/>
    <col min="6668" max="6668" width="10.7109375" style="75" customWidth="1"/>
    <col min="6669" max="6912" width="9.140625" style="75"/>
    <col min="6913" max="6915" width="1.5703125" style="75" customWidth="1"/>
    <col min="6916" max="6916" width="40.7109375" style="75" customWidth="1"/>
    <col min="6917" max="6917" width="0.42578125" style="75" customWidth="1"/>
    <col min="6918" max="6918" width="10.7109375" style="75" customWidth="1"/>
    <col min="6919" max="6919" width="0.7109375" style="75" customWidth="1"/>
    <col min="6920" max="6920" width="10.7109375" style="75" customWidth="1"/>
    <col min="6921" max="6921" width="0.7109375" style="75" customWidth="1"/>
    <col min="6922" max="6922" width="10.7109375" style="75" customWidth="1"/>
    <col min="6923" max="6923" width="0.7109375" style="75" customWidth="1"/>
    <col min="6924" max="6924" width="10.7109375" style="75" customWidth="1"/>
    <col min="6925" max="7168" width="9.140625" style="75"/>
    <col min="7169" max="7171" width="1.5703125" style="75" customWidth="1"/>
    <col min="7172" max="7172" width="40.7109375" style="75" customWidth="1"/>
    <col min="7173" max="7173" width="0.42578125" style="75" customWidth="1"/>
    <col min="7174" max="7174" width="10.7109375" style="75" customWidth="1"/>
    <col min="7175" max="7175" width="0.7109375" style="75" customWidth="1"/>
    <col min="7176" max="7176" width="10.7109375" style="75" customWidth="1"/>
    <col min="7177" max="7177" width="0.7109375" style="75" customWidth="1"/>
    <col min="7178" max="7178" width="10.7109375" style="75" customWidth="1"/>
    <col min="7179" max="7179" width="0.7109375" style="75" customWidth="1"/>
    <col min="7180" max="7180" width="10.7109375" style="75" customWidth="1"/>
    <col min="7181" max="7424" width="9.140625" style="75"/>
    <col min="7425" max="7427" width="1.5703125" style="75" customWidth="1"/>
    <col min="7428" max="7428" width="40.7109375" style="75" customWidth="1"/>
    <col min="7429" max="7429" width="0.42578125" style="75" customWidth="1"/>
    <col min="7430" max="7430" width="10.7109375" style="75" customWidth="1"/>
    <col min="7431" max="7431" width="0.7109375" style="75" customWidth="1"/>
    <col min="7432" max="7432" width="10.7109375" style="75" customWidth="1"/>
    <col min="7433" max="7433" width="0.7109375" style="75" customWidth="1"/>
    <col min="7434" max="7434" width="10.7109375" style="75" customWidth="1"/>
    <col min="7435" max="7435" width="0.7109375" style="75" customWidth="1"/>
    <col min="7436" max="7436" width="10.7109375" style="75" customWidth="1"/>
    <col min="7437" max="7680" width="9.140625" style="75"/>
    <col min="7681" max="7683" width="1.5703125" style="75" customWidth="1"/>
    <col min="7684" max="7684" width="40.7109375" style="75" customWidth="1"/>
    <col min="7685" max="7685" width="0.42578125" style="75" customWidth="1"/>
    <col min="7686" max="7686" width="10.7109375" style="75" customWidth="1"/>
    <col min="7687" max="7687" width="0.7109375" style="75" customWidth="1"/>
    <col min="7688" max="7688" width="10.7109375" style="75" customWidth="1"/>
    <col min="7689" max="7689" width="0.7109375" style="75" customWidth="1"/>
    <col min="7690" max="7690" width="10.7109375" style="75" customWidth="1"/>
    <col min="7691" max="7691" width="0.7109375" style="75" customWidth="1"/>
    <col min="7692" max="7692" width="10.7109375" style="75" customWidth="1"/>
    <col min="7693" max="7936" width="9.140625" style="75"/>
    <col min="7937" max="7939" width="1.5703125" style="75" customWidth="1"/>
    <col min="7940" max="7940" width="40.7109375" style="75" customWidth="1"/>
    <col min="7941" max="7941" width="0.42578125" style="75" customWidth="1"/>
    <col min="7942" max="7942" width="10.7109375" style="75" customWidth="1"/>
    <col min="7943" max="7943" width="0.7109375" style="75" customWidth="1"/>
    <col min="7944" max="7944" width="10.7109375" style="75" customWidth="1"/>
    <col min="7945" max="7945" width="0.7109375" style="75" customWidth="1"/>
    <col min="7946" max="7946" width="10.7109375" style="75" customWidth="1"/>
    <col min="7947" max="7947" width="0.7109375" style="75" customWidth="1"/>
    <col min="7948" max="7948" width="10.7109375" style="75" customWidth="1"/>
    <col min="7949" max="8192" width="9.140625" style="75"/>
    <col min="8193" max="8195" width="1.5703125" style="75" customWidth="1"/>
    <col min="8196" max="8196" width="40.7109375" style="75" customWidth="1"/>
    <col min="8197" max="8197" width="0.42578125" style="75" customWidth="1"/>
    <col min="8198" max="8198" width="10.7109375" style="75" customWidth="1"/>
    <col min="8199" max="8199" width="0.7109375" style="75" customWidth="1"/>
    <col min="8200" max="8200" width="10.7109375" style="75" customWidth="1"/>
    <col min="8201" max="8201" width="0.7109375" style="75" customWidth="1"/>
    <col min="8202" max="8202" width="10.7109375" style="75" customWidth="1"/>
    <col min="8203" max="8203" width="0.7109375" style="75" customWidth="1"/>
    <col min="8204" max="8204" width="10.7109375" style="75" customWidth="1"/>
    <col min="8205" max="8448" width="9.140625" style="75"/>
    <col min="8449" max="8451" width="1.5703125" style="75" customWidth="1"/>
    <col min="8452" max="8452" width="40.7109375" style="75" customWidth="1"/>
    <col min="8453" max="8453" width="0.42578125" style="75" customWidth="1"/>
    <col min="8454" max="8454" width="10.7109375" style="75" customWidth="1"/>
    <col min="8455" max="8455" width="0.7109375" style="75" customWidth="1"/>
    <col min="8456" max="8456" width="10.7109375" style="75" customWidth="1"/>
    <col min="8457" max="8457" width="0.7109375" style="75" customWidth="1"/>
    <col min="8458" max="8458" width="10.7109375" style="75" customWidth="1"/>
    <col min="8459" max="8459" width="0.7109375" style="75" customWidth="1"/>
    <col min="8460" max="8460" width="10.7109375" style="75" customWidth="1"/>
    <col min="8461" max="8704" width="9.140625" style="75"/>
    <col min="8705" max="8707" width="1.5703125" style="75" customWidth="1"/>
    <col min="8708" max="8708" width="40.7109375" style="75" customWidth="1"/>
    <col min="8709" max="8709" width="0.42578125" style="75" customWidth="1"/>
    <col min="8710" max="8710" width="10.7109375" style="75" customWidth="1"/>
    <col min="8711" max="8711" width="0.7109375" style="75" customWidth="1"/>
    <col min="8712" max="8712" width="10.7109375" style="75" customWidth="1"/>
    <col min="8713" max="8713" width="0.7109375" style="75" customWidth="1"/>
    <col min="8714" max="8714" width="10.7109375" style="75" customWidth="1"/>
    <col min="8715" max="8715" width="0.7109375" style="75" customWidth="1"/>
    <col min="8716" max="8716" width="10.7109375" style="75" customWidth="1"/>
    <col min="8717" max="8960" width="9.140625" style="75"/>
    <col min="8961" max="8963" width="1.5703125" style="75" customWidth="1"/>
    <col min="8964" max="8964" width="40.7109375" style="75" customWidth="1"/>
    <col min="8965" max="8965" width="0.42578125" style="75" customWidth="1"/>
    <col min="8966" max="8966" width="10.7109375" style="75" customWidth="1"/>
    <col min="8967" max="8967" width="0.7109375" style="75" customWidth="1"/>
    <col min="8968" max="8968" width="10.7109375" style="75" customWidth="1"/>
    <col min="8969" max="8969" width="0.7109375" style="75" customWidth="1"/>
    <col min="8970" max="8970" width="10.7109375" style="75" customWidth="1"/>
    <col min="8971" max="8971" width="0.7109375" style="75" customWidth="1"/>
    <col min="8972" max="8972" width="10.7109375" style="75" customWidth="1"/>
    <col min="8973" max="9216" width="9.140625" style="75"/>
    <col min="9217" max="9219" width="1.5703125" style="75" customWidth="1"/>
    <col min="9220" max="9220" width="40.7109375" style="75" customWidth="1"/>
    <col min="9221" max="9221" width="0.42578125" style="75" customWidth="1"/>
    <col min="9222" max="9222" width="10.7109375" style="75" customWidth="1"/>
    <col min="9223" max="9223" width="0.7109375" style="75" customWidth="1"/>
    <col min="9224" max="9224" width="10.7109375" style="75" customWidth="1"/>
    <col min="9225" max="9225" width="0.7109375" style="75" customWidth="1"/>
    <col min="9226" max="9226" width="10.7109375" style="75" customWidth="1"/>
    <col min="9227" max="9227" width="0.7109375" style="75" customWidth="1"/>
    <col min="9228" max="9228" width="10.7109375" style="75" customWidth="1"/>
    <col min="9229" max="9472" width="9.140625" style="75"/>
    <col min="9473" max="9475" width="1.5703125" style="75" customWidth="1"/>
    <col min="9476" max="9476" width="40.7109375" style="75" customWidth="1"/>
    <col min="9477" max="9477" width="0.42578125" style="75" customWidth="1"/>
    <col min="9478" max="9478" width="10.7109375" style="75" customWidth="1"/>
    <col min="9479" max="9479" width="0.7109375" style="75" customWidth="1"/>
    <col min="9480" max="9480" width="10.7109375" style="75" customWidth="1"/>
    <col min="9481" max="9481" width="0.7109375" style="75" customWidth="1"/>
    <col min="9482" max="9482" width="10.7109375" style="75" customWidth="1"/>
    <col min="9483" max="9483" width="0.7109375" style="75" customWidth="1"/>
    <col min="9484" max="9484" width="10.7109375" style="75" customWidth="1"/>
    <col min="9485" max="9728" width="9.140625" style="75"/>
    <col min="9729" max="9731" width="1.5703125" style="75" customWidth="1"/>
    <col min="9732" max="9732" width="40.7109375" style="75" customWidth="1"/>
    <col min="9733" max="9733" width="0.42578125" style="75" customWidth="1"/>
    <col min="9734" max="9734" width="10.7109375" style="75" customWidth="1"/>
    <col min="9735" max="9735" width="0.7109375" style="75" customWidth="1"/>
    <col min="9736" max="9736" width="10.7109375" style="75" customWidth="1"/>
    <col min="9737" max="9737" width="0.7109375" style="75" customWidth="1"/>
    <col min="9738" max="9738" width="10.7109375" style="75" customWidth="1"/>
    <col min="9739" max="9739" width="0.7109375" style="75" customWidth="1"/>
    <col min="9740" max="9740" width="10.7109375" style="75" customWidth="1"/>
    <col min="9741" max="9984" width="9.140625" style="75"/>
    <col min="9985" max="9987" width="1.5703125" style="75" customWidth="1"/>
    <col min="9988" max="9988" width="40.7109375" style="75" customWidth="1"/>
    <col min="9989" max="9989" width="0.42578125" style="75" customWidth="1"/>
    <col min="9990" max="9990" width="10.7109375" style="75" customWidth="1"/>
    <col min="9991" max="9991" width="0.7109375" style="75" customWidth="1"/>
    <col min="9992" max="9992" width="10.7109375" style="75" customWidth="1"/>
    <col min="9993" max="9993" width="0.7109375" style="75" customWidth="1"/>
    <col min="9994" max="9994" width="10.7109375" style="75" customWidth="1"/>
    <col min="9995" max="9995" width="0.7109375" style="75" customWidth="1"/>
    <col min="9996" max="9996" width="10.7109375" style="75" customWidth="1"/>
    <col min="9997" max="10240" width="9.140625" style="75"/>
    <col min="10241" max="10243" width="1.5703125" style="75" customWidth="1"/>
    <col min="10244" max="10244" width="40.7109375" style="75" customWidth="1"/>
    <col min="10245" max="10245" width="0.42578125" style="75" customWidth="1"/>
    <col min="10246" max="10246" width="10.7109375" style="75" customWidth="1"/>
    <col min="10247" max="10247" width="0.7109375" style="75" customWidth="1"/>
    <col min="10248" max="10248" width="10.7109375" style="75" customWidth="1"/>
    <col min="10249" max="10249" width="0.7109375" style="75" customWidth="1"/>
    <col min="10250" max="10250" width="10.7109375" style="75" customWidth="1"/>
    <col min="10251" max="10251" width="0.7109375" style="75" customWidth="1"/>
    <col min="10252" max="10252" width="10.7109375" style="75" customWidth="1"/>
    <col min="10253" max="10496" width="9.140625" style="75"/>
    <col min="10497" max="10499" width="1.5703125" style="75" customWidth="1"/>
    <col min="10500" max="10500" width="40.7109375" style="75" customWidth="1"/>
    <col min="10501" max="10501" width="0.42578125" style="75" customWidth="1"/>
    <col min="10502" max="10502" width="10.7109375" style="75" customWidth="1"/>
    <col min="10503" max="10503" width="0.7109375" style="75" customWidth="1"/>
    <col min="10504" max="10504" width="10.7109375" style="75" customWidth="1"/>
    <col min="10505" max="10505" width="0.7109375" style="75" customWidth="1"/>
    <col min="10506" max="10506" width="10.7109375" style="75" customWidth="1"/>
    <col min="10507" max="10507" width="0.7109375" style="75" customWidth="1"/>
    <col min="10508" max="10508" width="10.7109375" style="75" customWidth="1"/>
    <col min="10509" max="10752" width="9.140625" style="75"/>
    <col min="10753" max="10755" width="1.5703125" style="75" customWidth="1"/>
    <col min="10756" max="10756" width="40.7109375" style="75" customWidth="1"/>
    <col min="10757" max="10757" width="0.42578125" style="75" customWidth="1"/>
    <col min="10758" max="10758" width="10.7109375" style="75" customWidth="1"/>
    <col min="10759" max="10759" width="0.7109375" style="75" customWidth="1"/>
    <col min="10760" max="10760" width="10.7109375" style="75" customWidth="1"/>
    <col min="10761" max="10761" width="0.7109375" style="75" customWidth="1"/>
    <col min="10762" max="10762" width="10.7109375" style="75" customWidth="1"/>
    <col min="10763" max="10763" width="0.7109375" style="75" customWidth="1"/>
    <col min="10764" max="10764" width="10.7109375" style="75" customWidth="1"/>
    <col min="10765" max="11008" width="9.140625" style="75"/>
    <col min="11009" max="11011" width="1.5703125" style="75" customWidth="1"/>
    <col min="11012" max="11012" width="40.7109375" style="75" customWidth="1"/>
    <col min="11013" max="11013" width="0.42578125" style="75" customWidth="1"/>
    <col min="11014" max="11014" width="10.7109375" style="75" customWidth="1"/>
    <col min="11015" max="11015" width="0.7109375" style="75" customWidth="1"/>
    <col min="11016" max="11016" width="10.7109375" style="75" customWidth="1"/>
    <col min="11017" max="11017" width="0.7109375" style="75" customWidth="1"/>
    <col min="11018" max="11018" width="10.7109375" style="75" customWidth="1"/>
    <col min="11019" max="11019" width="0.7109375" style="75" customWidth="1"/>
    <col min="11020" max="11020" width="10.7109375" style="75" customWidth="1"/>
    <col min="11021" max="11264" width="9.140625" style="75"/>
    <col min="11265" max="11267" width="1.5703125" style="75" customWidth="1"/>
    <col min="11268" max="11268" width="40.7109375" style="75" customWidth="1"/>
    <col min="11269" max="11269" width="0.42578125" style="75" customWidth="1"/>
    <col min="11270" max="11270" width="10.7109375" style="75" customWidth="1"/>
    <col min="11271" max="11271" width="0.7109375" style="75" customWidth="1"/>
    <col min="11272" max="11272" width="10.7109375" style="75" customWidth="1"/>
    <col min="11273" max="11273" width="0.7109375" style="75" customWidth="1"/>
    <col min="11274" max="11274" width="10.7109375" style="75" customWidth="1"/>
    <col min="11275" max="11275" width="0.7109375" style="75" customWidth="1"/>
    <col min="11276" max="11276" width="10.7109375" style="75" customWidth="1"/>
    <col min="11277" max="11520" width="9.140625" style="75"/>
    <col min="11521" max="11523" width="1.5703125" style="75" customWidth="1"/>
    <col min="11524" max="11524" width="40.7109375" style="75" customWidth="1"/>
    <col min="11525" max="11525" width="0.42578125" style="75" customWidth="1"/>
    <col min="11526" max="11526" width="10.7109375" style="75" customWidth="1"/>
    <col min="11527" max="11527" width="0.7109375" style="75" customWidth="1"/>
    <col min="11528" max="11528" width="10.7109375" style="75" customWidth="1"/>
    <col min="11529" max="11529" width="0.7109375" style="75" customWidth="1"/>
    <col min="11530" max="11530" width="10.7109375" style="75" customWidth="1"/>
    <col min="11531" max="11531" width="0.7109375" style="75" customWidth="1"/>
    <col min="11532" max="11532" width="10.7109375" style="75" customWidth="1"/>
    <col min="11533" max="11776" width="9.140625" style="75"/>
    <col min="11777" max="11779" width="1.5703125" style="75" customWidth="1"/>
    <col min="11780" max="11780" width="40.7109375" style="75" customWidth="1"/>
    <col min="11781" max="11781" width="0.42578125" style="75" customWidth="1"/>
    <col min="11782" max="11782" width="10.7109375" style="75" customWidth="1"/>
    <col min="11783" max="11783" width="0.7109375" style="75" customWidth="1"/>
    <col min="11784" max="11784" width="10.7109375" style="75" customWidth="1"/>
    <col min="11785" max="11785" width="0.7109375" style="75" customWidth="1"/>
    <col min="11786" max="11786" width="10.7109375" style="75" customWidth="1"/>
    <col min="11787" max="11787" width="0.7109375" style="75" customWidth="1"/>
    <col min="11788" max="11788" width="10.7109375" style="75" customWidth="1"/>
    <col min="11789" max="12032" width="9.140625" style="75"/>
    <col min="12033" max="12035" width="1.5703125" style="75" customWidth="1"/>
    <col min="12036" max="12036" width="40.7109375" style="75" customWidth="1"/>
    <col min="12037" max="12037" width="0.42578125" style="75" customWidth="1"/>
    <col min="12038" max="12038" width="10.7109375" style="75" customWidth="1"/>
    <col min="12039" max="12039" width="0.7109375" style="75" customWidth="1"/>
    <col min="12040" max="12040" width="10.7109375" style="75" customWidth="1"/>
    <col min="12041" max="12041" width="0.7109375" style="75" customWidth="1"/>
    <col min="12042" max="12042" width="10.7109375" style="75" customWidth="1"/>
    <col min="12043" max="12043" width="0.7109375" style="75" customWidth="1"/>
    <col min="12044" max="12044" width="10.7109375" style="75" customWidth="1"/>
    <col min="12045" max="12288" width="9.140625" style="75"/>
    <col min="12289" max="12291" width="1.5703125" style="75" customWidth="1"/>
    <col min="12292" max="12292" width="40.7109375" style="75" customWidth="1"/>
    <col min="12293" max="12293" width="0.42578125" style="75" customWidth="1"/>
    <col min="12294" max="12294" width="10.7109375" style="75" customWidth="1"/>
    <col min="12295" max="12295" width="0.7109375" style="75" customWidth="1"/>
    <col min="12296" max="12296" width="10.7109375" style="75" customWidth="1"/>
    <col min="12297" max="12297" width="0.7109375" style="75" customWidth="1"/>
    <col min="12298" max="12298" width="10.7109375" style="75" customWidth="1"/>
    <col min="12299" max="12299" width="0.7109375" style="75" customWidth="1"/>
    <col min="12300" max="12300" width="10.7109375" style="75" customWidth="1"/>
    <col min="12301" max="12544" width="9.140625" style="75"/>
    <col min="12545" max="12547" width="1.5703125" style="75" customWidth="1"/>
    <col min="12548" max="12548" width="40.7109375" style="75" customWidth="1"/>
    <col min="12549" max="12549" width="0.42578125" style="75" customWidth="1"/>
    <col min="12550" max="12550" width="10.7109375" style="75" customWidth="1"/>
    <col min="12551" max="12551" width="0.7109375" style="75" customWidth="1"/>
    <col min="12552" max="12552" width="10.7109375" style="75" customWidth="1"/>
    <col min="12553" max="12553" width="0.7109375" style="75" customWidth="1"/>
    <col min="12554" max="12554" width="10.7109375" style="75" customWidth="1"/>
    <col min="12555" max="12555" width="0.7109375" style="75" customWidth="1"/>
    <col min="12556" max="12556" width="10.7109375" style="75" customWidth="1"/>
    <col min="12557" max="12800" width="9.140625" style="75"/>
    <col min="12801" max="12803" width="1.5703125" style="75" customWidth="1"/>
    <col min="12804" max="12804" width="40.7109375" style="75" customWidth="1"/>
    <col min="12805" max="12805" width="0.42578125" style="75" customWidth="1"/>
    <col min="12806" max="12806" width="10.7109375" style="75" customWidth="1"/>
    <col min="12807" max="12807" width="0.7109375" style="75" customWidth="1"/>
    <col min="12808" max="12808" width="10.7109375" style="75" customWidth="1"/>
    <col min="12809" max="12809" width="0.7109375" style="75" customWidth="1"/>
    <col min="12810" max="12810" width="10.7109375" style="75" customWidth="1"/>
    <col min="12811" max="12811" width="0.7109375" style="75" customWidth="1"/>
    <col min="12812" max="12812" width="10.7109375" style="75" customWidth="1"/>
    <col min="12813" max="13056" width="9.140625" style="75"/>
    <col min="13057" max="13059" width="1.5703125" style="75" customWidth="1"/>
    <col min="13060" max="13060" width="40.7109375" style="75" customWidth="1"/>
    <col min="13061" max="13061" width="0.42578125" style="75" customWidth="1"/>
    <col min="13062" max="13062" width="10.7109375" style="75" customWidth="1"/>
    <col min="13063" max="13063" width="0.7109375" style="75" customWidth="1"/>
    <col min="13064" max="13064" width="10.7109375" style="75" customWidth="1"/>
    <col min="13065" max="13065" width="0.7109375" style="75" customWidth="1"/>
    <col min="13066" max="13066" width="10.7109375" style="75" customWidth="1"/>
    <col min="13067" max="13067" width="0.7109375" style="75" customWidth="1"/>
    <col min="13068" max="13068" width="10.7109375" style="75" customWidth="1"/>
    <col min="13069" max="13312" width="9.140625" style="75"/>
    <col min="13313" max="13315" width="1.5703125" style="75" customWidth="1"/>
    <col min="13316" max="13316" width="40.7109375" style="75" customWidth="1"/>
    <col min="13317" max="13317" width="0.42578125" style="75" customWidth="1"/>
    <col min="13318" max="13318" width="10.7109375" style="75" customWidth="1"/>
    <col min="13319" max="13319" width="0.7109375" style="75" customWidth="1"/>
    <col min="13320" max="13320" width="10.7109375" style="75" customWidth="1"/>
    <col min="13321" max="13321" width="0.7109375" style="75" customWidth="1"/>
    <col min="13322" max="13322" width="10.7109375" style="75" customWidth="1"/>
    <col min="13323" max="13323" width="0.7109375" style="75" customWidth="1"/>
    <col min="13324" max="13324" width="10.7109375" style="75" customWidth="1"/>
    <col min="13325" max="13568" width="9.140625" style="75"/>
    <col min="13569" max="13571" width="1.5703125" style="75" customWidth="1"/>
    <col min="13572" max="13572" width="40.7109375" style="75" customWidth="1"/>
    <col min="13573" max="13573" width="0.42578125" style="75" customWidth="1"/>
    <col min="13574" max="13574" width="10.7109375" style="75" customWidth="1"/>
    <col min="13575" max="13575" width="0.7109375" style="75" customWidth="1"/>
    <col min="13576" max="13576" width="10.7109375" style="75" customWidth="1"/>
    <col min="13577" max="13577" width="0.7109375" style="75" customWidth="1"/>
    <col min="13578" max="13578" width="10.7109375" style="75" customWidth="1"/>
    <col min="13579" max="13579" width="0.7109375" style="75" customWidth="1"/>
    <col min="13580" max="13580" width="10.7109375" style="75" customWidth="1"/>
    <col min="13581" max="13824" width="9.140625" style="75"/>
    <col min="13825" max="13827" width="1.5703125" style="75" customWidth="1"/>
    <col min="13828" max="13828" width="40.7109375" style="75" customWidth="1"/>
    <col min="13829" max="13829" width="0.42578125" style="75" customWidth="1"/>
    <col min="13830" max="13830" width="10.7109375" style="75" customWidth="1"/>
    <col min="13831" max="13831" width="0.7109375" style="75" customWidth="1"/>
    <col min="13832" max="13832" width="10.7109375" style="75" customWidth="1"/>
    <col min="13833" max="13833" width="0.7109375" style="75" customWidth="1"/>
    <col min="13834" max="13834" width="10.7109375" style="75" customWidth="1"/>
    <col min="13835" max="13835" width="0.7109375" style="75" customWidth="1"/>
    <col min="13836" max="13836" width="10.7109375" style="75" customWidth="1"/>
    <col min="13837" max="14080" width="9.140625" style="75"/>
    <col min="14081" max="14083" width="1.5703125" style="75" customWidth="1"/>
    <col min="14084" max="14084" width="40.7109375" style="75" customWidth="1"/>
    <col min="14085" max="14085" width="0.42578125" style="75" customWidth="1"/>
    <col min="14086" max="14086" width="10.7109375" style="75" customWidth="1"/>
    <col min="14087" max="14087" width="0.7109375" style="75" customWidth="1"/>
    <col min="14088" max="14088" width="10.7109375" style="75" customWidth="1"/>
    <col min="14089" max="14089" width="0.7109375" style="75" customWidth="1"/>
    <col min="14090" max="14090" width="10.7109375" style="75" customWidth="1"/>
    <col min="14091" max="14091" width="0.7109375" style="75" customWidth="1"/>
    <col min="14092" max="14092" width="10.7109375" style="75" customWidth="1"/>
    <col min="14093" max="14336" width="9.140625" style="75"/>
    <col min="14337" max="14339" width="1.5703125" style="75" customWidth="1"/>
    <col min="14340" max="14340" width="40.7109375" style="75" customWidth="1"/>
    <col min="14341" max="14341" width="0.42578125" style="75" customWidth="1"/>
    <col min="14342" max="14342" width="10.7109375" style="75" customWidth="1"/>
    <col min="14343" max="14343" width="0.7109375" style="75" customWidth="1"/>
    <col min="14344" max="14344" width="10.7109375" style="75" customWidth="1"/>
    <col min="14345" max="14345" width="0.7109375" style="75" customWidth="1"/>
    <col min="14346" max="14346" width="10.7109375" style="75" customWidth="1"/>
    <col min="14347" max="14347" width="0.7109375" style="75" customWidth="1"/>
    <col min="14348" max="14348" width="10.7109375" style="75" customWidth="1"/>
    <col min="14349" max="14592" width="9.140625" style="75"/>
    <col min="14593" max="14595" width="1.5703125" style="75" customWidth="1"/>
    <col min="14596" max="14596" width="40.7109375" style="75" customWidth="1"/>
    <col min="14597" max="14597" width="0.42578125" style="75" customWidth="1"/>
    <col min="14598" max="14598" width="10.7109375" style="75" customWidth="1"/>
    <col min="14599" max="14599" width="0.7109375" style="75" customWidth="1"/>
    <col min="14600" max="14600" width="10.7109375" style="75" customWidth="1"/>
    <col min="14601" max="14601" width="0.7109375" style="75" customWidth="1"/>
    <col min="14602" max="14602" width="10.7109375" style="75" customWidth="1"/>
    <col min="14603" max="14603" width="0.7109375" style="75" customWidth="1"/>
    <col min="14604" max="14604" width="10.7109375" style="75" customWidth="1"/>
    <col min="14605" max="14848" width="9.140625" style="75"/>
    <col min="14849" max="14851" width="1.5703125" style="75" customWidth="1"/>
    <col min="14852" max="14852" width="40.7109375" style="75" customWidth="1"/>
    <col min="14853" max="14853" width="0.42578125" style="75" customWidth="1"/>
    <col min="14854" max="14854" width="10.7109375" style="75" customWidth="1"/>
    <col min="14855" max="14855" width="0.7109375" style="75" customWidth="1"/>
    <col min="14856" max="14856" width="10.7109375" style="75" customWidth="1"/>
    <col min="14857" max="14857" width="0.7109375" style="75" customWidth="1"/>
    <col min="14858" max="14858" width="10.7109375" style="75" customWidth="1"/>
    <col min="14859" max="14859" width="0.7109375" style="75" customWidth="1"/>
    <col min="14860" max="14860" width="10.7109375" style="75" customWidth="1"/>
    <col min="14861" max="15104" width="9.140625" style="75"/>
    <col min="15105" max="15107" width="1.5703125" style="75" customWidth="1"/>
    <col min="15108" max="15108" width="40.7109375" style="75" customWidth="1"/>
    <col min="15109" max="15109" width="0.42578125" style="75" customWidth="1"/>
    <col min="15110" max="15110" width="10.7109375" style="75" customWidth="1"/>
    <col min="15111" max="15111" width="0.7109375" style="75" customWidth="1"/>
    <col min="15112" max="15112" width="10.7109375" style="75" customWidth="1"/>
    <col min="15113" max="15113" width="0.7109375" style="75" customWidth="1"/>
    <col min="15114" max="15114" width="10.7109375" style="75" customWidth="1"/>
    <col min="15115" max="15115" width="0.7109375" style="75" customWidth="1"/>
    <col min="15116" max="15116" width="10.7109375" style="75" customWidth="1"/>
    <col min="15117" max="15360" width="9.140625" style="75"/>
    <col min="15361" max="15363" width="1.5703125" style="75" customWidth="1"/>
    <col min="15364" max="15364" width="40.7109375" style="75" customWidth="1"/>
    <col min="15365" max="15365" width="0.42578125" style="75" customWidth="1"/>
    <col min="15366" max="15366" width="10.7109375" style="75" customWidth="1"/>
    <col min="15367" max="15367" width="0.7109375" style="75" customWidth="1"/>
    <col min="15368" max="15368" width="10.7109375" style="75" customWidth="1"/>
    <col min="15369" max="15369" width="0.7109375" style="75" customWidth="1"/>
    <col min="15370" max="15370" width="10.7109375" style="75" customWidth="1"/>
    <col min="15371" max="15371" width="0.7109375" style="75" customWidth="1"/>
    <col min="15372" max="15372" width="10.7109375" style="75" customWidth="1"/>
    <col min="15373" max="15616" width="9.140625" style="75"/>
    <col min="15617" max="15619" width="1.5703125" style="75" customWidth="1"/>
    <col min="15620" max="15620" width="40.7109375" style="75" customWidth="1"/>
    <col min="15621" max="15621" width="0.42578125" style="75" customWidth="1"/>
    <col min="15622" max="15622" width="10.7109375" style="75" customWidth="1"/>
    <col min="15623" max="15623" width="0.7109375" style="75" customWidth="1"/>
    <col min="15624" max="15624" width="10.7109375" style="75" customWidth="1"/>
    <col min="15625" max="15625" width="0.7109375" style="75" customWidth="1"/>
    <col min="15626" max="15626" width="10.7109375" style="75" customWidth="1"/>
    <col min="15627" max="15627" width="0.7109375" style="75" customWidth="1"/>
    <col min="15628" max="15628" width="10.7109375" style="75" customWidth="1"/>
    <col min="15629" max="15872" width="9.140625" style="75"/>
    <col min="15873" max="15875" width="1.5703125" style="75" customWidth="1"/>
    <col min="15876" max="15876" width="40.7109375" style="75" customWidth="1"/>
    <col min="15877" max="15877" width="0.42578125" style="75" customWidth="1"/>
    <col min="15878" max="15878" width="10.7109375" style="75" customWidth="1"/>
    <col min="15879" max="15879" width="0.7109375" style="75" customWidth="1"/>
    <col min="15880" max="15880" width="10.7109375" style="75" customWidth="1"/>
    <col min="15881" max="15881" width="0.7109375" style="75" customWidth="1"/>
    <col min="15882" max="15882" width="10.7109375" style="75" customWidth="1"/>
    <col min="15883" max="15883" width="0.7109375" style="75" customWidth="1"/>
    <col min="15884" max="15884" width="10.7109375" style="75" customWidth="1"/>
    <col min="15885" max="16128" width="9.140625" style="75"/>
    <col min="16129" max="16131" width="1.5703125" style="75" customWidth="1"/>
    <col min="16132" max="16132" width="40.7109375" style="75" customWidth="1"/>
    <col min="16133" max="16133" width="0.42578125" style="75" customWidth="1"/>
    <col min="16134" max="16134" width="10.7109375" style="75" customWidth="1"/>
    <col min="16135" max="16135" width="0.7109375" style="75" customWidth="1"/>
    <col min="16136" max="16136" width="10.7109375" style="75" customWidth="1"/>
    <col min="16137" max="16137" width="0.7109375" style="75" customWidth="1"/>
    <col min="16138" max="16138" width="10.7109375" style="75" customWidth="1"/>
    <col min="16139" max="16139" width="0.7109375" style="75" customWidth="1"/>
    <col min="16140" max="16140" width="10.7109375" style="75" customWidth="1"/>
    <col min="16141" max="16384" width="9.140625" style="75"/>
  </cols>
  <sheetData>
    <row r="1" spans="1:12" ht="23.1" customHeight="1">
      <c r="A1" s="173"/>
      <c r="B1" s="173"/>
      <c r="C1" s="173"/>
      <c r="D1" s="145"/>
      <c r="E1" s="145"/>
      <c r="F1" s="148"/>
      <c r="G1" s="145"/>
      <c r="H1" s="230"/>
      <c r="I1" s="230"/>
      <c r="J1" s="230"/>
      <c r="K1" s="230"/>
      <c r="L1" s="135" t="s">
        <v>159</v>
      </c>
    </row>
    <row r="2" spans="1:12" ht="23.1" customHeight="1">
      <c r="A2" s="173"/>
      <c r="B2" s="173"/>
      <c r="C2" s="173"/>
      <c r="D2" s="145"/>
      <c r="E2" s="145"/>
      <c r="F2" s="148"/>
      <c r="G2" s="145"/>
      <c r="H2" s="230"/>
      <c r="I2" s="230"/>
      <c r="J2" s="230"/>
      <c r="K2" s="230"/>
      <c r="L2" s="135" t="s">
        <v>160</v>
      </c>
    </row>
    <row r="3" spans="1:12" ht="23.1" customHeight="1">
      <c r="A3" s="305" t="s">
        <v>201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4" spans="1:12" ht="23.1" customHeight="1">
      <c r="A4" s="306" t="s">
        <v>11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</row>
    <row r="5" spans="1:12" ht="23.1" customHeight="1">
      <c r="A5" s="306" t="s">
        <v>80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</row>
    <row r="6" spans="1:12" ht="23.1" customHeight="1">
      <c r="A6" s="307" t="s">
        <v>215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</row>
    <row r="7" spans="1:12" ht="17.100000000000001" customHeight="1">
      <c r="A7" s="231"/>
      <c r="B7" s="231"/>
      <c r="C7" s="231"/>
      <c r="D7" s="137"/>
      <c r="E7" s="136"/>
      <c r="F7" s="308" t="s">
        <v>162</v>
      </c>
      <c r="G7" s="308"/>
      <c r="H7" s="308"/>
      <c r="I7" s="308"/>
      <c r="J7" s="308"/>
      <c r="K7" s="308"/>
      <c r="L7" s="308"/>
    </row>
    <row r="8" spans="1:12" ht="17.100000000000001" customHeight="1">
      <c r="A8" s="232"/>
      <c r="B8" s="232"/>
      <c r="C8" s="232"/>
      <c r="D8" s="139"/>
      <c r="E8" s="138"/>
      <c r="F8" s="304" t="s">
        <v>123</v>
      </c>
      <c r="G8" s="304"/>
      <c r="H8" s="304"/>
      <c r="I8" s="140"/>
      <c r="J8" s="304" t="s">
        <v>124</v>
      </c>
      <c r="K8" s="304"/>
      <c r="L8" s="304"/>
    </row>
    <row r="9" spans="1:12" ht="17.100000000000001" customHeight="1">
      <c r="A9" s="233"/>
      <c r="B9" s="233"/>
      <c r="C9" s="233"/>
      <c r="D9" s="142"/>
      <c r="E9" s="141"/>
      <c r="F9" s="143">
        <v>2018</v>
      </c>
      <c r="G9" s="144"/>
      <c r="H9" s="143">
        <v>2017</v>
      </c>
      <c r="I9" s="144"/>
      <c r="J9" s="143">
        <v>2018</v>
      </c>
      <c r="K9" s="144"/>
      <c r="L9" s="143">
        <v>2017</v>
      </c>
    </row>
    <row r="10" spans="1:12" ht="17.100000000000001" customHeight="1">
      <c r="A10" s="234" t="s">
        <v>37</v>
      </c>
      <c r="B10" s="231"/>
      <c r="C10" s="231"/>
      <c r="D10" s="136"/>
      <c r="E10" s="145"/>
      <c r="F10" s="235"/>
      <c r="G10" s="145"/>
      <c r="H10" s="235"/>
      <c r="I10" s="145"/>
      <c r="J10" s="235"/>
      <c r="K10" s="230"/>
      <c r="L10" s="235"/>
    </row>
    <row r="11" spans="1:12" ht="17.100000000000001" customHeight="1">
      <c r="A11" s="173"/>
      <c r="B11" s="236" t="s">
        <v>167</v>
      </c>
      <c r="C11" s="231"/>
      <c r="D11" s="136"/>
      <c r="E11" s="145"/>
      <c r="F11" s="237">
        <v>20320</v>
      </c>
      <c r="G11" s="151"/>
      <c r="H11" s="237">
        <v>71388</v>
      </c>
      <c r="I11" s="151"/>
      <c r="J11" s="237">
        <v>73308</v>
      </c>
      <c r="K11" s="151"/>
      <c r="L11" s="237">
        <v>66504</v>
      </c>
    </row>
    <row r="12" spans="1:12" ht="17.100000000000001" customHeight="1">
      <c r="A12" s="173"/>
      <c r="B12" s="236" t="s">
        <v>202</v>
      </c>
      <c r="C12" s="231"/>
      <c r="D12" s="231"/>
      <c r="E12" s="145"/>
      <c r="F12" s="237"/>
      <c r="G12" s="151"/>
      <c r="H12" s="237"/>
      <c r="I12" s="151"/>
      <c r="J12" s="237"/>
      <c r="K12" s="151"/>
      <c r="L12" s="237"/>
    </row>
    <row r="13" spans="1:12" ht="17.100000000000001" customHeight="1">
      <c r="A13" s="173"/>
      <c r="B13" s="231"/>
      <c r="C13" s="236" t="s">
        <v>140</v>
      </c>
      <c r="D13" s="136"/>
      <c r="E13" s="145"/>
      <c r="F13" s="238"/>
      <c r="G13" s="238"/>
      <c r="H13" s="238"/>
      <c r="I13" s="238"/>
      <c r="J13" s="145"/>
      <c r="K13" s="238"/>
      <c r="L13" s="145"/>
    </row>
    <row r="14" spans="1:12" ht="17.100000000000001" customHeight="1">
      <c r="A14" s="173"/>
      <c r="B14" s="231"/>
      <c r="C14" s="236" t="s">
        <v>38</v>
      </c>
      <c r="D14" s="136"/>
      <c r="E14" s="145"/>
      <c r="F14" s="239">
        <v>23235</v>
      </c>
      <c r="G14" s="240"/>
      <c r="H14" s="239">
        <v>24297</v>
      </c>
      <c r="I14" s="240"/>
      <c r="J14" s="241">
        <v>20809</v>
      </c>
      <c r="K14" s="241"/>
      <c r="L14" s="241">
        <v>20432</v>
      </c>
    </row>
    <row r="15" spans="1:12" ht="17.100000000000001" customHeight="1">
      <c r="A15" s="173"/>
      <c r="B15" s="231"/>
      <c r="C15" s="236" t="s">
        <v>186</v>
      </c>
      <c r="D15" s="136"/>
      <c r="E15" s="145"/>
      <c r="F15" s="145"/>
      <c r="G15" s="240"/>
      <c r="H15" s="145"/>
      <c r="I15" s="240"/>
      <c r="J15" s="241"/>
      <c r="K15" s="241"/>
      <c r="L15" s="241"/>
    </row>
    <row r="16" spans="1:12" ht="17.100000000000001" customHeight="1">
      <c r="A16" s="173"/>
      <c r="B16" s="231"/>
      <c r="C16" s="145"/>
      <c r="D16" s="136" t="s">
        <v>126</v>
      </c>
      <c r="E16" s="145"/>
      <c r="F16" s="242">
        <v>-1615</v>
      </c>
      <c r="G16" s="151"/>
      <c r="H16" s="242">
        <v>-968</v>
      </c>
      <c r="I16" s="151"/>
      <c r="J16" s="241">
        <v>-1488</v>
      </c>
      <c r="K16" s="174"/>
      <c r="L16" s="241">
        <v>91</v>
      </c>
    </row>
    <row r="17" spans="1:15" ht="17.100000000000001" customHeight="1">
      <c r="A17" s="173"/>
      <c r="B17" s="231"/>
      <c r="C17" s="236" t="s">
        <v>221</v>
      </c>
      <c r="D17" s="136"/>
      <c r="E17" s="145"/>
      <c r="F17" s="241">
        <v>-5237</v>
      </c>
      <c r="G17" s="243"/>
      <c r="H17" s="241">
        <v>5442</v>
      </c>
      <c r="I17" s="243"/>
      <c r="J17" s="241">
        <v>-5237</v>
      </c>
      <c r="K17" s="174"/>
      <c r="L17" s="241">
        <v>5443</v>
      </c>
    </row>
    <row r="18" spans="1:15" ht="17.100000000000001" customHeight="1">
      <c r="A18" s="173"/>
      <c r="B18" s="231"/>
      <c r="C18" s="236" t="s">
        <v>187</v>
      </c>
      <c r="D18" s="136"/>
      <c r="E18" s="145"/>
      <c r="F18" s="242">
        <v>-826</v>
      </c>
      <c r="G18" s="240"/>
      <c r="H18" s="242">
        <v>-3323</v>
      </c>
      <c r="I18" s="240"/>
      <c r="J18" s="242">
        <v>-87</v>
      </c>
      <c r="K18" s="151"/>
      <c r="L18" s="242">
        <v>-2837</v>
      </c>
    </row>
    <row r="19" spans="1:15" ht="17.100000000000001" customHeight="1">
      <c r="A19" s="173"/>
      <c r="B19" s="231"/>
      <c r="C19" s="236" t="s">
        <v>115</v>
      </c>
      <c r="D19" s="136"/>
      <c r="E19" s="145"/>
      <c r="F19" s="242">
        <v>-30</v>
      </c>
      <c r="G19" s="240"/>
      <c r="H19" s="242">
        <v>602</v>
      </c>
      <c r="I19" s="240"/>
      <c r="J19" s="241">
        <v>-328</v>
      </c>
      <c r="K19" s="151"/>
      <c r="L19" s="241">
        <v>602</v>
      </c>
      <c r="O19" s="281"/>
    </row>
    <row r="20" spans="1:15" ht="17.100000000000001" customHeight="1">
      <c r="A20" s="173"/>
      <c r="B20" s="231"/>
      <c r="C20" s="236" t="s">
        <v>180</v>
      </c>
      <c r="D20" s="136"/>
      <c r="E20" s="145"/>
      <c r="F20" s="242">
        <v>0</v>
      </c>
      <c r="G20" s="240"/>
      <c r="H20" s="242">
        <v>-32</v>
      </c>
      <c r="I20" s="240"/>
      <c r="J20" s="242">
        <v>0</v>
      </c>
      <c r="K20" s="151"/>
      <c r="L20" s="242">
        <v>-32</v>
      </c>
      <c r="O20" s="281"/>
    </row>
    <row r="21" spans="1:15" ht="17.100000000000001" customHeight="1">
      <c r="A21" s="173"/>
      <c r="B21" s="231"/>
      <c r="C21" s="236" t="s">
        <v>116</v>
      </c>
      <c r="D21" s="136"/>
      <c r="E21" s="145"/>
      <c r="F21" s="145"/>
      <c r="G21" s="240"/>
      <c r="H21" s="145"/>
      <c r="I21" s="240"/>
      <c r="J21" s="145"/>
      <c r="K21" s="145"/>
      <c r="L21" s="145"/>
      <c r="O21" s="281"/>
    </row>
    <row r="22" spans="1:15" ht="17.100000000000001" customHeight="1">
      <c r="A22" s="173"/>
      <c r="B22" s="231"/>
      <c r="C22" s="236"/>
      <c r="D22" s="136" t="s">
        <v>181</v>
      </c>
      <c r="E22" s="145"/>
      <c r="F22" s="242">
        <v>37327</v>
      </c>
      <c r="G22" s="240"/>
      <c r="H22" s="242">
        <v>0</v>
      </c>
      <c r="I22" s="240"/>
      <c r="J22" s="241">
        <v>30497</v>
      </c>
      <c r="K22" s="151"/>
      <c r="L22" s="241">
        <v>264</v>
      </c>
    </row>
    <row r="23" spans="1:15" ht="17.100000000000001" customHeight="1">
      <c r="A23" s="173"/>
      <c r="B23" s="231"/>
      <c r="C23" s="236" t="s">
        <v>203</v>
      </c>
      <c r="D23" s="136"/>
      <c r="E23" s="145"/>
      <c r="F23" s="242">
        <v>0</v>
      </c>
      <c r="G23" s="240"/>
      <c r="H23" s="242">
        <v>211</v>
      </c>
      <c r="I23" s="240"/>
      <c r="J23" s="241">
        <v>0</v>
      </c>
      <c r="K23" s="151"/>
      <c r="L23" s="241">
        <v>0</v>
      </c>
    </row>
    <row r="24" spans="1:15" ht="17.100000000000001" customHeight="1">
      <c r="A24" s="173"/>
      <c r="B24" s="231"/>
      <c r="C24" s="236" t="s">
        <v>188</v>
      </c>
      <c r="D24" s="136"/>
      <c r="E24" s="145"/>
      <c r="F24" s="241">
        <v>-1986</v>
      </c>
      <c r="G24" s="243"/>
      <c r="H24" s="241">
        <v>-907</v>
      </c>
      <c r="I24" s="243"/>
      <c r="J24" s="241">
        <v>0</v>
      </c>
      <c r="K24" s="151"/>
      <c r="L24" s="241">
        <v>0</v>
      </c>
    </row>
    <row r="25" spans="1:15" ht="17.100000000000001" customHeight="1">
      <c r="A25" s="173"/>
      <c r="B25" s="231"/>
      <c r="C25" s="236" t="s">
        <v>183</v>
      </c>
      <c r="D25" s="136"/>
      <c r="E25" s="145"/>
      <c r="F25" s="241">
        <v>0</v>
      </c>
      <c r="G25" s="243"/>
      <c r="H25" s="241">
        <v>0</v>
      </c>
      <c r="I25" s="243"/>
      <c r="J25" s="241">
        <v>-53704</v>
      </c>
      <c r="K25" s="151"/>
      <c r="L25" s="241">
        <v>-29028</v>
      </c>
    </row>
    <row r="26" spans="1:15" ht="17.100000000000001" customHeight="1">
      <c r="A26" s="173"/>
      <c r="B26" s="231"/>
      <c r="C26" s="236" t="s">
        <v>39</v>
      </c>
      <c r="D26" s="136"/>
      <c r="E26" s="145"/>
      <c r="F26" s="241">
        <v>-609</v>
      </c>
      <c r="G26" s="174"/>
      <c r="H26" s="241">
        <v>-493</v>
      </c>
      <c r="I26" s="174"/>
      <c r="J26" s="241">
        <v>-477</v>
      </c>
      <c r="K26" s="174"/>
      <c r="L26" s="241">
        <v>-439</v>
      </c>
    </row>
    <row r="27" spans="1:15" ht="17.100000000000001" customHeight="1">
      <c r="A27" s="173"/>
      <c r="B27" s="231"/>
      <c r="C27" s="236" t="s">
        <v>204</v>
      </c>
      <c r="D27" s="136"/>
      <c r="E27" s="145"/>
      <c r="F27" s="241">
        <v>9541</v>
      </c>
      <c r="G27" s="174"/>
      <c r="H27" s="241">
        <v>7944</v>
      </c>
      <c r="I27" s="174"/>
      <c r="J27" s="241">
        <v>6302</v>
      </c>
      <c r="K27" s="174"/>
      <c r="L27" s="241">
        <v>5490</v>
      </c>
    </row>
    <row r="28" spans="1:15" ht="17.100000000000001" customHeight="1">
      <c r="A28" s="173"/>
      <c r="B28" s="231"/>
      <c r="C28" s="236" t="s">
        <v>222</v>
      </c>
      <c r="D28" s="136"/>
      <c r="E28" s="145"/>
      <c r="F28" s="241">
        <v>423</v>
      </c>
      <c r="G28" s="174"/>
      <c r="H28" s="241">
        <v>400</v>
      </c>
      <c r="I28" s="174"/>
      <c r="J28" s="244">
        <v>368</v>
      </c>
      <c r="K28" s="174"/>
      <c r="L28" s="244">
        <v>65</v>
      </c>
    </row>
    <row r="29" spans="1:15" ht="17.100000000000001" customHeight="1">
      <c r="A29" s="173"/>
      <c r="B29" s="231"/>
      <c r="C29" s="236" t="s">
        <v>154</v>
      </c>
      <c r="D29" s="136"/>
      <c r="E29" s="145"/>
      <c r="F29" s="241">
        <v>5204</v>
      </c>
      <c r="G29" s="243"/>
      <c r="H29" s="241">
        <v>-2566</v>
      </c>
      <c r="I29" s="243"/>
      <c r="J29" s="243">
        <v>0</v>
      </c>
      <c r="K29" s="151"/>
      <c r="L29" s="243">
        <v>0</v>
      </c>
      <c r="O29" s="281"/>
    </row>
    <row r="30" spans="1:15" ht="17.100000000000001" customHeight="1">
      <c r="A30" s="173"/>
      <c r="B30" s="231"/>
      <c r="C30" s="236" t="s">
        <v>106</v>
      </c>
      <c r="D30" s="136"/>
      <c r="E30" s="145"/>
      <c r="F30" s="245">
        <v>15631</v>
      </c>
      <c r="G30" s="174"/>
      <c r="H30" s="245">
        <v>11619</v>
      </c>
      <c r="I30" s="174"/>
      <c r="J30" s="246">
        <v>12449</v>
      </c>
      <c r="K30" s="174"/>
      <c r="L30" s="246">
        <v>9039</v>
      </c>
    </row>
    <row r="31" spans="1:15" ht="17.100000000000001" customHeight="1">
      <c r="A31" s="173"/>
      <c r="B31" s="236" t="s">
        <v>40</v>
      </c>
      <c r="C31" s="231"/>
      <c r="D31" s="136"/>
      <c r="E31" s="145"/>
      <c r="F31" s="241"/>
      <c r="G31" s="151"/>
      <c r="H31" s="241"/>
      <c r="I31" s="151"/>
      <c r="J31" s="145"/>
      <c r="K31" s="145"/>
      <c r="L31" s="145"/>
      <c r="O31" s="281"/>
    </row>
    <row r="32" spans="1:15" ht="17.100000000000001" customHeight="1">
      <c r="A32" s="173"/>
      <c r="B32" s="231"/>
      <c r="C32" s="236" t="s">
        <v>41</v>
      </c>
      <c r="D32" s="136"/>
      <c r="E32" s="145"/>
      <c r="F32" s="174">
        <v>101378</v>
      </c>
      <c r="G32" s="247"/>
      <c r="H32" s="174">
        <v>113614</v>
      </c>
      <c r="I32" s="247"/>
      <c r="J32" s="237">
        <v>82412</v>
      </c>
      <c r="K32" s="151"/>
      <c r="L32" s="237">
        <v>75594</v>
      </c>
    </row>
    <row r="33" spans="1:12" ht="15" customHeight="1">
      <c r="A33" s="173"/>
      <c r="B33" s="231"/>
      <c r="C33" s="236"/>
      <c r="D33" s="136"/>
      <c r="E33" s="145"/>
      <c r="F33" s="241"/>
      <c r="G33" s="247"/>
      <c r="H33" s="241"/>
      <c r="I33" s="151"/>
      <c r="J33" s="237"/>
      <c r="K33" s="151"/>
      <c r="L33" s="241"/>
    </row>
    <row r="34" spans="1:12" ht="18">
      <c r="A34" s="173"/>
      <c r="B34" s="231"/>
      <c r="C34" s="236"/>
      <c r="D34" s="136"/>
      <c r="E34" s="145"/>
      <c r="G34" s="247"/>
      <c r="H34" s="241"/>
      <c r="I34" s="151"/>
      <c r="J34" s="237"/>
      <c r="K34" s="151"/>
      <c r="L34" s="241"/>
    </row>
    <row r="35" spans="1:12" ht="18">
      <c r="A35" s="173"/>
      <c r="B35" s="231"/>
      <c r="C35" s="236"/>
      <c r="D35" s="136"/>
      <c r="E35" s="145"/>
      <c r="G35" s="247"/>
      <c r="H35" s="241"/>
      <c r="I35" s="151"/>
      <c r="J35" s="237"/>
      <c r="K35" s="151"/>
      <c r="L35" s="241"/>
    </row>
    <row r="36" spans="1:12" ht="18">
      <c r="A36" s="173"/>
      <c r="B36" s="231"/>
      <c r="C36" s="236"/>
      <c r="D36" s="136"/>
      <c r="E36" s="145"/>
      <c r="G36" s="247"/>
      <c r="H36" s="241"/>
      <c r="I36" s="151"/>
      <c r="J36" s="237"/>
      <c r="K36" s="151"/>
      <c r="L36" s="241"/>
    </row>
    <row r="37" spans="1:12" ht="18">
      <c r="A37" s="173"/>
      <c r="B37" s="231"/>
      <c r="C37" s="236"/>
      <c r="D37" s="136"/>
      <c r="E37" s="145"/>
      <c r="G37" s="247"/>
      <c r="H37" s="241"/>
      <c r="I37" s="151"/>
      <c r="J37" s="237"/>
      <c r="K37" s="151"/>
      <c r="L37" s="241"/>
    </row>
    <row r="38" spans="1:12" ht="23.1" customHeight="1">
      <c r="A38" s="171"/>
      <c r="B38" s="248"/>
      <c r="C38" s="248"/>
      <c r="D38" s="171"/>
      <c r="E38" s="188"/>
      <c r="F38" s="249"/>
      <c r="G38" s="188"/>
      <c r="H38" s="188"/>
      <c r="I38" s="188"/>
      <c r="J38" s="188"/>
      <c r="K38" s="188"/>
      <c r="L38" s="135" t="s">
        <v>159</v>
      </c>
    </row>
    <row r="39" spans="1:12" ht="23.1" customHeight="1">
      <c r="A39" s="171"/>
      <c r="B39" s="248"/>
      <c r="C39" s="248"/>
      <c r="D39" s="171"/>
      <c r="E39" s="188"/>
      <c r="F39" s="249"/>
      <c r="G39" s="188"/>
      <c r="H39" s="188"/>
      <c r="I39" s="188"/>
      <c r="J39" s="188"/>
      <c r="K39" s="188"/>
      <c r="L39" s="135" t="s">
        <v>160</v>
      </c>
    </row>
    <row r="40" spans="1:12" ht="23.1" customHeight="1">
      <c r="A40" s="305" t="s">
        <v>205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</row>
    <row r="41" spans="1:12" ht="23.1" customHeight="1">
      <c r="A41" s="306" t="s">
        <v>11</v>
      </c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</row>
    <row r="42" spans="1:12" ht="23.1" customHeight="1">
      <c r="A42" s="306" t="s">
        <v>84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</row>
    <row r="43" spans="1:12" ht="23.1" customHeight="1">
      <c r="A43" s="307" t="s">
        <v>215</v>
      </c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</row>
    <row r="44" spans="1:12" ht="15.95" customHeight="1">
      <c r="A44" s="231"/>
      <c r="B44" s="231"/>
      <c r="C44" s="231"/>
      <c r="D44" s="137"/>
      <c r="E44" s="136"/>
      <c r="F44" s="308" t="s">
        <v>162</v>
      </c>
      <c r="G44" s="308"/>
      <c r="H44" s="308"/>
      <c r="I44" s="308"/>
      <c r="J44" s="308"/>
      <c r="K44" s="308"/>
      <c r="L44" s="308"/>
    </row>
    <row r="45" spans="1:12" ht="15.95" customHeight="1">
      <c r="A45" s="232"/>
      <c r="B45" s="232"/>
      <c r="C45" s="232"/>
      <c r="D45" s="139"/>
      <c r="E45" s="138"/>
      <c r="F45" s="304" t="s">
        <v>123</v>
      </c>
      <c r="G45" s="304"/>
      <c r="H45" s="304"/>
      <c r="I45" s="140"/>
      <c r="J45" s="304" t="s">
        <v>124</v>
      </c>
      <c r="K45" s="304"/>
      <c r="L45" s="304"/>
    </row>
    <row r="46" spans="1:12" ht="15.95" customHeight="1">
      <c r="A46" s="233"/>
      <c r="B46" s="233"/>
      <c r="C46" s="233"/>
      <c r="D46" s="142"/>
      <c r="E46" s="141"/>
      <c r="F46" s="143">
        <v>2018</v>
      </c>
      <c r="G46" s="144"/>
      <c r="H46" s="143">
        <v>2017</v>
      </c>
      <c r="I46" s="144"/>
      <c r="J46" s="143">
        <v>2018</v>
      </c>
      <c r="K46" s="144"/>
      <c r="L46" s="143">
        <v>2017</v>
      </c>
    </row>
    <row r="47" spans="1:12" ht="15.95" customHeight="1">
      <c r="A47" s="173"/>
      <c r="B47" s="236" t="s">
        <v>156</v>
      </c>
      <c r="C47" s="231"/>
      <c r="D47" s="136"/>
      <c r="E47" s="145"/>
      <c r="F47" s="145"/>
      <c r="G47" s="145"/>
      <c r="H47" s="145"/>
      <c r="I47" s="145"/>
      <c r="J47" s="145"/>
      <c r="K47" s="145"/>
      <c r="L47" s="145"/>
    </row>
    <row r="48" spans="1:12" ht="15.95" customHeight="1">
      <c r="A48" s="173"/>
      <c r="B48" s="231"/>
      <c r="C48" s="236" t="s">
        <v>96</v>
      </c>
      <c r="D48" s="136"/>
      <c r="E48" s="145"/>
      <c r="F48" s="241">
        <v>181520</v>
      </c>
      <c r="G48" s="151"/>
      <c r="H48" s="241">
        <v>145929</v>
      </c>
      <c r="I48" s="151"/>
      <c r="J48" s="241">
        <v>128539</v>
      </c>
      <c r="K48" s="151"/>
      <c r="L48" s="241">
        <v>80264</v>
      </c>
    </row>
    <row r="49" spans="1:12" ht="15.95" customHeight="1">
      <c r="A49" s="173"/>
      <c r="B49" s="231"/>
      <c r="C49" s="236" t="s">
        <v>100</v>
      </c>
      <c r="D49" s="136"/>
      <c r="E49" s="145"/>
      <c r="F49" s="241">
        <v>1308</v>
      </c>
      <c r="G49" s="151"/>
      <c r="H49" s="241">
        <v>-9061</v>
      </c>
      <c r="I49" s="151"/>
      <c r="J49" s="241">
        <v>1116</v>
      </c>
      <c r="K49" s="151"/>
      <c r="L49" s="241">
        <v>-9632</v>
      </c>
    </row>
    <row r="50" spans="1:12" ht="15.95" customHeight="1">
      <c r="A50" s="173"/>
      <c r="B50" s="231"/>
      <c r="C50" s="236" t="s">
        <v>18</v>
      </c>
      <c r="D50" s="136"/>
      <c r="E50" s="145"/>
      <c r="F50" s="241">
        <v>-712</v>
      </c>
      <c r="G50" s="151"/>
      <c r="H50" s="241">
        <v>-8550</v>
      </c>
      <c r="I50" s="151"/>
      <c r="J50" s="241">
        <v>-1273</v>
      </c>
      <c r="K50" s="151"/>
      <c r="L50" s="241">
        <v>-815</v>
      </c>
    </row>
    <row r="51" spans="1:12" ht="15.95" customHeight="1">
      <c r="A51" s="173"/>
      <c r="B51" s="231"/>
      <c r="C51" s="236" t="s">
        <v>19</v>
      </c>
      <c r="D51" s="136"/>
      <c r="E51" s="145"/>
      <c r="F51" s="241">
        <v>-70402</v>
      </c>
      <c r="G51" s="151"/>
      <c r="H51" s="241">
        <v>-289939</v>
      </c>
      <c r="I51" s="151"/>
      <c r="J51" s="241">
        <v>-74044</v>
      </c>
      <c r="K51" s="250"/>
      <c r="L51" s="241">
        <v>-294245</v>
      </c>
    </row>
    <row r="52" spans="1:12" ht="15.95" customHeight="1">
      <c r="A52" s="173"/>
      <c r="B52" s="231"/>
      <c r="C52" s="236" t="s">
        <v>81</v>
      </c>
      <c r="D52" s="136"/>
      <c r="E52" s="145"/>
      <c r="F52" s="241">
        <v>184704</v>
      </c>
      <c r="G52" s="151"/>
      <c r="H52" s="241">
        <v>-45998</v>
      </c>
      <c r="I52" s="151"/>
      <c r="J52" s="241">
        <v>123349</v>
      </c>
      <c r="K52" s="250"/>
      <c r="L52" s="241">
        <v>-43309</v>
      </c>
    </row>
    <row r="53" spans="1:12" ht="15.95" customHeight="1">
      <c r="A53" s="173"/>
      <c r="B53" s="231"/>
      <c r="C53" s="236" t="s">
        <v>20</v>
      </c>
      <c r="D53" s="136"/>
      <c r="E53" s="145"/>
      <c r="F53" s="241">
        <v>-2428</v>
      </c>
      <c r="G53" s="151"/>
      <c r="H53" s="241">
        <v>-4191</v>
      </c>
      <c r="I53" s="151"/>
      <c r="J53" s="241">
        <v>2692</v>
      </c>
      <c r="K53" s="250"/>
      <c r="L53" s="241">
        <v>-3264</v>
      </c>
    </row>
    <row r="54" spans="1:12" ht="15.95" customHeight="1">
      <c r="A54" s="173"/>
      <c r="B54" s="231"/>
      <c r="C54" s="236" t="s">
        <v>24</v>
      </c>
      <c r="D54" s="136"/>
      <c r="E54" s="145"/>
      <c r="F54" s="241">
        <v>-1074</v>
      </c>
      <c r="G54" s="238"/>
      <c r="H54" s="241">
        <v>-34</v>
      </c>
      <c r="I54" s="238"/>
      <c r="J54" s="241">
        <v>-405</v>
      </c>
      <c r="K54" s="250"/>
      <c r="L54" s="241">
        <v>68</v>
      </c>
    </row>
    <row r="55" spans="1:12" ht="15.95" customHeight="1">
      <c r="A55" s="173"/>
      <c r="B55" s="236" t="s">
        <v>42</v>
      </c>
      <c r="C55" s="231"/>
      <c r="D55" s="136"/>
      <c r="E55" s="145"/>
      <c r="F55" s="251"/>
      <c r="G55" s="145"/>
      <c r="H55" s="251"/>
      <c r="I55" s="145"/>
      <c r="J55" s="145"/>
      <c r="K55" s="145"/>
      <c r="L55" s="145"/>
    </row>
    <row r="56" spans="1:12" ht="15.95" customHeight="1">
      <c r="A56" s="173"/>
      <c r="B56" s="173"/>
      <c r="C56" s="236" t="s">
        <v>94</v>
      </c>
      <c r="D56" s="136"/>
      <c r="E56" s="145"/>
      <c r="F56" s="241">
        <v>-211479</v>
      </c>
      <c r="G56" s="151"/>
      <c r="H56" s="241">
        <v>-205999</v>
      </c>
      <c r="I56" s="151"/>
      <c r="J56" s="252">
        <v>-188170</v>
      </c>
      <c r="K56" s="151"/>
      <c r="L56" s="252">
        <v>-148923</v>
      </c>
    </row>
    <row r="57" spans="1:12" ht="15.95" customHeight="1">
      <c r="A57" s="173"/>
      <c r="B57" s="173"/>
      <c r="C57" s="236" t="s">
        <v>25</v>
      </c>
      <c r="D57" s="136"/>
      <c r="E57" s="145"/>
      <c r="F57" s="241">
        <v>1397</v>
      </c>
      <c r="G57" s="151"/>
      <c r="H57" s="241">
        <v>539</v>
      </c>
      <c r="I57" s="151"/>
      <c r="J57" s="252">
        <v>1167</v>
      </c>
      <c r="K57" s="151"/>
      <c r="L57" s="252">
        <v>4127</v>
      </c>
    </row>
    <row r="58" spans="1:12" ht="15.95" customHeight="1">
      <c r="A58" s="173"/>
      <c r="B58" s="173"/>
      <c r="C58" s="236" t="s">
        <v>27</v>
      </c>
      <c r="D58" s="136"/>
      <c r="E58" s="145"/>
      <c r="F58" s="241">
        <v>-89554</v>
      </c>
      <c r="G58" s="151"/>
      <c r="H58" s="241">
        <v>-105694</v>
      </c>
      <c r="I58" s="151"/>
      <c r="J58" s="252">
        <v>-80169</v>
      </c>
      <c r="K58" s="253"/>
      <c r="L58" s="252">
        <v>-98931</v>
      </c>
    </row>
    <row r="59" spans="1:12" ht="15.95" customHeight="1">
      <c r="A59" s="173"/>
      <c r="B59" s="173"/>
      <c r="C59" s="236" t="s">
        <v>61</v>
      </c>
      <c r="D59" s="136"/>
      <c r="E59" s="145"/>
      <c r="F59" s="241">
        <v>19290</v>
      </c>
      <c r="G59" s="151"/>
      <c r="H59" s="241">
        <v>-69883</v>
      </c>
      <c r="I59" s="151"/>
      <c r="J59" s="252">
        <v>15055</v>
      </c>
      <c r="K59" s="151"/>
      <c r="L59" s="252">
        <v>-74942</v>
      </c>
    </row>
    <row r="60" spans="1:12" ht="15.95" customHeight="1">
      <c r="A60" s="173"/>
      <c r="B60" s="173"/>
      <c r="C60" s="236" t="s">
        <v>82</v>
      </c>
      <c r="D60" s="136"/>
      <c r="E60" s="145"/>
      <c r="F60" s="241">
        <v>-26513</v>
      </c>
      <c r="G60" s="151"/>
      <c r="H60" s="241">
        <v>13794</v>
      </c>
      <c r="I60" s="151"/>
      <c r="J60" s="252">
        <v>-27528</v>
      </c>
      <c r="K60" s="151"/>
      <c r="L60" s="252">
        <v>21003</v>
      </c>
    </row>
    <row r="61" spans="1:12" ht="15.95" customHeight="1">
      <c r="A61" s="173"/>
      <c r="B61" s="173"/>
      <c r="C61" s="236" t="s">
        <v>26</v>
      </c>
      <c r="D61" s="136"/>
      <c r="E61" s="145"/>
      <c r="F61" s="241">
        <v>-21381</v>
      </c>
      <c r="G61" s="174"/>
      <c r="H61" s="241">
        <v>-447</v>
      </c>
      <c r="I61" s="174"/>
      <c r="J61" s="252">
        <v>-10362</v>
      </c>
      <c r="K61" s="174"/>
      <c r="L61" s="252">
        <v>1921</v>
      </c>
    </row>
    <row r="62" spans="1:12" ht="15.95" customHeight="1">
      <c r="A62" s="173"/>
      <c r="B62" s="173"/>
      <c r="C62" s="236" t="s">
        <v>114</v>
      </c>
      <c r="D62" s="136"/>
      <c r="E62" s="145"/>
      <c r="F62" s="245">
        <v>-428</v>
      </c>
      <c r="G62" s="174"/>
      <c r="H62" s="245">
        <v>0</v>
      </c>
      <c r="I62" s="174"/>
      <c r="J62" s="245">
        <v>0</v>
      </c>
      <c r="K62" s="174"/>
      <c r="L62" s="245">
        <v>0</v>
      </c>
    </row>
    <row r="63" spans="1:12" ht="15.95" customHeight="1">
      <c r="A63" s="173"/>
      <c r="B63" s="236" t="s">
        <v>51</v>
      </c>
      <c r="C63" s="173"/>
      <c r="D63" s="136"/>
      <c r="E63" s="145"/>
      <c r="F63" s="242">
        <v>65626</v>
      </c>
      <c r="G63" s="174"/>
      <c r="H63" s="242">
        <v>-465920</v>
      </c>
      <c r="I63" s="174"/>
      <c r="J63" s="242">
        <v>-27621</v>
      </c>
      <c r="K63" s="174"/>
      <c r="L63" s="242">
        <v>-491084</v>
      </c>
    </row>
    <row r="64" spans="1:12" ht="15.95" customHeight="1">
      <c r="A64" s="173"/>
      <c r="B64" s="236" t="s">
        <v>147</v>
      </c>
      <c r="C64" s="173"/>
      <c r="D64" s="136"/>
      <c r="E64" s="145"/>
      <c r="F64" s="242">
        <v>14205</v>
      </c>
      <c r="G64" s="174"/>
      <c r="H64" s="242">
        <v>14129</v>
      </c>
      <c r="I64" s="174"/>
      <c r="J64" s="242">
        <v>13353</v>
      </c>
      <c r="K64" s="174"/>
      <c r="L64" s="242">
        <v>7625</v>
      </c>
    </row>
    <row r="65" spans="1:12" ht="15.95" customHeight="1">
      <c r="A65" s="173"/>
      <c r="B65" s="236" t="s">
        <v>109</v>
      </c>
      <c r="C65" s="231"/>
      <c r="D65" s="136"/>
      <c r="E65" s="145"/>
      <c r="F65" s="254">
        <v>-36568</v>
      </c>
      <c r="G65" s="174"/>
      <c r="H65" s="254">
        <v>-22433</v>
      </c>
      <c r="I65" s="174"/>
      <c r="J65" s="255">
        <v>-26088</v>
      </c>
      <c r="K65" s="174"/>
      <c r="L65" s="255">
        <v>-16812</v>
      </c>
    </row>
    <row r="66" spans="1:12" ht="15.95" customHeight="1">
      <c r="A66" s="173"/>
      <c r="B66" s="231"/>
      <c r="C66" s="231"/>
      <c r="D66" s="149" t="s">
        <v>141</v>
      </c>
      <c r="E66" s="145"/>
      <c r="F66" s="256">
        <v>43263</v>
      </c>
      <c r="G66" s="151"/>
      <c r="H66" s="256">
        <v>-474224</v>
      </c>
      <c r="I66" s="151"/>
      <c r="J66" s="256">
        <v>-40356</v>
      </c>
      <c r="K66" s="151"/>
      <c r="L66" s="256">
        <v>-500271</v>
      </c>
    </row>
    <row r="67" spans="1:12" ht="15.95" customHeight="1">
      <c r="A67" s="234" t="s">
        <v>43</v>
      </c>
      <c r="B67" s="231"/>
      <c r="C67" s="231"/>
      <c r="D67" s="136"/>
      <c r="E67" s="145"/>
      <c r="F67" s="257"/>
      <c r="G67" s="145"/>
      <c r="H67" s="257"/>
      <c r="I67" s="145"/>
      <c r="J67" s="145"/>
      <c r="K67" s="145"/>
      <c r="L67" s="145"/>
    </row>
    <row r="68" spans="1:12" ht="15.95" customHeight="1">
      <c r="A68" s="173"/>
      <c r="B68" s="231" t="s">
        <v>142</v>
      </c>
      <c r="C68" s="236"/>
      <c r="D68" s="145"/>
      <c r="E68" s="145"/>
      <c r="F68" s="252">
        <v>-315000</v>
      </c>
      <c r="G68" s="167"/>
      <c r="H68" s="252">
        <v>-277007</v>
      </c>
      <c r="I68" s="167"/>
      <c r="J68" s="241">
        <v>-218000</v>
      </c>
      <c r="K68" s="151"/>
      <c r="L68" s="241">
        <v>-205000</v>
      </c>
    </row>
    <row r="69" spans="1:12" ht="15.95" customHeight="1">
      <c r="A69" s="173"/>
      <c r="B69" s="231" t="s">
        <v>143</v>
      </c>
      <c r="C69" s="236"/>
      <c r="D69" s="145"/>
      <c r="E69" s="145"/>
      <c r="F69" s="252">
        <v>350393</v>
      </c>
      <c r="G69" s="167"/>
      <c r="H69" s="252">
        <v>789800</v>
      </c>
      <c r="I69" s="167"/>
      <c r="J69" s="241">
        <v>258936</v>
      </c>
      <c r="K69" s="151"/>
      <c r="L69" s="241">
        <v>717000</v>
      </c>
    </row>
    <row r="70" spans="1:12" ht="15.95" customHeight="1">
      <c r="A70" s="173"/>
      <c r="B70" s="231" t="s">
        <v>206</v>
      </c>
      <c r="C70" s="236"/>
      <c r="D70" s="145"/>
      <c r="E70" s="145"/>
      <c r="F70" s="241">
        <v>0</v>
      </c>
      <c r="G70" s="167"/>
      <c r="H70" s="241">
        <v>0</v>
      </c>
      <c r="I70" s="167"/>
      <c r="J70" s="241">
        <v>0</v>
      </c>
      <c r="K70" s="151"/>
      <c r="L70" s="241">
        <v>-2625</v>
      </c>
    </row>
    <row r="71" spans="1:12" ht="15.95" customHeight="1">
      <c r="A71" s="173"/>
      <c r="B71" s="231" t="s">
        <v>217</v>
      </c>
      <c r="C71" s="236"/>
      <c r="D71" s="145"/>
      <c r="E71" s="145"/>
      <c r="F71" s="241">
        <v>0</v>
      </c>
      <c r="G71" s="167"/>
      <c r="H71" s="241">
        <v>0</v>
      </c>
      <c r="I71" s="167"/>
      <c r="J71" s="241">
        <v>34130</v>
      </c>
      <c r="K71" s="151"/>
      <c r="L71" s="241">
        <v>0</v>
      </c>
    </row>
    <row r="72" spans="1:12" ht="15.95" customHeight="1">
      <c r="A72" s="173"/>
      <c r="B72" s="231" t="s">
        <v>207</v>
      </c>
      <c r="C72" s="236"/>
      <c r="D72" s="145"/>
      <c r="E72" s="145"/>
      <c r="F72" s="241">
        <v>-10850</v>
      </c>
      <c r="G72" s="167"/>
      <c r="H72" s="241">
        <v>-3000</v>
      </c>
      <c r="I72" s="167"/>
      <c r="J72" s="241">
        <v>-10850</v>
      </c>
      <c r="K72" s="151"/>
      <c r="L72" s="241">
        <v>-3000</v>
      </c>
    </row>
    <row r="73" spans="1:12" ht="15.95" customHeight="1">
      <c r="A73" s="173"/>
      <c r="B73" s="231" t="s">
        <v>208</v>
      </c>
      <c r="C73" s="236"/>
      <c r="D73" s="136"/>
      <c r="E73" s="145"/>
      <c r="F73" s="241">
        <v>0</v>
      </c>
      <c r="G73" s="167"/>
      <c r="H73" s="241">
        <v>0</v>
      </c>
      <c r="I73" s="167"/>
      <c r="J73" s="242">
        <v>0</v>
      </c>
      <c r="K73" s="258"/>
      <c r="L73" s="242">
        <v>2000</v>
      </c>
    </row>
    <row r="74" spans="1:12" ht="15.95" customHeight="1">
      <c r="A74" s="173"/>
      <c r="B74" s="231"/>
      <c r="C74" s="236"/>
      <c r="D74" s="136"/>
      <c r="E74" s="145"/>
      <c r="F74" s="242"/>
      <c r="G74" s="167"/>
      <c r="H74" s="242"/>
      <c r="I74" s="258"/>
      <c r="J74" s="242"/>
      <c r="K74" s="258"/>
      <c r="L74" s="242"/>
    </row>
    <row r="75" spans="1:12" ht="15.95" customHeight="1">
      <c r="A75" s="113"/>
      <c r="B75" s="231"/>
      <c r="C75" s="236"/>
      <c r="D75" s="136"/>
      <c r="E75" s="145"/>
      <c r="F75" s="242"/>
      <c r="G75" s="167"/>
      <c r="H75" s="242"/>
      <c r="I75" s="258"/>
      <c r="J75" s="242"/>
      <c r="K75" s="258"/>
      <c r="L75" s="242"/>
    </row>
    <row r="76" spans="1:12" ht="15.95" customHeight="1">
      <c r="A76" s="113"/>
      <c r="B76" s="231"/>
      <c r="C76" s="236"/>
      <c r="D76" s="136"/>
      <c r="E76" s="145"/>
      <c r="F76" s="242"/>
      <c r="G76" s="167"/>
      <c r="H76" s="242"/>
      <c r="I76" s="258"/>
      <c r="J76" s="242"/>
      <c r="K76" s="258"/>
      <c r="L76" s="242"/>
    </row>
    <row r="77" spans="1:12" ht="15.95" customHeight="1">
      <c r="A77" s="113"/>
      <c r="B77" s="231"/>
      <c r="C77" s="236"/>
      <c r="D77" s="136"/>
      <c r="E77" s="145"/>
      <c r="F77" s="242"/>
      <c r="G77" s="167"/>
      <c r="H77" s="242"/>
      <c r="I77" s="258"/>
      <c r="J77" s="242"/>
      <c r="K77" s="258"/>
      <c r="L77" s="242"/>
    </row>
    <row r="78" spans="1:12" ht="23.1" customHeight="1">
      <c r="A78" s="171"/>
      <c r="B78" s="248"/>
      <c r="C78" s="248"/>
      <c r="D78" s="171"/>
      <c r="E78" s="188"/>
      <c r="F78" s="249"/>
      <c r="G78" s="188"/>
      <c r="H78" s="188"/>
      <c r="I78" s="188"/>
      <c r="J78" s="188"/>
      <c r="K78" s="188"/>
      <c r="L78" s="135" t="s">
        <v>159</v>
      </c>
    </row>
    <row r="79" spans="1:12" ht="23.1" customHeight="1">
      <c r="A79" s="171"/>
      <c r="B79" s="248"/>
      <c r="C79" s="248"/>
      <c r="D79" s="171"/>
      <c r="E79" s="188"/>
      <c r="F79" s="249"/>
      <c r="G79" s="188"/>
      <c r="H79" s="188"/>
      <c r="I79" s="188"/>
      <c r="J79" s="188"/>
      <c r="K79" s="188"/>
      <c r="L79" s="135" t="s">
        <v>160</v>
      </c>
    </row>
    <row r="80" spans="1:12" ht="23.1" customHeight="1">
      <c r="A80" s="305" t="s">
        <v>209</v>
      </c>
      <c r="B80" s="312"/>
      <c r="C80" s="312"/>
      <c r="D80" s="312"/>
      <c r="E80" s="312"/>
      <c r="F80" s="312"/>
      <c r="G80" s="312"/>
      <c r="H80" s="312"/>
      <c r="I80" s="312"/>
      <c r="J80" s="312"/>
      <c r="K80" s="312"/>
      <c r="L80" s="312"/>
    </row>
    <row r="81" spans="1:12" ht="23.1" customHeight="1">
      <c r="A81" s="306" t="s">
        <v>11</v>
      </c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</row>
    <row r="82" spans="1:12" ht="23.1" customHeight="1">
      <c r="A82" s="306" t="s">
        <v>84</v>
      </c>
      <c r="B82" s="306"/>
      <c r="C82" s="306"/>
      <c r="D82" s="306"/>
      <c r="E82" s="306"/>
      <c r="F82" s="306"/>
      <c r="G82" s="306"/>
      <c r="H82" s="306"/>
      <c r="I82" s="306"/>
      <c r="J82" s="306"/>
      <c r="K82" s="306"/>
      <c r="L82" s="306"/>
    </row>
    <row r="83" spans="1:12" ht="23.1" customHeight="1">
      <c r="A83" s="307" t="s">
        <v>215</v>
      </c>
      <c r="B83" s="307"/>
      <c r="C83" s="307"/>
      <c r="D83" s="307"/>
      <c r="E83" s="307"/>
      <c r="F83" s="307"/>
      <c r="G83" s="307"/>
      <c r="H83" s="307"/>
      <c r="I83" s="307"/>
      <c r="J83" s="307"/>
      <c r="K83" s="307"/>
      <c r="L83" s="307"/>
    </row>
    <row r="84" spans="1:12" ht="15.95" customHeight="1">
      <c r="A84" s="231"/>
      <c r="B84" s="231"/>
      <c r="C84" s="231"/>
      <c r="D84" s="137"/>
      <c r="E84" s="136"/>
      <c r="F84" s="308" t="s">
        <v>162</v>
      </c>
      <c r="G84" s="308"/>
      <c r="H84" s="308"/>
      <c r="I84" s="308"/>
      <c r="J84" s="308"/>
      <c r="K84" s="308"/>
      <c r="L84" s="308"/>
    </row>
    <row r="85" spans="1:12" ht="15.95" customHeight="1">
      <c r="A85" s="232"/>
      <c r="B85" s="232"/>
      <c r="C85" s="232"/>
      <c r="D85" s="139"/>
      <c r="E85" s="138"/>
      <c r="F85" s="304" t="s">
        <v>123</v>
      </c>
      <c r="G85" s="304"/>
      <c r="H85" s="304"/>
      <c r="I85" s="140"/>
      <c r="J85" s="304" t="s">
        <v>124</v>
      </c>
      <c r="K85" s="304"/>
      <c r="L85" s="304"/>
    </row>
    <row r="86" spans="1:12" ht="15.95" customHeight="1">
      <c r="A86" s="233"/>
      <c r="B86" s="233"/>
      <c r="C86" s="233"/>
      <c r="D86" s="142"/>
      <c r="E86" s="141"/>
      <c r="F86" s="143">
        <v>2018</v>
      </c>
      <c r="G86" s="144"/>
      <c r="H86" s="143">
        <v>2017</v>
      </c>
      <c r="I86" s="144"/>
      <c r="J86" s="143">
        <v>2018</v>
      </c>
      <c r="K86" s="144"/>
      <c r="L86" s="143">
        <v>2017</v>
      </c>
    </row>
    <row r="87" spans="1:12" ht="15.95" customHeight="1">
      <c r="A87" s="173"/>
      <c r="B87" s="231" t="s">
        <v>107</v>
      </c>
      <c r="C87" s="236"/>
      <c r="D87" s="145"/>
      <c r="E87" s="145"/>
      <c r="F87" s="241">
        <v>0</v>
      </c>
      <c r="G87" s="167"/>
      <c r="H87" s="241">
        <v>0</v>
      </c>
      <c r="I87" s="167"/>
      <c r="J87" s="241">
        <v>4000</v>
      </c>
      <c r="K87" s="151"/>
      <c r="L87" s="241">
        <v>0</v>
      </c>
    </row>
    <row r="88" spans="1:12" ht="15.95" customHeight="1">
      <c r="A88" s="173"/>
      <c r="B88" s="236" t="s">
        <v>108</v>
      </c>
      <c r="C88" s="231"/>
      <c r="D88" s="136"/>
      <c r="E88" s="145"/>
      <c r="F88" s="241">
        <v>0</v>
      </c>
      <c r="G88" s="167"/>
      <c r="H88" s="241">
        <v>0</v>
      </c>
      <c r="I88" s="167"/>
      <c r="J88" s="241">
        <v>-4000</v>
      </c>
      <c r="K88" s="151"/>
      <c r="L88" s="241">
        <v>0</v>
      </c>
    </row>
    <row r="89" spans="1:12" ht="15.95" customHeight="1">
      <c r="A89" s="173"/>
      <c r="B89" s="236" t="s">
        <v>158</v>
      </c>
      <c r="C89" s="231"/>
      <c r="D89" s="136"/>
      <c r="E89" s="145"/>
      <c r="F89" s="241">
        <v>10</v>
      </c>
      <c r="G89" s="167"/>
      <c r="H89" s="241">
        <v>140</v>
      </c>
      <c r="I89" s="167"/>
      <c r="J89" s="259">
        <v>10</v>
      </c>
      <c r="K89" s="259"/>
      <c r="L89" s="259">
        <v>140</v>
      </c>
    </row>
    <row r="90" spans="1:12" ht="15.95" customHeight="1">
      <c r="A90" s="173"/>
      <c r="B90" s="236" t="s">
        <v>223</v>
      </c>
      <c r="C90" s="231"/>
      <c r="D90" s="136"/>
      <c r="E90" s="145"/>
      <c r="F90" s="174">
        <v>20663</v>
      </c>
      <c r="G90" s="167"/>
      <c r="H90" s="174">
        <v>2531</v>
      </c>
      <c r="I90" s="167"/>
      <c r="J90" s="259">
        <v>20250</v>
      </c>
      <c r="K90" s="151"/>
      <c r="L90" s="259">
        <v>1204</v>
      </c>
    </row>
    <row r="91" spans="1:12" ht="15.95" customHeight="1">
      <c r="A91" s="173"/>
      <c r="B91" s="236" t="s">
        <v>83</v>
      </c>
      <c r="C91" s="231"/>
      <c r="D91" s="136"/>
      <c r="E91" s="145"/>
      <c r="F91" s="260">
        <v>-21429</v>
      </c>
      <c r="G91" s="167"/>
      <c r="H91" s="260">
        <v>-20713</v>
      </c>
      <c r="I91" s="167"/>
      <c r="J91" s="252">
        <v>-17589</v>
      </c>
      <c r="K91" s="151"/>
      <c r="L91" s="252">
        <v>-19377</v>
      </c>
    </row>
    <row r="92" spans="1:12" ht="15.95" customHeight="1">
      <c r="A92" s="173"/>
      <c r="B92" s="236" t="s">
        <v>44</v>
      </c>
      <c r="C92" s="231"/>
      <c r="D92" s="136"/>
      <c r="E92" s="145"/>
      <c r="F92" s="241">
        <v>-7139</v>
      </c>
      <c r="G92" s="167"/>
      <c r="H92" s="241">
        <v>-11542</v>
      </c>
      <c r="I92" s="167"/>
      <c r="J92" s="261">
        <v>-3449</v>
      </c>
      <c r="K92" s="174"/>
      <c r="L92" s="261">
        <v>-11464</v>
      </c>
    </row>
    <row r="93" spans="1:12" ht="15.95" customHeight="1">
      <c r="A93" s="173"/>
      <c r="B93" s="236" t="s">
        <v>184</v>
      </c>
      <c r="C93" s="231"/>
      <c r="D93" s="136"/>
      <c r="E93" s="145"/>
      <c r="F93" s="241">
        <v>2393</v>
      </c>
      <c r="G93" s="167"/>
      <c r="H93" s="241">
        <v>979</v>
      </c>
      <c r="I93" s="167"/>
      <c r="J93" s="174">
        <v>53704</v>
      </c>
      <c r="K93" s="174"/>
      <c r="L93" s="174">
        <v>29028</v>
      </c>
    </row>
    <row r="94" spans="1:12" ht="15.95" customHeight="1">
      <c r="A94" s="173"/>
      <c r="B94" s="236" t="s">
        <v>45</v>
      </c>
      <c r="C94" s="231"/>
      <c r="D94" s="136"/>
      <c r="E94" s="145"/>
      <c r="F94" s="174">
        <v>595</v>
      </c>
      <c r="G94" s="167"/>
      <c r="H94" s="174">
        <v>479</v>
      </c>
      <c r="I94" s="167"/>
      <c r="J94" s="174">
        <v>519</v>
      </c>
      <c r="K94" s="174"/>
      <c r="L94" s="174">
        <v>680</v>
      </c>
    </row>
    <row r="95" spans="1:12" ht="15.95" customHeight="1">
      <c r="A95" s="173"/>
      <c r="B95" s="231"/>
      <c r="C95" s="236" t="s">
        <v>144</v>
      </c>
      <c r="D95" s="136"/>
      <c r="E95" s="145"/>
      <c r="F95" s="273">
        <v>19636</v>
      </c>
      <c r="G95" s="167"/>
      <c r="H95" s="273">
        <v>481667</v>
      </c>
      <c r="I95" s="151"/>
      <c r="J95" s="273">
        <v>117661</v>
      </c>
      <c r="K95" s="237"/>
      <c r="L95" s="273">
        <v>508586</v>
      </c>
    </row>
    <row r="96" spans="1:12" ht="15.95" customHeight="1">
      <c r="A96" s="234" t="s">
        <v>46</v>
      </c>
      <c r="B96" s="231"/>
      <c r="C96" s="231"/>
      <c r="D96" s="136"/>
      <c r="E96" s="145"/>
      <c r="F96" s="235"/>
      <c r="G96" s="145"/>
      <c r="H96" s="235"/>
      <c r="I96" s="145"/>
      <c r="J96" s="235"/>
      <c r="K96" s="145"/>
      <c r="L96" s="145"/>
    </row>
    <row r="97" spans="1:12" ht="15.95" customHeight="1">
      <c r="A97" s="173"/>
      <c r="B97" s="236" t="s">
        <v>210</v>
      </c>
      <c r="C97" s="231"/>
      <c r="D97" s="136"/>
      <c r="E97" s="145"/>
      <c r="F97" s="235"/>
      <c r="G97" s="145"/>
      <c r="H97" s="235"/>
      <c r="I97" s="145"/>
      <c r="J97" s="235"/>
      <c r="K97" s="145"/>
      <c r="L97" s="145"/>
    </row>
    <row r="98" spans="1:12" ht="15.95" customHeight="1">
      <c r="A98" s="173"/>
      <c r="B98" s="231"/>
      <c r="C98" s="236" t="s">
        <v>145</v>
      </c>
      <c r="D98" s="136"/>
      <c r="E98" s="145"/>
      <c r="F98" s="242">
        <v>0</v>
      </c>
      <c r="G98" s="167"/>
      <c r="H98" s="242">
        <v>904</v>
      </c>
      <c r="I98" s="167"/>
      <c r="J98" s="242">
        <v>0</v>
      </c>
      <c r="K98" s="151"/>
      <c r="L98" s="242">
        <v>0</v>
      </c>
    </row>
    <row r="99" spans="1:12" ht="15.95" customHeight="1">
      <c r="A99" s="173"/>
      <c r="B99" s="144" t="s">
        <v>173</v>
      </c>
      <c r="C99" s="236"/>
      <c r="D99" s="136"/>
      <c r="E99" s="145"/>
      <c r="F99" s="242"/>
      <c r="G99" s="167"/>
      <c r="H99" s="242"/>
      <c r="I99" s="167"/>
      <c r="J99" s="242"/>
      <c r="K99" s="151"/>
      <c r="L99" s="242"/>
    </row>
    <row r="100" spans="1:12" ht="15.95" customHeight="1">
      <c r="A100" s="173"/>
      <c r="B100" s="144" t="s">
        <v>174</v>
      </c>
      <c r="C100" s="236"/>
      <c r="D100" s="136"/>
      <c r="E100" s="145"/>
      <c r="F100" s="242">
        <v>0</v>
      </c>
      <c r="G100" s="167"/>
      <c r="H100" s="242">
        <v>1125</v>
      </c>
      <c r="I100" s="167"/>
      <c r="J100" s="242">
        <v>0</v>
      </c>
      <c r="K100" s="242"/>
      <c r="L100" s="242">
        <v>0</v>
      </c>
    </row>
    <row r="101" spans="1:12" ht="15.95" customHeight="1">
      <c r="A101" s="173"/>
      <c r="B101" s="236" t="s">
        <v>226</v>
      </c>
      <c r="C101" s="231"/>
      <c r="D101" s="136"/>
      <c r="E101" s="145"/>
      <c r="F101" s="252">
        <v>-304</v>
      </c>
      <c r="G101" s="167"/>
      <c r="H101" s="252">
        <v>-2750</v>
      </c>
      <c r="I101" s="167"/>
      <c r="J101" s="242">
        <v>0</v>
      </c>
      <c r="K101" s="151"/>
      <c r="L101" s="262">
        <v>-1404</v>
      </c>
    </row>
    <row r="102" spans="1:12" ht="15.95" customHeight="1">
      <c r="A102" s="173"/>
      <c r="B102" s="236" t="s">
        <v>211</v>
      </c>
      <c r="C102" s="231"/>
      <c r="D102" s="136"/>
      <c r="E102" s="145"/>
      <c r="F102" s="252">
        <v>-114270</v>
      </c>
      <c r="G102" s="167"/>
      <c r="H102" s="252">
        <v>-155509</v>
      </c>
      <c r="I102" s="167"/>
      <c r="J102" s="262">
        <v>-110363</v>
      </c>
      <c r="K102" s="151"/>
      <c r="L102" s="262">
        <v>-154509</v>
      </c>
    </row>
    <row r="103" spans="1:12" ht="15.95" customHeight="1">
      <c r="A103" s="173"/>
      <c r="B103" s="236" t="s">
        <v>47</v>
      </c>
      <c r="C103" s="231"/>
      <c r="D103" s="136"/>
      <c r="E103" s="145"/>
      <c r="F103" s="263">
        <v>-414</v>
      </c>
      <c r="G103" s="167"/>
      <c r="H103" s="263">
        <v>-400</v>
      </c>
      <c r="I103" s="167"/>
      <c r="J103" s="245">
        <v>-368</v>
      </c>
      <c r="K103" s="174"/>
      <c r="L103" s="245">
        <v>-65</v>
      </c>
    </row>
    <row r="104" spans="1:12" ht="15.95" customHeight="1">
      <c r="A104" s="173"/>
      <c r="B104" s="231"/>
      <c r="C104" s="236" t="s">
        <v>155</v>
      </c>
      <c r="D104" s="136"/>
      <c r="E104" s="145"/>
      <c r="F104" s="264">
        <v>-114988</v>
      </c>
      <c r="G104" s="167"/>
      <c r="H104" s="264">
        <v>-156630</v>
      </c>
      <c r="I104" s="167"/>
      <c r="J104" s="264">
        <v>-110731</v>
      </c>
      <c r="K104" s="265"/>
      <c r="L104" s="264">
        <v>-155978</v>
      </c>
    </row>
    <row r="105" spans="1:12" ht="15.95" customHeight="1">
      <c r="A105" s="236" t="s">
        <v>86</v>
      </c>
      <c r="B105" s="231"/>
      <c r="C105" s="231"/>
      <c r="D105" s="136"/>
      <c r="E105" s="145"/>
      <c r="F105" s="252">
        <v>-52089</v>
      </c>
      <c r="G105" s="167"/>
      <c r="H105" s="252">
        <v>-149187</v>
      </c>
      <c r="I105" s="167"/>
      <c r="J105" s="252">
        <v>-33426</v>
      </c>
      <c r="K105" s="167"/>
      <c r="L105" s="252">
        <v>-147663</v>
      </c>
    </row>
    <row r="106" spans="1:12" ht="15.95" customHeight="1">
      <c r="A106" s="236" t="s">
        <v>172</v>
      </c>
      <c r="B106" s="231"/>
      <c r="C106" s="231"/>
      <c r="D106" s="136"/>
      <c r="E106" s="145"/>
      <c r="F106" s="264">
        <v>188098</v>
      </c>
      <c r="G106" s="167"/>
      <c r="H106" s="264">
        <v>242981</v>
      </c>
      <c r="I106" s="167"/>
      <c r="J106" s="266">
        <v>106911</v>
      </c>
      <c r="K106" s="167"/>
      <c r="L106" s="266">
        <v>166253</v>
      </c>
    </row>
    <row r="107" spans="1:12" ht="15.95" customHeight="1" thickBot="1">
      <c r="A107" s="236" t="s">
        <v>171</v>
      </c>
      <c r="B107" s="231"/>
      <c r="C107" s="231"/>
      <c r="D107" s="136"/>
      <c r="E107" s="145"/>
      <c r="F107" s="267">
        <v>136009</v>
      </c>
      <c r="G107" s="167"/>
      <c r="H107" s="267">
        <v>93794</v>
      </c>
      <c r="I107" s="167"/>
      <c r="J107" s="268">
        <v>73485</v>
      </c>
      <c r="K107" s="167"/>
      <c r="L107" s="268">
        <v>18590</v>
      </c>
    </row>
    <row r="108" spans="1:12" ht="15.95" customHeight="1" thickTop="1">
      <c r="A108" s="236"/>
      <c r="B108" s="231"/>
      <c r="C108" s="231"/>
      <c r="D108" s="136"/>
      <c r="E108" s="145"/>
      <c r="F108" s="252"/>
      <c r="G108" s="167"/>
      <c r="H108" s="252"/>
      <c r="I108" s="167"/>
      <c r="J108" s="237"/>
      <c r="K108" s="167"/>
      <c r="L108" s="237"/>
    </row>
    <row r="109" spans="1:12" ht="15.95" customHeight="1">
      <c r="A109" s="234" t="s">
        <v>15</v>
      </c>
      <c r="B109" s="231"/>
      <c r="C109" s="231"/>
      <c r="D109" s="136"/>
      <c r="E109" s="145"/>
      <c r="F109" s="235"/>
      <c r="G109" s="145"/>
      <c r="H109" s="235"/>
      <c r="I109" s="145"/>
      <c r="J109" s="247"/>
      <c r="K109" s="247"/>
      <c r="L109" s="247"/>
    </row>
    <row r="110" spans="1:12" ht="15.95" customHeight="1">
      <c r="A110" s="173"/>
      <c r="B110" s="173" t="s">
        <v>98</v>
      </c>
      <c r="C110" s="236" t="s">
        <v>127</v>
      </c>
      <c r="D110" s="145"/>
      <c r="E110" s="145"/>
      <c r="F110" s="269"/>
      <c r="G110" s="145"/>
      <c r="H110" s="269"/>
      <c r="I110" s="145"/>
      <c r="J110" s="247"/>
      <c r="K110" s="247"/>
      <c r="L110" s="247"/>
    </row>
    <row r="111" spans="1:12" ht="15.95" customHeight="1">
      <c r="A111" s="173"/>
      <c r="B111" s="231"/>
      <c r="C111" s="173"/>
      <c r="D111" s="149" t="s">
        <v>58</v>
      </c>
      <c r="E111" s="145"/>
      <c r="F111" s="270">
        <v>261</v>
      </c>
      <c r="G111" s="252"/>
      <c r="H111" s="270">
        <v>239</v>
      </c>
      <c r="I111" s="252"/>
      <c r="J111" s="252">
        <v>40</v>
      </c>
      <c r="K111" s="247"/>
      <c r="L111" s="270">
        <v>40</v>
      </c>
    </row>
    <row r="112" spans="1:12" ht="15.95" customHeight="1">
      <c r="A112" s="173"/>
      <c r="B112" s="231"/>
      <c r="C112" s="173"/>
      <c r="D112" s="149" t="s">
        <v>85</v>
      </c>
      <c r="E112" s="145"/>
      <c r="F112" s="271">
        <v>135748</v>
      </c>
      <c r="G112" s="252"/>
      <c r="H112" s="271">
        <v>93555</v>
      </c>
      <c r="I112" s="252"/>
      <c r="J112" s="252">
        <v>73445</v>
      </c>
      <c r="K112" s="247"/>
      <c r="L112" s="271">
        <v>18550</v>
      </c>
    </row>
    <row r="113" spans="1:12" ht="15.95" customHeight="1" thickBot="1">
      <c r="A113" s="236"/>
      <c r="B113" s="231"/>
      <c r="C113" s="231"/>
      <c r="D113" s="136"/>
      <c r="E113" s="145"/>
      <c r="F113" s="267">
        <v>136009</v>
      </c>
      <c r="G113" s="252"/>
      <c r="H113" s="267">
        <v>93794</v>
      </c>
      <c r="I113" s="252"/>
      <c r="J113" s="267">
        <v>73485</v>
      </c>
      <c r="K113" s="247"/>
      <c r="L113" s="272">
        <v>18590</v>
      </c>
    </row>
    <row r="114" spans="1:12" ht="15.95" customHeight="1" thickTop="1">
      <c r="A114" s="173"/>
      <c r="B114" s="173" t="s">
        <v>112</v>
      </c>
      <c r="C114" s="236" t="s">
        <v>218</v>
      </c>
      <c r="D114" s="145"/>
      <c r="E114" s="145"/>
      <c r="F114" s="148"/>
      <c r="G114" s="145"/>
      <c r="H114" s="230"/>
      <c r="I114" s="230"/>
      <c r="J114" s="230"/>
      <c r="K114" s="230"/>
      <c r="L114" s="230"/>
    </row>
    <row r="115" spans="1:12" ht="15.95" customHeight="1">
      <c r="A115" s="236"/>
      <c r="B115" s="231"/>
      <c r="C115" s="231" t="s">
        <v>212</v>
      </c>
      <c r="D115" s="136"/>
      <c r="E115" s="145"/>
      <c r="F115" s="252"/>
      <c r="G115" s="252"/>
      <c r="H115" s="252"/>
      <c r="I115" s="247"/>
      <c r="J115" s="270"/>
      <c r="K115" s="247"/>
      <c r="L115" s="270"/>
    </row>
    <row r="116" spans="1:12" ht="15.95" customHeight="1">
      <c r="A116" s="236"/>
      <c r="B116" s="173" t="s">
        <v>175</v>
      </c>
      <c r="C116" s="236" t="s">
        <v>213</v>
      </c>
      <c r="D116" s="136"/>
      <c r="E116" s="145"/>
      <c r="F116" s="252"/>
      <c r="G116" s="252"/>
      <c r="H116" s="252"/>
      <c r="I116" s="247"/>
      <c r="J116" s="270"/>
      <c r="K116" s="247"/>
      <c r="L116" s="270"/>
    </row>
    <row r="117" spans="1:12" ht="15.95" customHeight="1">
      <c r="A117" s="236"/>
      <c r="B117" s="145"/>
      <c r="C117" s="231"/>
      <c r="D117" s="136"/>
      <c r="E117" s="145"/>
      <c r="F117" s="252"/>
      <c r="G117" s="252"/>
      <c r="H117" s="252"/>
      <c r="I117" s="247"/>
      <c r="J117" s="270"/>
      <c r="K117" s="247"/>
      <c r="L117" s="270"/>
    </row>
    <row r="118" spans="1:12" ht="9" customHeight="1">
      <c r="A118" s="113"/>
    </row>
  </sheetData>
  <mergeCells count="21">
    <mergeCell ref="F85:H85"/>
    <mergeCell ref="J85:L85"/>
    <mergeCell ref="A40:L40"/>
    <mergeCell ref="A41:L41"/>
    <mergeCell ref="A42:L42"/>
    <mergeCell ref="A43:L43"/>
    <mergeCell ref="F44:L44"/>
    <mergeCell ref="F45:H45"/>
    <mergeCell ref="J45:L45"/>
    <mergeCell ref="A80:L80"/>
    <mergeCell ref="A81:L81"/>
    <mergeCell ref="A82:L82"/>
    <mergeCell ref="A83:L83"/>
    <mergeCell ref="F84:L84"/>
    <mergeCell ref="F8:H8"/>
    <mergeCell ref="J8:L8"/>
    <mergeCell ref="A3:L3"/>
    <mergeCell ref="A4:L4"/>
    <mergeCell ref="A5:L5"/>
    <mergeCell ref="A6:L6"/>
    <mergeCell ref="F7:L7"/>
  </mergeCells>
  <printOptions horizontalCentered="1"/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</vt:lpstr>
      <vt:lpstr>Statements of income 6 </vt:lpstr>
      <vt:lpstr>Statements of Changes    </vt:lpstr>
      <vt:lpstr>Statements of Changes (Cont.)</vt:lpstr>
      <vt:lpstr>Cash Flows </vt:lpstr>
      <vt:lpstr>'Cash Flows '!Print_Area</vt:lpstr>
      <vt:lpstr>'Finacial Position'!Print_Area</vt:lpstr>
      <vt:lpstr>'Statements of Changes    '!Print_Area</vt:lpstr>
      <vt:lpstr>'Statements of Changes (Cont.)'!Print_Area</vt:lpstr>
      <vt:lpstr>'Statements of income 3'!Print_Area</vt:lpstr>
      <vt:lpstr>'Statements of income 6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2018-08-13T12:21:34Z</cp:lastPrinted>
  <dcterms:created xsi:type="dcterms:W3CDTF">1999-06-25T03:12:56Z</dcterms:created>
  <dcterms:modified xsi:type="dcterms:W3CDTF">2018-08-13T12:25:42Z</dcterms:modified>
</cp:coreProperties>
</file>