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\CD_ส่งตลาดหลักทรัพย์\ปี 2561\ไตรมาส 2 (มิถุนายน)\New folder\"/>
    </mc:Choice>
  </mc:AlternateContent>
  <xr:revisionPtr revIDLastSave="0" documentId="12_ncr:500000_{A193BA58-979C-437E-8E5A-A51F825E4C80}" xr6:coauthVersionLast="31" xr6:coauthVersionMax="31" xr10:uidLastSave="{00000000-0000-0000-0000-000000000000}"/>
  <bookViews>
    <workbookView xWindow="0" yWindow="0" windowWidth="20490" windowHeight="7755" tabRatio="746" xr2:uid="{00000000-000D-0000-FFFF-FFFF00000000}"/>
  </bookViews>
  <sheets>
    <sheet name="Statement of financial" sheetId="31" r:id="rId1"/>
    <sheet name="Statement of income (Conso) " sheetId="32" r:id="rId2"/>
    <sheet name="Statement of change" sheetId="10" r:id="rId3"/>
    <sheet name="Statement of change (2)" sheetId="22" r:id="rId4"/>
    <sheet name="Cash flow" sheetId="33" r:id="rId5"/>
  </sheets>
  <definedNames>
    <definedName name="_xlnm.Print_Area" localSheetId="4">'Cash flow'!$A$1:$K$79</definedName>
    <definedName name="_xlnm.Print_Area" localSheetId="2">'Statement of change'!$A$1:$Z$29</definedName>
    <definedName name="_xlnm.Print_Area" localSheetId="3">'Statement of change (2)'!$A$1:$R$28</definedName>
    <definedName name="_xlnm.Print_Area" localSheetId="0">'Statement of financial'!$A$1:$N$117</definedName>
    <definedName name="_xlnm.Print_Area" localSheetId="1">'Statement of income (Conso) '!$A$1:$M$133</definedName>
  </definedNames>
  <calcPr calcId="162913"/>
</workbook>
</file>

<file path=xl/calcChain.xml><?xml version="1.0" encoding="utf-8"?>
<calcChain xmlns="http://schemas.openxmlformats.org/spreadsheetml/2006/main">
  <c r="Z28" i="10" l="1"/>
  <c r="T28" i="10"/>
</calcChain>
</file>

<file path=xl/sharedStrings.xml><?xml version="1.0" encoding="utf-8"?>
<sst xmlns="http://schemas.openxmlformats.org/spreadsheetml/2006/main" count="407" uniqueCount="226">
  <si>
    <t>ASSETS</t>
  </si>
  <si>
    <t>Baht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</si>
  <si>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</si>
  <si>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</si>
  <si>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</si>
  <si>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</si>
  <si>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</si>
  <si>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</si>
  <si>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</si>
  <si>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</si>
  <si>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</si>
  <si>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</si>
  <si>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</si>
  <si>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</si>
  <si>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</si>
  <si>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</si>
  <si>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</si>
  <si>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</si>
  <si>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</si>
  <si>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</si>
  <si>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</si>
  <si>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</si>
  <si>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</si>
  <si>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</si>
  <si>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</si>
  <si>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</si>
  <si>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</si>
  <si>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</si>
  <si>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</si>
  <si>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</si>
  <si>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</si>
  <si>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</si>
  <si>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</si>
  <si>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</si>
  <si>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</si>
  <si>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</si>
  <si>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</si>
  <si>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in operating assets and liabilities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</si>
  <si>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</si>
  <si>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</si>
  <si>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</si>
  <si>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</si>
  <si>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</si>
  <si>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</si>
  <si>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</si>
  <si>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</si>
  <si>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 xml:space="preserve">Retained earnings </t>
  </si>
  <si>
    <t>Share of net profit in associated company</t>
  </si>
  <si>
    <t>EASON PAINT PUBLIC COMPANY LIMITED AND ITS SUBSIDIARIES</t>
  </si>
  <si>
    <t>Shareholders of the parent</t>
  </si>
  <si>
    <t>Depreciation and amortization</t>
  </si>
  <si>
    <t>- 5 -</t>
  </si>
  <si>
    <t>provided by (used in) operating activities :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</si>
  <si>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</si>
  <si>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</si>
  <si>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</si>
  <si>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</si>
  <si>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</si>
  <si>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>Share of profit of associated company</t>
  </si>
  <si>
    <t xml:space="preserve">Profit from operations before changes </t>
  </si>
  <si>
    <t>Selling expenses</t>
  </si>
  <si>
    <t>Sales and services</t>
  </si>
  <si>
    <t>Cost of sales and services</t>
  </si>
  <si>
    <t>Other comprehensive income :</t>
  </si>
  <si>
    <t>Interest expenses</t>
  </si>
  <si>
    <t>Allowance for doubtful accounts (reversal)</t>
  </si>
  <si>
    <t>Cash paid for long-term loans from financial institution</t>
  </si>
  <si>
    <t>Employee benefit obligations</t>
  </si>
  <si>
    <t>Profit (loss) attributable to :</t>
  </si>
  <si>
    <t xml:space="preserve">Sharholders' equity of the parent 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</si>
  <si>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</si>
  <si>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</si>
  <si>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</si>
  <si>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</si>
  <si>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</si>
  <si>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</si>
  <si>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</si>
  <si>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</si>
  <si>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</si>
  <si>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</si>
  <si>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</si>
  <si>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</si>
  <si>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Current investments</t>
  </si>
  <si>
    <t>Total shareholders' equity of the parent</t>
  </si>
  <si>
    <t>Total comprehensive income (loss) attributable to :</t>
  </si>
  <si>
    <t>Dividend income</t>
  </si>
  <si>
    <t>Other components of shareholders' equity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</si>
  <si>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</si>
  <si>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</si>
  <si>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</si>
  <si>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</si>
  <si>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</si>
  <si>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</si>
  <si>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>of investment</t>
  </si>
  <si>
    <t xml:space="preserve">on change in value </t>
  </si>
  <si>
    <t>- 10 -</t>
  </si>
  <si>
    <t>Net increase (decrease) in cash and cash equivalents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</si>
  <si>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</si>
  <si>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</si>
  <si>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</si>
  <si>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</si>
  <si>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</si>
  <si>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</si>
  <si>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</si>
  <si>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</si>
  <si>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</si>
  <si>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</si>
  <si>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 (CONT.)</t>
  </si>
  <si>
    <t>STATEMENT OF INCOME</t>
  </si>
  <si>
    <t>STATEMENT OF COMPREHENSIVE INCOME</t>
  </si>
  <si>
    <t>Income tax expenses</t>
  </si>
  <si>
    <t>4, 7</t>
  </si>
  <si>
    <t xml:space="preserve">Cash generated from operation </t>
  </si>
  <si>
    <t>Net cash provided by operating activities</t>
  </si>
  <si>
    <t>Long-term loans from financial institutions</t>
  </si>
  <si>
    <t>agreements</t>
  </si>
  <si>
    <t>Current portion of long-term loans from financial</t>
  </si>
  <si>
    <t>institutions</t>
  </si>
  <si>
    <t>Short-term loans to subsidiary</t>
  </si>
  <si>
    <t>4, 8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</si>
  <si>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</si>
  <si>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</si>
  <si>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</si>
  <si>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</si>
  <si>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</si>
  <si>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</si>
  <si>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</t>
  </si>
  <si>
    <t>Investments in associated company</t>
  </si>
  <si>
    <t>Investments in  subsidiaries</t>
  </si>
  <si>
    <t>Items that may be reclassified subsequently to profit or loss</t>
  </si>
  <si>
    <t>Benefits paid by the plan</t>
  </si>
  <si>
    <t>Unrealized gain (loss) on valuation of available-for-sale securities,</t>
  </si>
  <si>
    <t>STATEMENT OF CASH FLOWS (CONT.)</t>
  </si>
  <si>
    <t>Non-current liabilities</t>
  </si>
  <si>
    <t>Other long-term investment</t>
  </si>
  <si>
    <t>Liabilities under hire-purchase agreements</t>
  </si>
  <si>
    <t>LIABILITIES AND SHAREHOLDERS' EQUITY (CONT.)</t>
  </si>
  <si>
    <t>Increase (decrease) in currency translation change of financial</t>
  </si>
  <si>
    <t>Gain on sale of available-for-sale securities</t>
  </si>
  <si>
    <t>Diluted earning per share</t>
  </si>
  <si>
    <t>Legal reserve</t>
  </si>
  <si>
    <t>- 7 -</t>
  </si>
  <si>
    <t>Cash paid for invesment in associated company</t>
  </si>
  <si>
    <t>Profit before income tax expenses</t>
  </si>
  <si>
    <t>- 8 -</t>
  </si>
  <si>
    <t>2017</t>
  </si>
  <si>
    <t xml:space="preserve">  Note</t>
  </si>
  <si>
    <t>Investment property</t>
  </si>
  <si>
    <t>financial institution</t>
  </si>
  <si>
    <t>4, 19</t>
  </si>
  <si>
    <t>567,084,913 ordinary shares of Baht 1.00 each</t>
  </si>
  <si>
    <t>566,764,945 ordinary shares of Baht 1.00 each</t>
  </si>
  <si>
    <t>Ending balance, 2017</t>
  </si>
  <si>
    <t>(Gain) loss on sale of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</si>
  <si>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</si>
  <si>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</si>
  <si>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</si>
  <si>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31, 2017</t>
  </si>
  <si>
    <t>- 2 -</t>
  </si>
  <si>
    <t>- 3 -</t>
  </si>
  <si>
    <t>- 4 -</t>
  </si>
  <si>
    <t>Bank overdraft and short-term loans from</t>
  </si>
  <si>
    <t>Current portion of liabilities under hire-purchase</t>
  </si>
  <si>
    <t>2018</t>
  </si>
  <si>
    <t>Profit for the period</t>
  </si>
  <si>
    <t>Total comprehensive income for the period</t>
  </si>
  <si>
    <t>Ending balance, 2018</t>
  </si>
  <si>
    <t>Total comprehensive income for the  period</t>
  </si>
  <si>
    <t>- 9 -</t>
  </si>
  <si>
    <t>Other comprehensive income (loss) for the period</t>
  </si>
  <si>
    <t>Other non-current liabilities</t>
  </si>
  <si>
    <t>Currency translation</t>
  </si>
  <si>
    <t>Unrealized gain</t>
  </si>
  <si>
    <r>
      <t xml:space="preserve">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</si>
  <si>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</si>
  <si>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</si>
  <si>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JUNE 30, 2018</t>
  </si>
  <si>
    <t>As at June</t>
  </si>
  <si>
    <t>30, 2018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</si>
  <si>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</si>
  <si>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</si>
  <si>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Profit for the period of parent</t>
  </si>
  <si>
    <t>- 6 -</t>
  </si>
  <si>
    <t>FOR THE THREE-MONTH AND SIX-MONTH PERIODS ENDED JUNE 30, 2018</t>
  </si>
  <si>
    <t>FOR THE SIX-MONTH PERIOD ENDED JUNE 30, 2018</t>
  </si>
  <si>
    <t>Increase in share capital from exercise of warrants</t>
  </si>
  <si>
    <t>Increase in premium on share capital</t>
  </si>
  <si>
    <t xml:space="preserve">         -</t>
  </si>
  <si>
    <t>Dividend payment</t>
  </si>
  <si>
    <t xml:space="preserve">                 -</t>
  </si>
  <si>
    <t>- 11 -</t>
  </si>
  <si>
    <t xml:space="preserve">   -</t>
  </si>
  <si>
    <t>- 12 -</t>
  </si>
  <si>
    <t>Decrease in current investments</t>
  </si>
  <si>
    <t xml:space="preserve">      -</t>
  </si>
  <si>
    <t>Increase in other long-term investment</t>
  </si>
  <si>
    <t>Cash received from dividend</t>
  </si>
  <si>
    <t>Increase in bank overdraft and short-term loan from</t>
  </si>
  <si>
    <t xml:space="preserve">Cash received for exercise of warrants </t>
  </si>
  <si>
    <t>Cash paid for dividend</t>
  </si>
  <si>
    <t>Item that not to be reclassified subsequently to profit or loss</t>
  </si>
  <si>
    <t>Actuarial gain arising from post-employee, net of income tax</t>
  </si>
  <si>
    <t>Net cash provided by (used in) investing activities</t>
  </si>
  <si>
    <t>Net cash provided by (used in) financing activities</t>
  </si>
  <si>
    <t>Loss on declining in value of inventories</t>
  </si>
  <si>
    <t>Loss on impairment of invesment insubsidiary</t>
  </si>
  <si>
    <t>Cash paid for loans to subsidiary</t>
  </si>
  <si>
    <t>Beginning balance, 2018</t>
  </si>
  <si>
    <t>Beginning balance, 2017</t>
  </si>
  <si>
    <t>STATEMENT OF FINANCIAL POSITION</t>
  </si>
  <si>
    <t xml:space="preserve">STATEMENT OF CHANGES IN SHAREHOLDERS' EQUITY </t>
  </si>
  <si>
    <t xml:space="preserve">STATEMENT OF CHANGES IN SHAREHOLDERS' EQUITY (CONT.) </t>
  </si>
  <si>
    <t>STATEMENT OF CASH FLOWS</t>
  </si>
  <si>
    <t>Total shareholders' equity</t>
  </si>
  <si>
    <t xml:space="preserve"> ended June 30,</t>
  </si>
  <si>
    <t>For the three-month periods</t>
  </si>
  <si>
    <t>For the six-month periods</t>
  </si>
  <si>
    <t>Non-controlling interests</t>
  </si>
  <si>
    <t>ended  June 30,</t>
  </si>
  <si>
    <t>equity of the parent</t>
  </si>
  <si>
    <t>Total shareholders'</t>
  </si>
  <si>
    <t>equity</t>
  </si>
  <si>
    <t>Total shareholers'</t>
  </si>
  <si>
    <t>Items to reconcile profit for the period to net cash</t>
  </si>
  <si>
    <t>Cash and cash equivalents, at beginning of period</t>
  </si>
  <si>
    <t>Cash and cash equivalents,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</si>
</sst>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.00_ ;\-#,##0.00\ "/>
    <numFmt numFmtId="200" formatCode="_-* #,##0.0000_-;\-* #,##0.0000_-;_-* &quot;-&quot;?????_-;_-@_-"/>
    <numFmt numFmtId="201" formatCode="_-* #,##0.000_-;\-* #,##0.000_-;_-* &quot;-&quot;???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u/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3" fontId="8" fillId="0" borderId="0" xfId="3" applyFont="1" applyBorder="1" applyAlignment="1">
      <alignment horizontal="right" vertical="center"/>
    </xf>
    <xf numFmtId="192" fontId="8" fillId="0" borderId="0" xfId="3" applyNumberFormat="1" applyFont="1" applyBorder="1" applyAlignment="1">
      <alignment horizontal="right" vertical="center"/>
    </xf>
    <xf numFmtId="195" fontId="8" fillId="0" borderId="0" xfId="3" applyNumberFormat="1" applyFont="1" applyBorder="1" applyAlignment="1">
      <alignment horizontal="right" vertical="center"/>
    </xf>
    <xf numFmtId="0" fontId="8" fillId="0" borderId="0" xfId="8" applyFont="1" applyBorder="1" applyAlignment="1">
      <alignment vertical="center"/>
    </xf>
    <xf numFmtId="191" fontId="8" fillId="0" borderId="0" xfId="3" applyNumberFormat="1" applyFont="1" applyBorder="1" applyAlignment="1">
      <alignment horizontal="right" vertical="center"/>
    </xf>
    <xf numFmtId="43" fontId="8" fillId="0" borderId="2" xfId="3" applyFont="1" applyBorder="1" applyAlignment="1">
      <alignment horizontal="right" vertical="center"/>
    </xf>
    <xf numFmtId="192" fontId="8" fillId="0" borderId="2" xfId="3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191" fontId="2" fillId="0" borderId="1" xfId="3" applyNumberFormat="1" applyFont="1" applyBorder="1" applyAlignment="1">
      <alignment vertical="center"/>
    </xf>
    <xf numFmtId="43" fontId="2" fillId="0" borderId="5" xfId="8" applyNumberFormat="1" applyFont="1" applyBorder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199" fontId="2" fillId="0" borderId="0" xfId="3" applyNumberFormat="1" applyFont="1" applyAlignment="1">
      <alignment vertical="center"/>
    </xf>
    <xf numFmtId="187" fontId="2" fillId="0" borderId="0" xfId="3" applyNumberFormat="1" applyFont="1" applyAlignment="1">
      <alignment vertical="center"/>
    </xf>
    <xf numFmtId="43" fontId="2" fillId="0" borderId="0" xfId="8" applyNumberFormat="1" applyFont="1" applyAlignment="1">
      <alignment vertical="center"/>
    </xf>
    <xf numFmtId="43" fontId="2" fillId="0" borderId="3" xfId="8" applyNumberFormat="1" applyFont="1" applyBorder="1" applyAlignment="1">
      <alignment vertical="center"/>
    </xf>
    <xf numFmtId="43" fontId="2" fillId="0" borderId="1" xfId="8" applyNumberFormat="1" applyFont="1" applyBorder="1" applyAlignment="1">
      <alignment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43" fontId="8" fillId="0" borderId="0" xfId="3" applyNumberFormat="1" applyFont="1" applyBorder="1" applyAlignment="1">
      <alignment horizontal="right" vertical="center"/>
    </xf>
    <xf numFmtId="43" fontId="8" fillId="0" borderId="5" xfId="3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91" fontId="2" fillId="0" borderId="1" xfId="8" applyNumberFormat="1" applyFont="1" applyBorder="1" applyAlignment="1">
      <alignment vertical="center"/>
    </xf>
    <xf numFmtId="19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 wrapText="1"/>
    </xf>
    <xf numFmtId="187" fontId="2" fillId="0" borderId="2" xfId="10" applyNumberFormat="1" applyFont="1" applyBorder="1" applyAlignment="1">
      <alignment vertical="center"/>
    </xf>
    <xf numFmtId="187" fontId="2" fillId="0" borderId="0" xfId="1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43" fontId="2" fillId="0" borderId="0" xfId="11" applyFont="1" applyAlignment="1">
      <alignment vertical="center"/>
    </xf>
    <xf numFmtId="192" fontId="2" fillId="0" borderId="0" xfId="11" applyNumberFormat="1" applyFont="1" applyAlignment="1">
      <alignment vertical="center"/>
    </xf>
    <xf numFmtId="43" fontId="2" fillId="0" borderId="0" xfId="11" applyFont="1" applyBorder="1" applyAlignment="1">
      <alignment vertical="center"/>
    </xf>
    <xf numFmtId="190" fontId="2" fillId="0" borderId="0" xfId="11" applyNumberFormat="1" applyFont="1" applyAlignment="1">
      <alignment vertical="center"/>
    </xf>
    <xf numFmtId="43" fontId="2" fillId="0" borderId="0" xfId="12" applyFont="1" applyAlignment="1">
      <alignment vertical="center"/>
    </xf>
    <xf numFmtId="43" fontId="2" fillId="0" borderId="3" xfId="11" applyFont="1" applyBorder="1" applyAlignment="1">
      <alignment vertical="center"/>
    </xf>
    <xf numFmtId="0" fontId="2" fillId="0" borderId="0" xfId="9" applyFont="1" applyAlignment="1">
      <alignment vertical="center"/>
    </xf>
    <xf numFmtId="192" fontId="2" fillId="0" borderId="1" xfId="11" applyNumberFormat="1" applyFont="1" applyBorder="1" applyAlignment="1">
      <alignment vertical="center"/>
    </xf>
    <xf numFmtId="192" fontId="2" fillId="0" borderId="0" xfId="11" applyNumberFormat="1" applyFont="1" applyBorder="1" applyAlignment="1">
      <alignment vertical="center"/>
    </xf>
    <xf numFmtId="190" fontId="2" fillId="0" borderId="0" xfId="11" applyNumberFormat="1" applyFont="1" applyBorder="1" applyAlignment="1">
      <alignment vertical="center"/>
    </xf>
    <xf numFmtId="192" fontId="2" fillId="0" borderId="3" xfId="11" applyNumberFormat="1" applyFont="1" applyBorder="1" applyAlignment="1">
      <alignment vertical="center"/>
    </xf>
    <xf numFmtId="191" fontId="2" fillId="0" borderId="0" xfId="11" applyNumberFormat="1" applyFont="1" applyAlignment="1">
      <alignment vertical="center"/>
    </xf>
    <xf numFmtId="192" fontId="2" fillId="0" borderId="5" xfId="11" applyNumberFormat="1" applyFont="1" applyBorder="1" applyAlignment="1">
      <alignment vertical="center"/>
    </xf>
    <xf numFmtId="198" fontId="2" fillId="0" borderId="4" xfId="11" applyNumberFormat="1" applyFont="1" applyBorder="1" applyAlignment="1">
      <alignment vertical="center"/>
    </xf>
    <xf numFmtId="189" fontId="2" fillId="0" borderId="0" xfId="11" applyNumberFormat="1" applyFont="1" applyBorder="1" applyAlignment="1">
      <alignment vertical="center"/>
    </xf>
    <xf numFmtId="43" fontId="2" fillId="0" borderId="0" xfId="11" applyNumberFormat="1" applyFont="1" applyBorder="1" applyAlignment="1">
      <alignment vertical="center"/>
    </xf>
    <xf numFmtId="198" fontId="2" fillId="0" borderId="0" xfId="11" applyNumberFormat="1" applyFont="1" applyBorder="1" applyAlignment="1">
      <alignment vertical="center"/>
    </xf>
    <xf numFmtId="200" fontId="2" fillId="0" borderId="4" xfId="11" applyNumberFormat="1" applyFont="1" applyBorder="1" applyAlignment="1">
      <alignment vertical="center"/>
    </xf>
    <xf numFmtId="193" fontId="2" fillId="0" borderId="0" xfId="12" applyNumberFormat="1" applyFont="1" applyBorder="1" applyAlignment="1">
      <alignment vertical="center"/>
    </xf>
    <xf numFmtId="193" fontId="2" fillId="0" borderId="4" xfId="12" applyNumberFormat="1" applyFont="1" applyBorder="1" applyAlignment="1">
      <alignment vertical="center"/>
    </xf>
    <xf numFmtId="193" fontId="2" fillId="0" borderId="0" xfId="10" applyNumberFormat="1" applyFont="1" applyBorder="1" applyAlignment="1">
      <alignment vertical="center"/>
    </xf>
    <xf numFmtId="189" fontId="2" fillId="0" borderId="0" xfId="10" applyNumberFormat="1" applyFont="1" applyBorder="1" applyAlignment="1">
      <alignment vertical="center"/>
    </xf>
    <xf numFmtId="195" fontId="2" fillId="0" borderId="0" xfId="1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93" fontId="4" fillId="0" borderId="0" xfId="1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wrapText="1"/>
    </xf>
    <xf numFmtId="192" fontId="2" fillId="0" borderId="0" xfId="11" applyNumberFormat="1" applyFont="1" applyAlignment="1"/>
    <xf numFmtId="187" fontId="2" fillId="0" borderId="0" xfId="11" applyNumberFormat="1" applyFont="1" applyAlignment="1"/>
    <xf numFmtId="43" fontId="2" fillId="0" borderId="0" xfId="12" applyFont="1" applyAlignment="1"/>
    <xf numFmtId="192" fontId="2" fillId="0" borderId="0" xfId="10" applyNumberFormat="1" applyFont="1" applyBorder="1" applyAlignment="1">
      <alignment horizontal="right" vertical="center"/>
    </xf>
    <xf numFmtId="192" fontId="2" fillId="0" borderId="0" xfId="10" applyNumberFormat="1" applyFont="1" applyAlignment="1">
      <alignment horizontal="right" vertical="center"/>
    </xf>
    <xf numFmtId="192" fontId="2" fillId="0" borderId="0" xfId="11" applyNumberFormat="1" applyFont="1" applyBorder="1" applyAlignment="1"/>
    <xf numFmtId="190" fontId="2" fillId="0" borderId="0" xfId="11" applyNumberFormat="1" applyFont="1" applyAlignment="1"/>
    <xf numFmtId="192" fontId="2" fillId="0" borderId="3" xfId="11" applyNumberFormat="1" applyFont="1" applyBorder="1" applyAlignment="1"/>
    <xf numFmtId="201" fontId="2" fillId="0" borderId="0" xfId="11" applyNumberFormat="1" applyFont="1" applyBorder="1" applyAlignment="1"/>
    <xf numFmtId="43" fontId="2" fillId="0" borderId="5" xfId="12" applyFont="1" applyBorder="1" applyAlignment="1"/>
    <xf numFmtId="190" fontId="2" fillId="0" borderId="0" xfId="11" applyNumberFormat="1" applyFont="1" applyBorder="1" applyAlignment="1"/>
    <xf numFmtId="192" fontId="2" fillId="0" borderId="0" xfId="12" applyNumberFormat="1" applyFont="1" applyBorder="1" applyAlignment="1">
      <alignment vertical="center"/>
    </xf>
    <xf numFmtId="43" fontId="8" fillId="0" borderId="0" xfId="12" applyFont="1" applyBorder="1" applyAlignment="1">
      <alignment horizontal="right" vertical="center"/>
    </xf>
    <xf numFmtId="43" fontId="8" fillId="0" borderId="0" xfId="12" applyNumberFormat="1" applyFont="1" applyBorder="1" applyAlignment="1">
      <alignment horizontal="right" vertical="center"/>
    </xf>
    <xf numFmtId="196" fontId="8" fillId="0" borderId="0" xfId="12" applyNumberFormat="1" applyFont="1" applyBorder="1" applyAlignment="1">
      <alignment horizontal="right" vertical="center"/>
    </xf>
    <xf numFmtId="191" fontId="8" fillId="0" borderId="0" xfId="12" applyNumberFormat="1" applyFont="1" applyBorder="1" applyAlignment="1">
      <alignment horizontal="right" vertical="center"/>
    </xf>
    <xf numFmtId="195" fontId="8" fillId="0" borderId="0" xfId="12" applyNumberFormat="1" applyFont="1" applyBorder="1" applyAlignment="1">
      <alignment horizontal="right" vertical="center"/>
    </xf>
    <xf numFmtId="0" fontId="8" fillId="0" borderId="0" xfId="9" applyFont="1" applyAlignment="1">
      <alignment vertical="center"/>
    </xf>
    <xf numFmtId="192" fontId="8" fillId="0" borderId="0" xfId="12" applyNumberFormat="1" applyFont="1" applyBorder="1" applyAlignment="1">
      <alignment horizontal="right" vertical="center"/>
    </xf>
    <xf numFmtId="195" fontId="8" fillId="0" borderId="0" xfId="12" applyNumberFormat="1" applyFont="1" applyBorder="1" applyAlignment="1">
      <alignment horizontal="center" vertical="center"/>
    </xf>
    <xf numFmtId="191" fontId="8" fillId="0" borderId="1" xfId="12" applyNumberFormat="1" applyFont="1" applyBorder="1" applyAlignment="1">
      <alignment horizontal="right" vertical="center"/>
    </xf>
    <xf numFmtId="43" fontId="8" fillId="0" borderId="1" xfId="12" applyFont="1" applyBorder="1" applyAlignment="1">
      <alignment horizontal="right" vertical="center"/>
    </xf>
    <xf numFmtId="196" fontId="8" fillId="0" borderId="1" xfId="12" applyNumberFormat="1" applyFont="1" applyBorder="1" applyAlignment="1">
      <alignment horizontal="right" vertical="center"/>
    </xf>
    <xf numFmtId="192" fontId="8" fillId="0" borderId="1" xfId="12" applyNumberFormat="1" applyFont="1" applyBorder="1" applyAlignment="1">
      <alignment horizontal="right" vertical="center"/>
    </xf>
    <xf numFmtId="195" fontId="8" fillId="0" borderId="1" xfId="12" applyNumberFormat="1" applyFont="1" applyBorder="1" applyAlignment="1">
      <alignment horizontal="right" vertical="center"/>
    </xf>
    <xf numFmtId="0" fontId="8" fillId="0" borderId="0" xfId="9" applyFont="1" applyBorder="1" applyAlignment="1">
      <alignment vertical="center"/>
    </xf>
    <xf numFmtId="43" fontId="8" fillId="0" borderId="5" xfId="12" applyFont="1" applyBorder="1" applyAlignment="1">
      <alignment horizontal="right" vertical="center"/>
    </xf>
    <xf numFmtId="195" fontId="8" fillId="0" borderId="4" xfId="12" applyNumberFormat="1" applyFont="1" applyBorder="1" applyAlignment="1">
      <alignment horizontal="right" vertical="center"/>
    </xf>
    <xf numFmtId="192" fontId="8" fillId="0" borderId="4" xfId="12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3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quotePrefix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1" xfId="0" quotePrefix="1" applyFont="1" applyBorder="1" applyAlignment="1">
      <alignment horizontal="center" vertical="center"/>
    </xf>
    <xf numFmtId="43" fontId="19" fillId="0" borderId="1" xfId="1" applyNumberFormat="1" applyFont="1" applyBorder="1" applyAlignment="1">
      <alignment vertical="center"/>
    </xf>
    <xf numFmtId="43" fontId="19" fillId="0" borderId="0" xfId="3" applyFont="1" applyBorder="1" applyAlignment="1">
      <alignment vertical="center"/>
    </xf>
    <xf numFmtId="0" fontId="19" fillId="0" borderId="0" xfId="8" applyFont="1" applyBorder="1" applyAlignment="1">
      <alignment vertical="center"/>
    </xf>
    <xf numFmtId="43" fontId="19" fillId="0" borderId="0" xfId="3" applyFont="1" applyBorder="1" applyAlignment="1">
      <alignment horizontal="right" vertical="center"/>
    </xf>
    <xf numFmtId="192" fontId="19" fillId="0" borderId="0" xfId="3" applyNumberFormat="1" applyFont="1" applyBorder="1" applyAlignment="1">
      <alignment horizontal="right" vertical="center"/>
    </xf>
    <xf numFmtId="191" fontId="19" fillId="0" borderId="0" xfId="8" applyNumberFormat="1" applyFont="1" applyBorder="1" applyAlignment="1">
      <alignment vertical="center"/>
    </xf>
    <xf numFmtId="191" fontId="19" fillId="0" borderId="1" xfId="8" applyNumberFormat="1" applyFont="1" applyBorder="1" applyAlignment="1">
      <alignment vertical="center"/>
    </xf>
    <xf numFmtId="43" fontId="19" fillId="0" borderId="1" xfId="3" applyFont="1" applyBorder="1" applyAlignment="1">
      <alignment horizontal="right" vertical="center"/>
    </xf>
    <xf numFmtId="192" fontId="19" fillId="0" borderId="1" xfId="3" applyNumberFormat="1" applyFont="1" applyBorder="1" applyAlignment="1">
      <alignment horizontal="right" vertical="center"/>
    </xf>
    <xf numFmtId="43" fontId="19" fillId="0" borderId="5" xfId="3" applyFont="1" applyBorder="1" applyAlignment="1">
      <alignment horizontal="right" vertical="center"/>
    </xf>
    <xf numFmtId="0" fontId="19" fillId="0" borderId="0" xfId="8" applyFont="1" applyAlignment="1">
      <alignment vertical="center"/>
    </xf>
    <xf numFmtId="191" fontId="19" fillId="0" borderId="0" xfId="8" applyNumberFormat="1" applyFont="1" applyAlignment="1">
      <alignment vertical="center"/>
    </xf>
    <xf numFmtId="195" fontId="19" fillId="0" borderId="5" xfId="3" applyNumberFormat="1" applyFont="1" applyBorder="1" applyAlignment="1">
      <alignment horizontal="right" vertical="center"/>
    </xf>
    <xf numFmtId="192" fontId="19" fillId="0" borderId="5" xfId="3" applyNumberFormat="1" applyFont="1" applyBorder="1" applyAlignment="1">
      <alignment horizontal="right" vertical="center"/>
    </xf>
    <xf numFmtId="43" fontId="19" fillId="0" borderId="0" xfId="12" applyFont="1" applyBorder="1" applyAlignment="1">
      <alignment horizontal="right" vertical="center"/>
    </xf>
    <xf numFmtId="43" fontId="19" fillId="0" borderId="0" xfId="12" applyNumberFormat="1" applyFont="1" applyBorder="1" applyAlignment="1">
      <alignment horizontal="right" vertical="center"/>
    </xf>
    <xf numFmtId="192" fontId="19" fillId="0" borderId="0" xfId="12" applyNumberFormat="1" applyFont="1" applyBorder="1" applyAlignment="1">
      <alignment horizontal="right" vertical="center"/>
    </xf>
    <xf numFmtId="39" fontId="19" fillId="0" borderId="0" xfId="12" applyNumberFormat="1" applyFont="1" applyBorder="1" applyAlignment="1">
      <alignment horizontal="right" vertical="center"/>
    </xf>
    <xf numFmtId="196" fontId="19" fillId="0" borderId="0" xfId="12" applyNumberFormat="1" applyFont="1" applyBorder="1" applyAlignment="1">
      <alignment horizontal="center" vertical="center"/>
    </xf>
    <xf numFmtId="196" fontId="19" fillId="0" borderId="1" xfId="12" applyNumberFormat="1" applyFont="1" applyBorder="1" applyAlignment="1">
      <alignment horizontal="center" vertical="center"/>
    </xf>
    <xf numFmtId="43" fontId="19" fillId="0" borderId="1" xfId="12" applyFont="1" applyBorder="1" applyAlignment="1">
      <alignment horizontal="right" vertical="center"/>
    </xf>
    <xf numFmtId="192" fontId="19" fillId="0" borderId="1" xfId="12" applyNumberFormat="1" applyFont="1" applyBorder="1" applyAlignment="1">
      <alignment horizontal="right" vertical="center"/>
    </xf>
    <xf numFmtId="43" fontId="19" fillId="0" borderId="5" xfId="12" applyFont="1" applyBorder="1" applyAlignment="1">
      <alignment horizontal="right" vertical="center"/>
    </xf>
    <xf numFmtId="192" fontId="19" fillId="0" borderId="5" xfId="12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7" fillId="0" borderId="0" xfId="9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3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187" fontId="15" fillId="0" borderId="0" xfId="12" applyNumberFormat="1" applyFont="1" applyAlignment="1">
      <alignment horizontal="right" vertical="center"/>
    </xf>
    <xf numFmtId="197" fontId="15" fillId="0" borderId="0" xfId="12" applyNumberFormat="1" applyFont="1" applyBorder="1" applyAlignment="1">
      <alignment horizontal="right" vertical="top"/>
    </xf>
    <xf numFmtId="197" fontId="15" fillId="0" borderId="0" xfId="12" applyNumberFormat="1" applyFont="1" applyAlignment="1">
      <alignment horizontal="right" vertical="top"/>
    </xf>
    <xf numFmtId="197" fontId="15" fillId="0" borderId="0" xfId="12" applyNumberFormat="1" applyFont="1" applyAlignment="1">
      <alignment horizontal="right" vertical="center"/>
    </xf>
    <xf numFmtId="197" fontId="15" fillId="0" borderId="0" xfId="12" applyNumberFormat="1" applyFont="1" applyBorder="1" applyAlignment="1">
      <alignment horizontal="center" vertical="top"/>
    </xf>
    <xf numFmtId="43" fontId="15" fillId="0" borderId="0" xfId="12" applyNumberFormat="1" applyFont="1" applyAlignment="1">
      <alignment horizontal="center" vertical="top"/>
    </xf>
    <xf numFmtId="0" fontId="15" fillId="0" borderId="0" xfId="9" applyFont="1" applyBorder="1" applyAlignment="1">
      <alignment vertical="center"/>
    </xf>
    <xf numFmtId="197" fontId="15" fillId="0" borderId="2" xfId="12" applyNumberFormat="1" applyFont="1" applyBorder="1" applyAlignment="1">
      <alignment horizontal="right" vertical="top"/>
    </xf>
    <xf numFmtId="0" fontId="2" fillId="0" borderId="0" xfId="9" applyFont="1" applyBorder="1" applyAlignment="1">
      <alignment vertical="center"/>
    </xf>
    <xf numFmtId="197" fontId="15" fillId="0" borderId="1" xfId="12" applyNumberFormat="1" applyFont="1" applyBorder="1" applyAlignment="1">
      <alignment horizontal="right" vertical="top"/>
    </xf>
    <xf numFmtId="199" fontId="15" fillId="0" borderId="0" xfId="12" applyNumberFormat="1" applyFont="1" applyBorder="1" applyAlignment="1">
      <alignment horizontal="right" vertical="center"/>
    </xf>
    <xf numFmtId="199" fontId="15" fillId="0" borderId="0" xfId="12" applyNumberFormat="1" applyFont="1" applyAlignment="1">
      <alignment horizontal="right" vertical="center"/>
    </xf>
    <xf numFmtId="197" fontId="15" fillId="0" borderId="3" xfId="12" applyNumberFormat="1" applyFont="1" applyBorder="1" applyAlignment="1">
      <alignment horizontal="right" vertical="top"/>
    </xf>
    <xf numFmtId="0" fontId="4" fillId="0" borderId="0" xfId="9" applyFont="1" applyAlignment="1">
      <alignment horizontal="left" vertical="center"/>
    </xf>
    <xf numFmtId="190" fontId="15" fillId="0" borderId="0" xfId="12" applyNumberFormat="1" applyFont="1" applyAlignment="1">
      <alignment vertical="center"/>
    </xf>
    <xf numFmtId="191" fontId="2" fillId="0" borderId="0" xfId="12" applyNumberFormat="1" applyFont="1" applyBorder="1" applyAlignment="1">
      <alignment horizontal="center" vertical="center"/>
    </xf>
    <xf numFmtId="199" fontId="2" fillId="0" borderId="0" xfId="12" applyNumberFormat="1" applyFont="1" applyAlignment="1">
      <alignment horizontal="right" vertical="center"/>
    </xf>
    <xf numFmtId="197" fontId="2" fillId="0" borderId="0" xfId="12" applyNumberFormat="1" applyFont="1" applyAlignment="1">
      <alignment horizontal="right" vertical="center"/>
    </xf>
    <xf numFmtId="190" fontId="2" fillId="0" borderId="0" xfId="12" applyNumberFormat="1" applyFont="1" applyAlignment="1">
      <alignment vertical="center"/>
    </xf>
    <xf numFmtId="191" fontId="2" fillId="0" borderId="0" xfId="12" applyNumberFormat="1" applyFont="1" applyAlignment="1">
      <alignment horizontal="right" vertical="center"/>
    </xf>
    <xf numFmtId="195" fontId="2" fillId="0" borderId="0" xfId="12" applyNumberFormat="1" applyFont="1" applyBorder="1" applyAlignment="1">
      <alignment horizontal="center" vertical="center"/>
    </xf>
    <xf numFmtId="199" fontId="2" fillId="0" borderId="0" xfId="12" applyNumberFormat="1" applyFont="1" applyBorder="1" applyAlignment="1">
      <alignment horizontal="right" vertical="center"/>
    </xf>
    <xf numFmtId="197" fontId="2" fillId="0" borderId="3" xfId="12" applyNumberFormat="1" applyFont="1" applyBorder="1" applyAlignment="1">
      <alignment horizontal="right" vertical="center"/>
    </xf>
    <xf numFmtId="197" fontId="2" fillId="0" borderId="0" xfId="12" applyNumberFormat="1" applyFont="1" applyBorder="1" applyAlignment="1">
      <alignment horizontal="right" vertical="center"/>
    </xf>
    <xf numFmtId="0" fontId="2" fillId="0" borderId="0" xfId="9" applyFont="1" applyAlignment="1">
      <alignment vertical="top"/>
    </xf>
    <xf numFmtId="43" fontId="2" fillId="0" borderId="0" xfId="9" applyNumberFormat="1" applyFont="1" applyAlignment="1">
      <alignment vertical="center"/>
    </xf>
    <xf numFmtId="192" fontId="2" fillId="0" borderId="0" xfId="12" applyNumberFormat="1" applyFont="1" applyAlignment="1">
      <alignment horizontal="right" vertical="top"/>
    </xf>
    <xf numFmtId="197" fontId="2" fillId="0" borderId="1" xfId="12" applyNumberFormat="1" applyFont="1" applyBorder="1" applyAlignment="1">
      <alignment horizontal="right" vertical="center"/>
    </xf>
    <xf numFmtId="197" fontId="2" fillId="0" borderId="5" xfId="12" applyNumberFormat="1" applyFont="1" applyBorder="1" applyAlignment="1">
      <alignment horizontal="right" vertical="center"/>
    </xf>
    <xf numFmtId="49" fontId="21" fillId="0" borderId="0" xfId="9" applyNumberFormat="1" applyFont="1" applyAlignment="1">
      <alignment horizontal="center" vertical="center"/>
    </xf>
    <xf numFmtId="197" fontId="15" fillId="0" borderId="0" xfId="12" applyNumberFormat="1" applyFont="1" applyBorder="1" applyAlignment="1">
      <alignment horizontal="right" vertical="center"/>
    </xf>
    <xf numFmtId="0" fontId="15" fillId="0" borderId="0" xfId="9" applyFont="1" applyAlignment="1">
      <alignment horizontal="left" vertical="center"/>
    </xf>
    <xf numFmtId="195" fontId="15" fillId="0" borderId="0" xfId="12" applyNumberFormat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2" fillId="0" borderId="0" xfId="12" applyNumberFormat="1" applyFont="1" applyAlignment="1">
      <alignment horizontal="right"/>
    </xf>
    <xf numFmtId="191" fontId="2" fillId="0" borderId="0" xfId="12" applyNumberFormat="1" applyFont="1" applyAlignment="1">
      <alignment horizontal="right"/>
    </xf>
    <xf numFmtId="43" fontId="2" fillId="0" borderId="0" xfId="12" applyNumberFormat="1" applyFont="1" applyBorder="1" applyAlignment="1">
      <alignment horizontal="right"/>
    </xf>
    <xf numFmtId="191" fontId="2" fillId="0" borderId="0" xfId="1" applyNumberFormat="1" applyFont="1" applyAlignment="1">
      <alignment horizontal="right" vertical="center"/>
    </xf>
    <xf numFmtId="0" fontId="2" fillId="0" borderId="0" xfId="9" applyFont="1" applyAlignment="1"/>
    <xf numFmtId="43" fontId="2" fillId="0" borderId="0" xfId="12" applyNumberFormat="1" applyFont="1" applyAlignment="1"/>
    <xf numFmtId="0" fontId="2" fillId="0" borderId="0" xfId="9" applyFont="1" applyBorder="1" applyAlignment="1"/>
    <xf numFmtId="191" fontId="2" fillId="0" borderId="4" xfId="1" applyNumberFormat="1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93" fontId="2" fillId="0" borderId="4" xfId="6" applyNumberFormat="1" applyFont="1" applyBorder="1" applyAlignment="1">
      <alignment vertical="center"/>
    </xf>
    <xf numFmtId="191" fontId="15" fillId="0" borderId="0" xfId="1" applyNumberFormat="1" applyFont="1" applyBorder="1" applyAlignment="1">
      <alignment horizontal="right" vertical="top"/>
    </xf>
    <xf numFmtId="191" fontId="15" fillId="0" borderId="0" xfId="12" applyNumberFormat="1" applyFont="1" applyBorder="1" applyAlignment="1">
      <alignment horizontal="right" vertical="top"/>
    </xf>
    <xf numFmtId="195" fontId="2" fillId="0" borderId="0" xfId="12" applyNumberFormat="1" applyFont="1" applyAlignment="1">
      <alignment horizontal="right" vertical="center"/>
    </xf>
    <xf numFmtId="195" fontId="2" fillId="0" borderId="0" xfId="12" applyNumberFormat="1" applyFont="1" applyAlignment="1">
      <alignment vertical="center"/>
    </xf>
    <xf numFmtId="195" fontId="2" fillId="0" borderId="0" xfId="12" applyNumberFormat="1" applyFont="1" applyBorder="1" applyAlignment="1">
      <alignment vertical="center"/>
    </xf>
    <xf numFmtId="192" fontId="2" fillId="0" borderId="1" xfId="12" applyNumberFormat="1" applyFont="1" applyBorder="1" applyAlignment="1">
      <alignment horizontal="right" vertical="top"/>
    </xf>
    <xf numFmtId="192" fontId="2" fillId="0" borderId="0" xfId="12" applyNumberFormat="1" applyFont="1" applyBorder="1" applyAlignment="1">
      <alignment horizontal="right" vertical="top"/>
    </xf>
    <xf numFmtId="195" fontId="2" fillId="0" borderId="1" xfId="3" applyNumberFormat="1" applyFont="1" applyBorder="1" applyAlignment="1">
      <alignment vertical="center"/>
    </xf>
    <xf numFmtId="191" fontId="2" fillId="0" borderId="1" xfId="1" applyNumberFormat="1" applyFont="1" applyBorder="1" applyAlignment="1">
      <alignment vertical="center"/>
    </xf>
    <xf numFmtId="195" fontId="2" fillId="0" borderId="1" xfId="1" applyNumberFormat="1" applyFont="1" applyBorder="1" applyAlignment="1">
      <alignment vertical="center"/>
    </xf>
    <xf numFmtId="191" fontId="2" fillId="0" borderId="0" xfId="11" applyNumberFormat="1" applyFont="1" applyBorder="1" applyAlignment="1">
      <alignment vertical="center"/>
    </xf>
    <xf numFmtId="201" fontId="2" fillId="0" borderId="0" xfId="11" applyNumberFormat="1" applyFont="1" applyBorder="1" applyAlignment="1">
      <alignment vertical="center"/>
    </xf>
    <xf numFmtId="192" fontId="8" fillId="0" borderId="5" xfId="12" applyNumberFormat="1" applyFont="1" applyBorder="1" applyAlignment="1">
      <alignment horizontal="right" vertical="center"/>
    </xf>
    <xf numFmtId="195" fontId="2" fillId="0" borderId="1" xfId="8" applyNumberFormat="1" applyFont="1" applyBorder="1" applyAlignment="1">
      <alignment vertical="center"/>
    </xf>
    <xf numFmtId="43" fontId="2" fillId="0" borderId="1" xfId="12" applyFont="1" applyBorder="1" applyAlignment="1">
      <alignment vertical="center"/>
    </xf>
    <xf numFmtId="191" fontId="15" fillId="0" borderId="1" xfId="1" applyNumberFormat="1" applyFont="1" applyBorder="1" applyAlignment="1">
      <alignment horizontal="right" vertical="top"/>
    </xf>
    <xf numFmtId="195" fontId="15" fillId="0" borderId="0" xfId="1" applyNumberFormat="1" applyFont="1" applyBorder="1" applyAlignment="1">
      <alignment horizontal="right" vertical="top"/>
    </xf>
    <xf numFmtId="195" fontId="15" fillId="0" borderId="1" xfId="1" applyNumberFormat="1" applyFont="1" applyBorder="1" applyAlignment="1">
      <alignment horizontal="right" vertical="top"/>
    </xf>
    <xf numFmtId="195" fontId="2" fillId="0" borderId="1" xfId="12" applyNumberFormat="1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8" applyFont="1" applyBorder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88" fontId="4" fillId="0" borderId="0" xfId="5" quotePrefix="1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88" fontId="3" fillId="0" borderId="0" xfId="10" quotePrefix="1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7" fillId="0" borderId="0" xfId="9" applyFont="1" applyAlignment="1">
      <alignment horizontal="right" vertical="center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4" fillId="0" borderId="0" xfId="1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15" fillId="0" borderId="1" xfId="9" applyFont="1" applyBorder="1" applyAlignment="1">
      <alignment horizontal="center" vertical="center"/>
    </xf>
    <xf numFmtId="0" fontId="15" fillId="0" borderId="3" xfId="9" applyFont="1" applyBorder="1" applyAlignment="1">
      <alignment horizontal="center" vertical="center"/>
    </xf>
    <xf numFmtId="188" fontId="4" fillId="0" borderId="0" xfId="12" quotePrefix="1" applyNumberFormat="1" applyFont="1" applyAlignment="1">
      <alignment horizontal="center" vertical="center"/>
    </xf>
    <xf numFmtId="188" fontId="4" fillId="0" borderId="0" xfId="12" applyNumberFormat="1" applyFont="1" applyAlignment="1">
      <alignment horizontal="center" vertical="center"/>
    </xf>
    <xf numFmtId="0" fontId="3" fillId="0" borderId="0" xfId="9" applyFont="1" applyAlignment="1">
      <alignment horizontal="right"/>
    </xf>
    <xf numFmtId="0" fontId="7" fillId="0" borderId="1" xfId="9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0000000-0005-0000-0000-000003000000}"/>
    <cellStyle name="Comma 3" xfId="4" xr:uid="{00000000-0005-0000-0000-000004000000}"/>
    <cellStyle name="Comma 3 2" xfId="5" xr:uid="{00000000-0005-0000-0000-000005000000}"/>
    <cellStyle name="Comma 3 2 2" xfId="11" xr:uid="{00000000-0005-0000-0000-000006000000}"/>
    <cellStyle name="Comma 4" xfId="6" xr:uid="{00000000-0005-0000-0000-000007000000}"/>
    <cellStyle name="Comma 5" xfId="7" xr:uid="{00000000-0005-0000-0000-000008000000}"/>
    <cellStyle name="Comma 6" xfId="10" xr:uid="{00000000-0005-0000-0000-000009000000}"/>
    <cellStyle name="Normal" xfId="0" builtinId="0"/>
    <cellStyle name="Normal 2" xfId="8" xr:uid="{00000000-0005-0000-0000-00000B000000}"/>
    <cellStyle name="Normal 2 2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7"/>
  <sheetViews>
    <sheetView tabSelected="1" view="pageBreakPreview" zoomScaleNormal="100" zoomScaleSheetLayoutView="100" workbookViewId="0"/>
  </sheetViews>
  <sheetFormatPr defaultRowHeight="18.95" customHeight="1" x14ac:dyDescent="0.5"/>
  <cols>
    <col min="1" max="1" width="1.140625" style="37" customWidth="1"/>
    <col min="2" max="2" width="1.28515625" style="37" customWidth="1"/>
    <col min="3" max="3" width="1.140625" style="37" customWidth="1"/>
    <col min="4" max="4" width="31.28515625" style="37" customWidth="1"/>
    <col min="5" max="5" width="3.140625" style="41" customWidth="1"/>
    <col min="6" max="6" width="1.28515625" style="41" customWidth="1"/>
    <col min="7" max="7" width="1.140625" style="41" customWidth="1"/>
    <col min="8" max="8" width="13.28515625" style="37" customWidth="1"/>
    <col min="9" max="9" width="0.7109375" style="37" customWidth="1"/>
    <col min="10" max="10" width="13.28515625" style="37" customWidth="1"/>
    <col min="11" max="11" width="0.7109375" style="37" customWidth="1"/>
    <col min="12" max="12" width="13.28515625" style="37" customWidth="1"/>
    <col min="13" max="13" width="0.7109375" style="37" customWidth="1"/>
    <col min="14" max="14" width="13.28515625" style="37" customWidth="1"/>
    <col min="15" max="15" width="9.140625" style="37"/>
    <col min="16" max="16" width="11.5703125" style="37" customWidth="1"/>
    <col min="17" max="16384" width="9.140625" style="37"/>
  </cols>
  <sheetData>
    <row r="1" spans="1:14" ht="20.100000000000001" customHeight="1" x14ac:dyDescent="0.5">
      <c r="L1" s="254" t="s">
        <v>154</v>
      </c>
      <c r="M1" s="254"/>
      <c r="N1" s="254"/>
    </row>
    <row r="2" spans="1:14" ht="20.100000000000001" customHeight="1" x14ac:dyDescent="0.5">
      <c r="L2" s="254" t="s">
        <v>155</v>
      </c>
      <c r="M2" s="254"/>
      <c r="N2" s="254"/>
    </row>
    <row r="3" spans="1:14" s="42" customFormat="1" ht="20.100000000000001" customHeight="1" x14ac:dyDescent="0.5">
      <c r="A3" s="258" t="s">
        <v>158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s="42" customFormat="1" ht="20.100000000000001" customHeight="1" x14ac:dyDescent="0.5">
      <c r="A4" s="257" t="s">
        <v>48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4" s="42" customFormat="1" ht="20.100000000000001" customHeight="1" x14ac:dyDescent="0.5">
      <c r="A5" s="257" t="s">
        <v>209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s="42" customFormat="1" ht="20.100000000000001" customHeight="1" x14ac:dyDescent="0.5">
      <c r="A6" s="257" t="s">
        <v>176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4" s="42" customFormat="1" ht="20.100000000000001" customHeight="1" x14ac:dyDescent="0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s="42" customFormat="1" ht="20.100000000000001" customHeight="1" x14ac:dyDescent="0.5">
      <c r="A8" s="259" t="s">
        <v>0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</row>
    <row r="9" spans="1:14" ht="18" customHeight="1" x14ac:dyDescent="0.5">
      <c r="H9" s="255" t="s">
        <v>1</v>
      </c>
      <c r="I9" s="255"/>
      <c r="J9" s="255"/>
      <c r="K9" s="255"/>
      <c r="L9" s="255"/>
      <c r="M9" s="255"/>
      <c r="N9" s="255"/>
    </row>
    <row r="10" spans="1:14" ht="18" customHeight="1" x14ac:dyDescent="0.5">
      <c r="H10" s="256" t="s">
        <v>81</v>
      </c>
      <c r="I10" s="256"/>
      <c r="J10" s="256"/>
      <c r="K10" s="44"/>
      <c r="L10" s="256" t="s">
        <v>104</v>
      </c>
      <c r="M10" s="256"/>
      <c r="N10" s="256"/>
    </row>
    <row r="11" spans="1:14" ht="18" customHeight="1" x14ac:dyDescent="0.5">
      <c r="H11" s="44" t="s">
        <v>177</v>
      </c>
      <c r="I11" s="44"/>
      <c r="J11" s="44" t="s">
        <v>156</v>
      </c>
      <c r="K11" s="44"/>
      <c r="L11" s="44" t="s">
        <v>177</v>
      </c>
      <c r="M11" s="44"/>
      <c r="N11" s="44" t="s">
        <v>156</v>
      </c>
    </row>
    <row r="12" spans="1:14" ht="18" customHeight="1" x14ac:dyDescent="0.5">
      <c r="E12" s="253" t="s">
        <v>146</v>
      </c>
      <c r="F12" s="253"/>
      <c r="G12" s="37"/>
      <c r="H12" s="45" t="s">
        <v>178</v>
      </c>
      <c r="I12" s="44"/>
      <c r="J12" s="45" t="s">
        <v>157</v>
      </c>
      <c r="K12" s="44"/>
      <c r="L12" s="45" t="s">
        <v>178</v>
      </c>
      <c r="M12" s="44"/>
      <c r="N12" s="45" t="s">
        <v>157</v>
      </c>
    </row>
    <row r="13" spans="1:14" ht="18" customHeight="1" x14ac:dyDescent="0.5">
      <c r="A13" s="37" t="s">
        <v>3</v>
      </c>
      <c r="H13" s="46"/>
      <c r="I13" s="46"/>
      <c r="J13" s="46"/>
      <c r="K13" s="46"/>
      <c r="M13" s="46"/>
      <c r="N13" s="46"/>
    </row>
    <row r="14" spans="1:14" ht="18" customHeight="1" x14ac:dyDescent="0.4">
      <c r="B14" s="37" t="s">
        <v>4</v>
      </c>
      <c r="E14" s="48">
        <v>5</v>
      </c>
      <c r="F14" s="48"/>
      <c r="H14" s="52">
        <v>140017892.24000001</v>
      </c>
      <c r="I14" s="224"/>
      <c r="J14" s="52">
        <v>107933256.59999999</v>
      </c>
      <c r="K14" s="224"/>
      <c r="L14" s="52">
        <v>102625878.23</v>
      </c>
      <c r="N14" s="52">
        <v>74305561.200000003</v>
      </c>
    </row>
    <row r="15" spans="1:14" ht="18" customHeight="1" x14ac:dyDescent="0.4">
      <c r="B15" s="37" t="s">
        <v>82</v>
      </c>
      <c r="E15" s="48">
        <v>6</v>
      </c>
      <c r="F15" s="48"/>
      <c r="H15" s="36">
        <v>13634584.050000001</v>
      </c>
      <c r="I15" s="224"/>
      <c r="J15" s="36">
        <v>68597916.040000007</v>
      </c>
      <c r="K15" s="224"/>
      <c r="L15" s="36">
        <v>13634584.050000001</v>
      </c>
      <c r="N15" s="36">
        <v>68597916.040000007</v>
      </c>
    </row>
    <row r="16" spans="1:14" ht="18" customHeight="1" x14ac:dyDescent="0.4">
      <c r="B16" s="37" t="s">
        <v>97</v>
      </c>
      <c r="E16" s="48" t="s">
        <v>111</v>
      </c>
      <c r="F16" s="48"/>
      <c r="H16" s="52">
        <v>149126878.88999999</v>
      </c>
      <c r="I16" s="224"/>
      <c r="J16" s="52">
        <v>166028270.75</v>
      </c>
      <c r="K16" s="224"/>
      <c r="L16" s="52">
        <v>151045328.19999999</v>
      </c>
      <c r="N16" s="52">
        <v>167440151.11000001</v>
      </c>
    </row>
    <row r="17" spans="1:14" ht="18" customHeight="1" x14ac:dyDescent="0.4">
      <c r="B17" s="37" t="s">
        <v>118</v>
      </c>
      <c r="E17" s="48" t="s">
        <v>119</v>
      </c>
      <c r="F17" s="48"/>
      <c r="H17" s="227">
        <v>0</v>
      </c>
      <c r="I17" s="225"/>
      <c r="J17" s="227">
        <v>0</v>
      </c>
      <c r="K17" s="225"/>
      <c r="L17" s="52">
        <v>73008493.629999995</v>
      </c>
      <c r="N17" s="52">
        <v>68008493.629999995</v>
      </c>
    </row>
    <row r="18" spans="1:14" ht="18" customHeight="1" x14ac:dyDescent="0.4">
      <c r="B18" s="37" t="s">
        <v>28</v>
      </c>
      <c r="E18" s="48">
        <v>9</v>
      </c>
      <c r="F18" s="48"/>
      <c r="H18" s="52">
        <v>120692604.98999999</v>
      </c>
      <c r="I18" s="224"/>
      <c r="J18" s="52">
        <v>94597548.060000002</v>
      </c>
      <c r="K18" s="224"/>
      <c r="L18" s="52">
        <v>113792826.59999999</v>
      </c>
      <c r="N18" s="52">
        <v>86728855.930000007</v>
      </c>
    </row>
    <row r="19" spans="1:14" ht="18" customHeight="1" x14ac:dyDescent="0.4">
      <c r="B19" s="37" t="s">
        <v>5</v>
      </c>
      <c r="E19" s="48"/>
      <c r="F19" s="48"/>
      <c r="H19" s="52">
        <v>9000173.8399999999</v>
      </c>
      <c r="I19" s="224"/>
      <c r="J19" s="52">
        <v>9317901.1899999995</v>
      </c>
      <c r="K19" s="224"/>
      <c r="L19" s="52">
        <v>225264.76</v>
      </c>
      <c r="N19" s="52">
        <v>214249.71</v>
      </c>
    </row>
    <row r="20" spans="1:14" ht="18" customHeight="1" x14ac:dyDescent="0.4">
      <c r="C20" s="37" t="s">
        <v>6</v>
      </c>
      <c r="E20" s="48"/>
      <c r="F20" s="48"/>
      <c r="G20" s="37"/>
      <c r="H20" s="60">
        <v>432472134.00999999</v>
      </c>
      <c r="I20" s="224"/>
      <c r="J20" s="60">
        <v>446474892.63999999</v>
      </c>
      <c r="K20" s="224"/>
      <c r="L20" s="60">
        <v>454332375.47000003</v>
      </c>
      <c r="N20" s="60">
        <v>465295227.62</v>
      </c>
    </row>
    <row r="21" spans="1:14" ht="18" customHeight="1" x14ac:dyDescent="0.4">
      <c r="A21" s="37" t="s">
        <v>39</v>
      </c>
      <c r="E21" s="48"/>
      <c r="F21" s="48"/>
      <c r="H21" s="52"/>
      <c r="I21" s="224"/>
      <c r="J21" s="52"/>
      <c r="K21" s="224"/>
      <c r="L21" s="52"/>
      <c r="N21" s="52"/>
    </row>
    <row r="22" spans="1:14" ht="18" customHeight="1" x14ac:dyDescent="0.4">
      <c r="B22" s="37" t="s">
        <v>127</v>
      </c>
      <c r="E22" s="48">
        <v>10</v>
      </c>
      <c r="F22" s="48"/>
      <c r="H22" s="52">
        <v>535880567.44999999</v>
      </c>
      <c r="I22" s="224"/>
      <c r="J22" s="52">
        <v>557372028.45000005</v>
      </c>
      <c r="K22" s="224"/>
      <c r="L22" s="52">
        <v>495784200</v>
      </c>
      <c r="N22" s="52">
        <v>495784200</v>
      </c>
    </row>
    <row r="23" spans="1:14" ht="18" customHeight="1" x14ac:dyDescent="0.4">
      <c r="B23" s="37" t="s">
        <v>128</v>
      </c>
      <c r="E23" s="48">
        <v>11</v>
      </c>
      <c r="F23" s="48"/>
      <c r="H23" s="36">
        <v>0</v>
      </c>
      <c r="I23" s="224"/>
      <c r="J23" s="36">
        <v>0</v>
      </c>
      <c r="K23" s="224"/>
      <c r="L23" s="36">
        <v>194569822.63</v>
      </c>
      <c r="N23" s="36">
        <v>208569822.63</v>
      </c>
    </row>
    <row r="24" spans="1:14" ht="18" customHeight="1" x14ac:dyDescent="0.4">
      <c r="B24" s="37" t="s">
        <v>134</v>
      </c>
      <c r="E24" s="48">
        <v>12</v>
      </c>
      <c r="F24" s="48"/>
      <c r="H24" s="36">
        <v>76047551.469999999</v>
      </c>
      <c r="I24" s="224"/>
      <c r="J24" s="36">
        <v>76047551.469999999</v>
      </c>
      <c r="K24" s="224"/>
      <c r="L24" s="36">
        <v>76047551.469999999</v>
      </c>
      <c r="N24" s="36">
        <v>76047551.469999999</v>
      </c>
    </row>
    <row r="25" spans="1:14" ht="18" customHeight="1" x14ac:dyDescent="0.4">
      <c r="B25" s="37" t="s">
        <v>147</v>
      </c>
      <c r="E25" s="48">
        <v>13</v>
      </c>
      <c r="F25" s="48"/>
      <c r="H25" s="36">
        <v>33366435.73</v>
      </c>
      <c r="I25" s="224"/>
      <c r="J25" s="36">
        <v>34566554.039999999</v>
      </c>
      <c r="K25" s="224"/>
      <c r="L25" s="36">
        <v>33366435.73</v>
      </c>
      <c r="N25" s="36">
        <v>34566554.039999999</v>
      </c>
    </row>
    <row r="26" spans="1:14" ht="18" customHeight="1" x14ac:dyDescent="0.4">
      <c r="B26" s="37" t="s">
        <v>98</v>
      </c>
      <c r="E26" s="48">
        <v>14</v>
      </c>
      <c r="F26" s="48"/>
      <c r="H26" s="55">
        <v>273888426.74000001</v>
      </c>
      <c r="I26" s="226"/>
      <c r="J26" s="55">
        <v>285245794.64999998</v>
      </c>
      <c r="K26" s="226"/>
      <c r="L26" s="55">
        <v>143214597.75</v>
      </c>
      <c r="N26" s="55">
        <v>148375662.47999999</v>
      </c>
    </row>
    <row r="27" spans="1:14" ht="18" customHeight="1" x14ac:dyDescent="0.4">
      <c r="B27" s="37" t="s">
        <v>99</v>
      </c>
      <c r="E27" s="48">
        <v>15</v>
      </c>
      <c r="F27" s="48"/>
      <c r="G27" s="37"/>
      <c r="H27" s="36">
        <v>1534320.42</v>
      </c>
      <c r="I27" s="226"/>
      <c r="J27" s="36">
        <v>1976833.35</v>
      </c>
      <c r="K27" s="226"/>
      <c r="L27" s="36">
        <v>1370572.22</v>
      </c>
      <c r="N27" s="36">
        <v>1805611.17</v>
      </c>
    </row>
    <row r="28" spans="1:14" ht="18" customHeight="1" x14ac:dyDescent="0.4">
      <c r="B28" s="37" t="s">
        <v>100</v>
      </c>
      <c r="E28" s="48">
        <v>16</v>
      </c>
      <c r="F28" s="48"/>
      <c r="G28" s="37"/>
      <c r="H28" s="36">
        <v>13626437.189999999</v>
      </c>
      <c r="I28" s="226"/>
      <c r="J28" s="36">
        <v>13458584.35</v>
      </c>
      <c r="K28" s="226"/>
      <c r="L28" s="36">
        <v>0</v>
      </c>
      <c r="N28" s="36">
        <v>0</v>
      </c>
    </row>
    <row r="29" spans="1:14" ht="18" customHeight="1" x14ac:dyDescent="0.4">
      <c r="B29" s="37" t="s">
        <v>106</v>
      </c>
      <c r="E29" s="48">
        <v>17</v>
      </c>
      <c r="F29" s="48"/>
      <c r="G29" s="37"/>
      <c r="H29" s="36">
        <v>11705609.560000001</v>
      </c>
      <c r="I29" s="226"/>
      <c r="J29" s="36">
        <v>10856382.27</v>
      </c>
      <c r="K29" s="226"/>
      <c r="L29" s="36">
        <v>4172366.94</v>
      </c>
      <c r="N29" s="36">
        <v>2996157.41</v>
      </c>
    </row>
    <row r="30" spans="1:14" ht="18" customHeight="1" x14ac:dyDescent="0.4">
      <c r="B30" s="37" t="s">
        <v>40</v>
      </c>
      <c r="G30" s="37"/>
      <c r="H30" s="62">
        <v>4375458.1500000004</v>
      </c>
      <c r="I30" s="224"/>
      <c r="J30" s="62">
        <v>4049227.91</v>
      </c>
      <c r="K30" s="224"/>
      <c r="L30" s="62">
        <v>2407799.4700000002</v>
      </c>
      <c r="N30" s="62">
        <v>2405299.4700000002</v>
      </c>
    </row>
    <row r="31" spans="1:14" ht="18" customHeight="1" x14ac:dyDescent="0.4">
      <c r="C31" s="37" t="s">
        <v>41</v>
      </c>
      <c r="H31" s="62">
        <v>950424806.71000004</v>
      </c>
      <c r="I31" s="224"/>
      <c r="J31" s="62">
        <v>983572956.49000001</v>
      </c>
      <c r="K31" s="224"/>
      <c r="L31" s="62">
        <v>950933346.21000004</v>
      </c>
      <c r="N31" s="62">
        <v>970550858.66999996</v>
      </c>
    </row>
    <row r="32" spans="1:14" ht="18" customHeight="1" thickBot="1" x14ac:dyDescent="0.45">
      <c r="A32" s="37" t="s">
        <v>7</v>
      </c>
      <c r="H32" s="63">
        <v>1382896940.72</v>
      </c>
      <c r="I32" s="224"/>
      <c r="J32" s="63">
        <v>1430047849.1300001</v>
      </c>
      <c r="K32" s="224"/>
      <c r="L32" s="63">
        <v>1405265721.6800001</v>
      </c>
      <c r="N32" s="63">
        <v>1435846086.29</v>
      </c>
    </row>
    <row r="33" spans="1:14" ht="18" customHeight="1" thickTop="1" x14ac:dyDescent="0.5">
      <c r="H33" s="53"/>
      <c r="I33" s="61"/>
      <c r="J33" s="53"/>
      <c r="K33" s="61"/>
      <c r="L33" s="53"/>
      <c r="M33" s="61"/>
      <c r="N33" s="53"/>
    </row>
    <row r="34" spans="1:14" ht="18" customHeight="1" x14ac:dyDescent="0.5">
      <c r="H34" s="53"/>
      <c r="I34" s="61"/>
      <c r="J34" s="53"/>
      <c r="K34" s="61"/>
      <c r="L34" s="53"/>
      <c r="M34" s="61"/>
      <c r="N34" s="53"/>
    </row>
    <row r="35" spans="1:14" ht="18" customHeight="1" x14ac:dyDescent="0.5">
      <c r="H35" s="53"/>
      <c r="I35" s="61"/>
      <c r="J35" s="53"/>
      <c r="K35" s="61"/>
      <c r="L35" s="53"/>
      <c r="M35" s="61"/>
      <c r="N35" s="53"/>
    </row>
    <row r="36" spans="1:14" ht="18" customHeight="1" x14ac:dyDescent="0.5">
      <c r="H36" s="53"/>
      <c r="I36" s="61"/>
      <c r="J36" s="53"/>
      <c r="K36" s="61"/>
      <c r="L36" s="53"/>
      <c r="M36" s="61"/>
      <c r="N36" s="53"/>
    </row>
    <row r="37" spans="1:14" ht="18" customHeight="1" x14ac:dyDescent="0.5">
      <c r="H37" s="53"/>
      <c r="I37" s="61"/>
      <c r="J37" s="53"/>
      <c r="K37" s="61"/>
      <c r="L37" s="53"/>
      <c r="M37" s="61"/>
      <c r="N37" s="53"/>
    </row>
    <row r="38" spans="1:14" ht="18" customHeight="1" x14ac:dyDescent="0.5">
      <c r="E38" s="222"/>
      <c r="F38" s="222"/>
      <c r="G38" s="222"/>
      <c r="H38" s="53"/>
      <c r="I38" s="61"/>
      <c r="J38" s="53"/>
      <c r="K38" s="61"/>
      <c r="L38" s="53"/>
      <c r="M38" s="61"/>
      <c r="N38" s="53"/>
    </row>
    <row r="39" spans="1:14" ht="18" customHeight="1" x14ac:dyDescent="0.5">
      <c r="E39" s="222"/>
      <c r="F39" s="222"/>
      <c r="G39" s="222"/>
      <c r="H39" s="53"/>
      <c r="I39" s="61"/>
      <c r="J39" s="53"/>
      <c r="K39" s="61"/>
      <c r="L39" s="53"/>
      <c r="M39" s="61"/>
      <c r="N39" s="53"/>
    </row>
    <row r="40" spans="1:14" ht="18" customHeight="1" x14ac:dyDescent="0.5">
      <c r="H40" s="53"/>
      <c r="I40" s="61"/>
      <c r="J40" s="53"/>
      <c r="K40" s="61"/>
      <c r="L40" s="53"/>
      <c r="M40" s="61"/>
      <c r="N40" s="53"/>
    </row>
    <row r="41" spans="1:14" ht="18" customHeight="1" x14ac:dyDescent="0.5">
      <c r="A41" s="260"/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</row>
    <row r="42" spans="1:14" ht="18" customHeight="1" x14ac:dyDescent="0.5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 ht="20.100000000000001" customHeight="1" x14ac:dyDescent="0.5">
      <c r="L43" s="254" t="s">
        <v>154</v>
      </c>
      <c r="M43" s="254"/>
      <c r="N43" s="254"/>
    </row>
    <row r="44" spans="1:14" ht="20.100000000000001" customHeight="1" x14ac:dyDescent="0.5">
      <c r="L44" s="254" t="s">
        <v>155</v>
      </c>
      <c r="M44" s="254"/>
      <c r="N44" s="254"/>
    </row>
    <row r="45" spans="1:14" ht="20.100000000000001" customHeight="1" x14ac:dyDescent="0.5">
      <c r="A45" s="258" t="s">
        <v>159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</row>
    <row r="46" spans="1:14" s="42" customFormat="1" ht="20.100000000000001" customHeight="1" x14ac:dyDescent="0.5">
      <c r="A46" s="257" t="s">
        <v>48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</row>
    <row r="47" spans="1:14" s="42" customFormat="1" ht="20.100000000000001" customHeight="1" x14ac:dyDescent="0.5">
      <c r="A47" s="257" t="s">
        <v>107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</row>
    <row r="48" spans="1:14" s="42" customFormat="1" ht="20.100000000000001" customHeight="1" x14ac:dyDescent="0.5">
      <c r="A48" s="257" t="s">
        <v>176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</row>
    <row r="49" spans="1:14" s="42" customFormat="1" ht="20.100000000000001" customHeight="1" x14ac:dyDescent="0.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 ht="20.100000000000001" customHeight="1" x14ac:dyDescent="0.5">
      <c r="A50" s="259" t="s">
        <v>38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</row>
    <row r="51" spans="1:14" ht="18" customHeight="1" x14ac:dyDescent="0.5">
      <c r="H51" s="255" t="s">
        <v>1</v>
      </c>
      <c r="I51" s="255"/>
      <c r="J51" s="255"/>
      <c r="K51" s="255"/>
      <c r="L51" s="255"/>
      <c r="M51" s="255"/>
      <c r="N51" s="255"/>
    </row>
    <row r="52" spans="1:14" ht="18" customHeight="1" x14ac:dyDescent="0.5">
      <c r="H52" s="256" t="s">
        <v>81</v>
      </c>
      <c r="I52" s="256"/>
      <c r="J52" s="256"/>
      <c r="K52" s="44"/>
      <c r="L52" s="256" t="s">
        <v>104</v>
      </c>
      <c r="M52" s="256"/>
      <c r="N52" s="256"/>
    </row>
    <row r="53" spans="1:14" ht="18" customHeight="1" x14ac:dyDescent="0.5">
      <c r="H53" s="44" t="s">
        <v>177</v>
      </c>
      <c r="I53" s="44"/>
      <c r="J53" s="44" t="s">
        <v>156</v>
      </c>
      <c r="K53" s="44"/>
      <c r="L53" s="44" t="s">
        <v>177</v>
      </c>
      <c r="M53" s="44"/>
      <c r="N53" s="44" t="s">
        <v>156</v>
      </c>
    </row>
    <row r="54" spans="1:14" ht="18" customHeight="1" x14ac:dyDescent="0.5">
      <c r="E54" s="253" t="s">
        <v>146</v>
      </c>
      <c r="F54" s="253"/>
      <c r="G54" s="37"/>
      <c r="H54" s="45" t="s">
        <v>178</v>
      </c>
      <c r="I54" s="44"/>
      <c r="J54" s="45" t="s">
        <v>157</v>
      </c>
      <c r="K54" s="44"/>
      <c r="L54" s="45" t="s">
        <v>178</v>
      </c>
      <c r="M54" s="44"/>
      <c r="N54" s="45" t="s">
        <v>157</v>
      </c>
    </row>
    <row r="55" spans="1:14" ht="18" customHeight="1" x14ac:dyDescent="0.5">
      <c r="A55" s="37" t="s">
        <v>8</v>
      </c>
      <c r="H55" s="46"/>
      <c r="I55" s="46"/>
      <c r="J55" s="46"/>
      <c r="K55" s="46"/>
      <c r="L55" s="47"/>
      <c r="M55" s="46"/>
      <c r="N55" s="47"/>
    </row>
    <row r="56" spans="1:14" ht="18" customHeight="1" x14ac:dyDescent="0.5">
      <c r="B56" s="37" t="s">
        <v>161</v>
      </c>
      <c r="H56" s="46"/>
      <c r="I56" s="46"/>
      <c r="J56" s="46"/>
      <c r="K56" s="46"/>
      <c r="L56" s="47"/>
      <c r="M56" s="46"/>
      <c r="N56" s="47"/>
    </row>
    <row r="57" spans="1:14" ht="18" customHeight="1" x14ac:dyDescent="0.5">
      <c r="C57" s="37" t="s">
        <v>148</v>
      </c>
      <c r="E57" s="48">
        <v>18</v>
      </c>
      <c r="F57" s="48"/>
      <c r="H57" s="64">
        <v>50000000</v>
      </c>
      <c r="I57" s="65"/>
      <c r="J57" s="64">
        <v>50000000</v>
      </c>
      <c r="K57" s="65"/>
      <c r="L57" s="64">
        <v>50000000</v>
      </c>
      <c r="M57" s="65"/>
      <c r="N57" s="64">
        <v>50000000</v>
      </c>
    </row>
    <row r="58" spans="1:14" ht="18" customHeight="1" x14ac:dyDescent="0.5">
      <c r="B58" s="37" t="s">
        <v>101</v>
      </c>
      <c r="E58" s="48" t="s">
        <v>149</v>
      </c>
      <c r="F58" s="48"/>
      <c r="H58" s="66">
        <v>89599292.040000007</v>
      </c>
      <c r="I58" s="52"/>
      <c r="J58" s="66">
        <v>75170413.849999994</v>
      </c>
      <c r="K58" s="52"/>
      <c r="L58" s="66">
        <v>87565730.459999993</v>
      </c>
      <c r="M58" s="52"/>
      <c r="N58" s="66">
        <v>72281226.400000006</v>
      </c>
    </row>
    <row r="59" spans="1:14" ht="18" customHeight="1" x14ac:dyDescent="0.5">
      <c r="B59" s="37" t="s">
        <v>162</v>
      </c>
      <c r="E59" s="48"/>
      <c r="F59" s="48"/>
      <c r="H59" s="66"/>
      <c r="I59" s="52"/>
      <c r="J59" s="66"/>
      <c r="K59" s="52"/>
      <c r="L59" s="66"/>
      <c r="M59" s="52"/>
      <c r="N59" s="66"/>
    </row>
    <row r="60" spans="1:14" ht="18" customHeight="1" x14ac:dyDescent="0.5">
      <c r="C60" s="37" t="s">
        <v>115</v>
      </c>
      <c r="E60" s="48">
        <v>20</v>
      </c>
      <c r="F60" s="48"/>
      <c r="H60" s="36">
        <v>1518460.53</v>
      </c>
      <c r="I60" s="52"/>
      <c r="J60" s="36">
        <v>1480845.31</v>
      </c>
      <c r="K60" s="52"/>
      <c r="L60" s="36">
        <v>1358374.15</v>
      </c>
      <c r="M60" s="52"/>
      <c r="N60" s="36">
        <v>1327751.83</v>
      </c>
    </row>
    <row r="61" spans="1:14" ht="18" customHeight="1" x14ac:dyDescent="0.5">
      <c r="B61" s="37" t="s">
        <v>116</v>
      </c>
      <c r="E61" s="48"/>
      <c r="F61" s="48"/>
      <c r="H61" s="36"/>
      <c r="I61" s="52"/>
      <c r="J61" s="36"/>
      <c r="K61" s="52"/>
      <c r="L61" s="36"/>
      <c r="M61" s="52"/>
      <c r="N61" s="36"/>
    </row>
    <row r="62" spans="1:14" ht="18" customHeight="1" x14ac:dyDescent="0.5">
      <c r="C62" s="37" t="s">
        <v>117</v>
      </c>
      <c r="E62" s="48">
        <v>21</v>
      </c>
      <c r="F62" s="48"/>
      <c r="H62" s="36">
        <v>0</v>
      </c>
      <c r="I62" s="52"/>
      <c r="J62" s="36">
        <v>22080000</v>
      </c>
      <c r="K62" s="52"/>
      <c r="L62" s="227">
        <v>0</v>
      </c>
      <c r="M62" s="52"/>
      <c r="N62" s="66">
        <v>22080000</v>
      </c>
    </row>
    <row r="63" spans="1:14" ht="18" customHeight="1" x14ac:dyDescent="0.5">
      <c r="B63" s="37" t="s">
        <v>9</v>
      </c>
      <c r="E63" s="48"/>
      <c r="F63" s="48"/>
      <c r="H63" s="66">
        <v>5073996.55</v>
      </c>
      <c r="I63" s="52"/>
      <c r="J63" s="66">
        <v>5963865.5499999998</v>
      </c>
      <c r="K63" s="52"/>
      <c r="L63" s="66">
        <v>5024366.63</v>
      </c>
      <c r="M63" s="52"/>
      <c r="N63" s="66">
        <v>5813060.7599999998</v>
      </c>
    </row>
    <row r="64" spans="1:14" ht="18" customHeight="1" x14ac:dyDescent="0.5">
      <c r="B64" s="37" t="s">
        <v>10</v>
      </c>
      <c r="E64" s="48"/>
      <c r="F64" s="48"/>
      <c r="H64" s="66">
        <v>1808235.17</v>
      </c>
      <c r="I64" s="52"/>
      <c r="J64" s="66">
        <v>5112776.82</v>
      </c>
      <c r="K64" s="52"/>
      <c r="L64" s="66">
        <v>1024752.71</v>
      </c>
      <c r="M64" s="52"/>
      <c r="N64" s="66">
        <v>4474099.22</v>
      </c>
    </row>
    <row r="65" spans="1:14" ht="18" customHeight="1" x14ac:dyDescent="0.5">
      <c r="C65" s="37" t="s">
        <v>11</v>
      </c>
      <c r="E65" s="48"/>
      <c r="F65" s="48"/>
      <c r="G65" s="37"/>
      <c r="H65" s="67">
        <v>147999984.28999999</v>
      </c>
      <c r="I65" s="52"/>
      <c r="J65" s="67">
        <v>159807901.53</v>
      </c>
      <c r="K65" s="52"/>
      <c r="L65" s="67">
        <v>144973223.94999999</v>
      </c>
      <c r="M65" s="52"/>
      <c r="N65" s="67">
        <v>155976138.21000001</v>
      </c>
    </row>
    <row r="66" spans="1:14" ht="18" customHeight="1" x14ac:dyDescent="0.5">
      <c r="A66" s="37" t="s">
        <v>133</v>
      </c>
      <c r="E66" s="48"/>
      <c r="F66" s="48"/>
      <c r="G66" s="37"/>
      <c r="H66" s="66"/>
      <c r="I66" s="55"/>
      <c r="J66" s="66"/>
      <c r="K66" s="55"/>
      <c r="L66" s="66"/>
      <c r="M66" s="55"/>
      <c r="N66" s="66"/>
    </row>
    <row r="67" spans="1:14" ht="18" customHeight="1" x14ac:dyDescent="0.5">
      <c r="B67" s="37" t="s">
        <v>135</v>
      </c>
      <c r="E67" s="48">
        <v>20</v>
      </c>
      <c r="F67" s="48"/>
      <c r="G67" s="37"/>
      <c r="H67" s="66">
        <v>1670764.27</v>
      </c>
      <c r="I67" s="55"/>
      <c r="J67" s="66">
        <v>2436230.09</v>
      </c>
      <c r="K67" s="55"/>
      <c r="L67" s="66">
        <v>1324958.6399999999</v>
      </c>
      <c r="M67" s="55"/>
      <c r="N67" s="66">
        <v>2017241.64</v>
      </c>
    </row>
    <row r="68" spans="1:14" ht="18" customHeight="1" x14ac:dyDescent="0.5">
      <c r="B68" s="37" t="s">
        <v>114</v>
      </c>
      <c r="E68" s="48">
        <v>21</v>
      </c>
      <c r="F68" s="48"/>
      <c r="G68" s="37"/>
      <c r="H68" s="227">
        <v>0</v>
      </c>
      <c r="I68" s="52"/>
      <c r="J68" s="66">
        <v>11550000</v>
      </c>
      <c r="K68" s="52"/>
      <c r="L68" s="227">
        <v>0</v>
      </c>
      <c r="M68" s="52"/>
      <c r="N68" s="66">
        <v>11550000</v>
      </c>
    </row>
    <row r="69" spans="1:14" ht="18" customHeight="1" x14ac:dyDescent="0.5">
      <c r="B69" s="37" t="s">
        <v>67</v>
      </c>
      <c r="E69" s="48">
        <v>22</v>
      </c>
      <c r="F69" s="48"/>
      <c r="G69" s="37"/>
      <c r="H69" s="69">
        <v>28813985.800000001</v>
      </c>
      <c r="I69" s="55"/>
      <c r="J69" s="69">
        <v>27700860.969999999</v>
      </c>
      <c r="K69" s="55"/>
      <c r="L69" s="69">
        <v>25757624.960000001</v>
      </c>
      <c r="M69" s="55"/>
      <c r="N69" s="69">
        <v>24808578.960000001</v>
      </c>
    </row>
    <row r="70" spans="1:14" ht="18" customHeight="1" x14ac:dyDescent="0.5">
      <c r="B70" s="37" t="s">
        <v>170</v>
      </c>
      <c r="E70" s="48"/>
      <c r="F70" s="48"/>
      <c r="G70" s="37"/>
      <c r="H70" s="247">
        <v>192916.23</v>
      </c>
      <c r="I70" s="52"/>
      <c r="J70" s="77">
        <v>0</v>
      </c>
      <c r="K70" s="38"/>
      <c r="L70" s="77">
        <v>0</v>
      </c>
      <c r="M70" s="38"/>
      <c r="N70" s="77">
        <v>0</v>
      </c>
    </row>
    <row r="71" spans="1:14" ht="18" customHeight="1" x14ac:dyDescent="0.5">
      <c r="C71" s="37" t="s">
        <v>43</v>
      </c>
      <c r="E71" s="48"/>
      <c r="F71" s="48"/>
      <c r="G71" s="37"/>
      <c r="H71" s="68">
        <v>30677666.300000001</v>
      </c>
      <c r="I71" s="52"/>
      <c r="J71" s="68">
        <v>41687091.060000002</v>
      </c>
      <c r="K71" s="52"/>
      <c r="L71" s="68">
        <v>27082583.600000001</v>
      </c>
      <c r="M71" s="52"/>
      <c r="N71" s="68">
        <v>38375820.600000001</v>
      </c>
    </row>
    <row r="72" spans="1:14" ht="18" customHeight="1" x14ac:dyDescent="0.5">
      <c r="A72" s="37" t="s">
        <v>12</v>
      </c>
      <c r="E72" s="48"/>
      <c r="F72" s="48"/>
      <c r="H72" s="68">
        <v>178677650.59</v>
      </c>
      <c r="I72" s="52"/>
      <c r="J72" s="68">
        <v>201494992.59</v>
      </c>
      <c r="K72" s="52"/>
      <c r="L72" s="68">
        <v>172055807.55000001</v>
      </c>
      <c r="M72" s="52"/>
      <c r="N72" s="68">
        <v>194351958.81</v>
      </c>
    </row>
    <row r="73" spans="1:14" ht="18" customHeight="1" x14ac:dyDescent="0.5">
      <c r="E73" s="48"/>
      <c r="F73" s="48"/>
      <c r="H73" s="69"/>
      <c r="I73" s="61"/>
    </row>
    <row r="74" spans="1:14" ht="18" customHeight="1" x14ac:dyDescent="0.5">
      <c r="E74" s="48"/>
      <c r="F74" s="48"/>
      <c r="H74" s="69"/>
      <c r="I74" s="61"/>
    </row>
    <row r="75" spans="1:14" ht="18" customHeight="1" x14ac:dyDescent="0.5">
      <c r="E75" s="48"/>
      <c r="F75" s="48"/>
      <c r="H75" s="69"/>
      <c r="I75" s="61"/>
      <c r="J75" s="69"/>
      <c r="K75" s="61"/>
      <c r="L75" s="69"/>
      <c r="M75" s="61"/>
      <c r="N75" s="53"/>
    </row>
    <row r="76" spans="1:14" ht="18" customHeight="1" x14ac:dyDescent="0.5">
      <c r="E76" s="48"/>
      <c r="F76" s="48"/>
      <c r="H76" s="69"/>
      <c r="I76" s="61"/>
      <c r="J76" s="69"/>
      <c r="K76" s="61"/>
      <c r="L76" s="69"/>
      <c r="M76" s="61"/>
      <c r="N76" s="53"/>
    </row>
    <row r="77" spans="1:14" ht="18" customHeight="1" x14ac:dyDescent="0.5">
      <c r="E77" s="48"/>
      <c r="F77" s="48"/>
      <c r="H77" s="69"/>
      <c r="I77" s="61"/>
      <c r="J77" s="69"/>
      <c r="K77" s="61"/>
      <c r="L77" s="69"/>
      <c r="M77" s="61"/>
      <c r="N77" s="53"/>
    </row>
    <row r="78" spans="1:14" ht="18" customHeight="1" x14ac:dyDescent="0.5">
      <c r="E78" s="48"/>
      <c r="F78" s="48"/>
      <c r="H78" s="69"/>
      <c r="I78" s="61"/>
      <c r="J78" s="69"/>
      <c r="K78" s="61"/>
      <c r="L78" s="69"/>
      <c r="M78" s="61"/>
      <c r="N78" s="53"/>
    </row>
    <row r="79" spans="1:14" ht="18" customHeight="1" x14ac:dyDescent="0.5">
      <c r="E79" s="48"/>
      <c r="F79" s="48"/>
      <c r="H79" s="69"/>
      <c r="I79" s="61"/>
      <c r="J79" s="69"/>
      <c r="K79" s="61"/>
      <c r="L79" s="69"/>
      <c r="M79" s="61"/>
      <c r="N79" s="53"/>
    </row>
    <row r="80" spans="1:14" ht="18" customHeight="1" x14ac:dyDescent="0.5">
      <c r="E80" s="48"/>
      <c r="F80" s="48"/>
      <c r="H80" s="69"/>
      <c r="I80" s="61"/>
      <c r="J80" s="69"/>
      <c r="K80" s="61"/>
      <c r="L80" s="69"/>
      <c r="M80" s="61"/>
      <c r="N80" s="53"/>
    </row>
    <row r="81" spans="1:14" ht="18" customHeight="1" x14ac:dyDescent="0.5">
      <c r="E81" s="48"/>
      <c r="F81" s="48"/>
      <c r="H81" s="69"/>
      <c r="I81" s="61"/>
      <c r="J81" s="69"/>
      <c r="K81" s="61"/>
      <c r="L81" s="69"/>
      <c r="M81" s="61"/>
      <c r="N81" s="53"/>
    </row>
    <row r="82" spans="1:14" ht="18" customHeight="1" x14ac:dyDescent="0.5">
      <c r="E82" s="48"/>
      <c r="F82" s="48"/>
      <c r="H82" s="69"/>
      <c r="I82" s="61"/>
      <c r="J82" s="69"/>
      <c r="K82" s="61"/>
      <c r="L82" s="69"/>
      <c r="M82" s="61"/>
      <c r="N82" s="53"/>
    </row>
    <row r="83" spans="1:14" ht="20.100000000000001" customHeight="1" x14ac:dyDescent="0.5">
      <c r="L83" s="254" t="s">
        <v>154</v>
      </c>
      <c r="M83" s="254"/>
      <c r="N83" s="254"/>
    </row>
    <row r="84" spans="1:14" ht="20.100000000000001" customHeight="1" x14ac:dyDescent="0.5">
      <c r="L84" s="254" t="s">
        <v>155</v>
      </c>
      <c r="M84" s="254"/>
      <c r="N84" s="254"/>
    </row>
    <row r="85" spans="1:14" ht="20.100000000000001" customHeight="1" x14ac:dyDescent="0.5">
      <c r="A85" s="258" t="s">
        <v>160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</row>
    <row r="86" spans="1:14" s="42" customFormat="1" ht="20.100000000000001" customHeight="1" x14ac:dyDescent="0.5">
      <c r="A86" s="257" t="s">
        <v>48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</row>
    <row r="87" spans="1:14" s="42" customFormat="1" ht="20.100000000000001" customHeight="1" x14ac:dyDescent="0.5">
      <c r="A87" s="257" t="s">
        <v>107</v>
      </c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</row>
    <row r="88" spans="1:14" s="42" customFormat="1" ht="20.100000000000001" customHeight="1" x14ac:dyDescent="0.5">
      <c r="A88" s="257" t="s">
        <v>176</v>
      </c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</row>
    <row r="89" spans="1:14" s="42" customFormat="1" ht="20.100000000000001" customHeight="1" x14ac:dyDescent="0.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spans="1:14" ht="20.100000000000001" customHeight="1" x14ac:dyDescent="0.5">
      <c r="A90" s="259" t="s">
        <v>136</v>
      </c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</row>
    <row r="91" spans="1:14" ht="18" customHeight="1" x14ac:dyDescent="0.5">
      <c r="H91" s="255" t="s">
        <v>1</v>
      </c>
      <c r="I91" s="255"/>
      <c r="J91" s="255"/>
      <c r="K91" s="255"/>
      <c r="L91" s="255"/>
      <c r="M91" s="255"/>
      <c r="N91" s="255"/>
    </row>
    <row r="92" spans="1:14" ht="18" customHeight="1" x14ac:dyDescent="0.5">
      <c r="H92" s="256" t="s">
        <v>81</v>
      </c>
      <c r="I92" s="256"/>
      <c r="J92" s="256"/>
      <c r="K92" s="44"/>
      <c r="L92" s="256" t="s">
        <v>104</v>
      </c>
      <c r="M92" s="256"/>
      <c r="N92" s="256"/>
    </row>
    <row r="93" spans="1:14" ht="18" customHeight="1" x14ac:dyDescent="0.5">
      <c r="G93" s="37"/>
      <c r="H93" s="44" t="s">
        <v>177</v>
      </c>
      <c r="I93" s="44"/>
      <c r="J93" s="44" t="s">
        <v>156</v>
      </c>
      <c r="K93" s="44"/>
      <c r="L93" s="44" t="s">
        <v>177</v>
      </c>
      <c r="M93" s="44"/>
      <c r="N93" s="44" t="s">
        <v>156</v>
      </c>
    </row>
    <row r="94" spans="1:14" ht="18" customHeight="1" x14ac:dyDescent="0.5">
      <c r="E94" s="253" t="s">
        <v>2</v>
      </c>
      <c r="F94" s="253"/>
      <c r="G94" s="37"/>
      <c r="H94" s="45" t="s">
        <v>178</v>
      </c>
      <c r="I94" s="44"/>
      <c r="J94" s="45" t="s">
        <v>157</v>
      </c>
      <c r="K94" s="44"/>
      <c r="L94" s="45" t="s">
        <v>178</v>
      </c>
      <c r="M94" s="44"/>
      <c r="N94" s="45" t="s">
        <v>157</v>
      </c>
    </row>
    <row r="95" spans="1:14" ht="18" customHeight="1" x14ac:dyDescent="0.5">
      <c r="A95" s="37" t="s">
        <v>13</v>
      </c>
      <c r="H95" s="46"/>
      <c r="I95" s="46"/>
      <c r="J95" s="46"/>
      <c r="K95" s="46"/>
      <c r="L95" s="47"/>
      <c r="M95" s="46"/>
      <c r="N95" s="47"/>
    </row>
    <row r="96" spans="1:14" ht="18" customHeight="1" x14ac:dyDescent="0.5">
      <c r="B96" s="37" t="s">
        <v>14</v>
      </c>
      <c r="E96" s="48"/>
      <c r="F96" s="48"/>
      <c r="H96" s="49"/>
      <c r="I96" s="49"/>
      <c r="J96" s="49"/>
      <c r="K96" s="49"/>
      <c r="L96" s="49"/>
      <c r="M96" s="49"/>
      <c r="N96" s="49"/>
    </row>
    <row r="97" spans="1:16" ht="18" customHeight="1" x14ac:dyDescent="0.5">
      <c r="C97" s="37" t="s">
        <v>15</v>
      </c>
      <c r="E97" s="48"/>
      <c r="F97" s="48"/>
      <c r="H97" s="49"/>
      <c r="I97" s="49"/>
      <c r="J97" s="49"/>
      <c r="K97" s="49"/>
      <c r="L97" s="49"/>
      <c r="M97" s="49"/>
      <c r="N97" s="49"/>
    </row>
    <row r="98" spans="1:16" ht="18" customHeight="1" thickBot="1" x14ac:dyDescent="0.45">
      <c r="D98" s="37" t="s">
        <v>150</v>
      </c>
      <c r="E98" s="48"/>
      <c r="F98" s="48"/>
      <c r="H98" s="50">
        <v>567084913</v>
      </c>
      <c r="I98" s="229"/>
      <c r="J98" s="50">
        <v>567084913</v>
      </c>
      <c r="K98" s="229"/>
      <c r="L98" s="50">
        <v>567084913</v>
      </c>
      <c r="N98" s="50">
        <v>567084913</v>
      </c>
    </row>
    <row r="99" spans="1:16" ht="18" customHeight="1" thickTop="1" x14ac:dyDescent="0.4">
      <c r="C99" s="37" t="s">
        <v>42</v>
      </c>
      <c r="E99" s="48"/>
      <c r="F99" s="48"/>
      <c r="H99" s="52"/>
      <c r="I99" s="228"/>
      <c r="J99" s="52"/>
      <c r="K99" s="224"/>
      <c r="L99" s="52"/>
      <c r="M99" s="52"/>
      <c r="N99" s="52"/>
    </row>
    <row r="100" spans="1:16" ht="18" customHeight="1" x14ac:dyDescent="0.4">
      <c r="D100" s="37" t="s">
        <v>151</v>
      </c>
      <c r="E100" s="48"/>
      <c r="F100" s="48"/>
      <c r="H100" s="52">
        <v>566764945</v>
      </c>
      <c r="I100" s="228"/>
      <c r="J100" s="52">
        <v>566764945</v>
      </c>
      <c r="K100" s="224"/>
      <c r="L100" s="52">
        <v>566764945</v>
      </c>
      <c r="M100" s="52"/>
      <c r="N100" s="52">
        <v>566764945</v>
      </c>
      <c r="P100" s="53"/>
    </row>
    <row r="101" spans="1:16" ht="18" customHeight="1" x14ac:dyDescent="0.4">
      <c r="C101" s="37" t="s">
        <v>32</v>
      </c>
      <c r="E101" s="48"/>
      <c r="F101" s="48"/>
      <c r="H101" s="52">
        <v>232264884.55000001</v>
      </c>
      <c r="I101" s="228"/>
      <c r="J101" s="52">
        <v>232264884.55000001</v>
      </c>
      <c r="K101" s="224"/>
      <c r="L101" s="52">
        <v>232264884.55000001</v>
      </c>
      <c r="M101" s="52"/>
      <c r="N101" s="52">
        <v>232264884.55000001</v>
      </c>
      <c r="P101" s="53"/>
    </row>
    <row r="102" spans="1:16" ht="18" customHeight="1" x14ac:dyDescent="0.4">
      <c r="B102" s="37" t="s">
        <v>16</v>
      </c>
      <c r="E102" s="48"/>
      <c r="F102" s="48"/>
      <c r="I102" s="228"/>
      <c r="K102" s="224"/>
      <c r="M102" s="52"/>
      <c r="P102" s="53"/>
    </row>
    <row r="103" spans="1:16" ht="18" customHeight="1" x14ac:dyDescent="0.4">
      <c r="C103" s="37" t="s">
        <v>23</v>
      </c>
      <c r="E103" s="48"/>
      <c r="F103" s="48"/>
      <c r="I103" s="228"/>
      <c r="K103" s="224"/>
      <c r="M103" s="52"/>
      <c r="P103" s="53"/>
    </row>
    <row r="104" spans="1:16" ht="18" customHeight="1" x14ac:dyDescent="0.4">
      <c r="D104" s="37" t="s">
        <v>45</v>
      </c>
      <c r="E104" s="48">
        <v>23</v>
      </c>
      <c r="F104" s="48"/>
      <c r="H104" s="51">
        <v>40956156.899999999</v>
      </c>
      <c r="I104" s="228"/>
      <c r="J104" s="51">
        <v>38332343.170000002</v>
      </c>
      <c r="K104" s="224"/>
      <c r="L104" s="51">
        <v>40956156.899999999</v>
      </c>
      <c r="M104" s="52"/>
      <c r="N104" s="51">
        <v>38332343.170000002</v>
      </c>
      <c r="P104" s="54"/>
    </row>
    <row r="105" spans="1:16" ht="18" customHeight="1" x14ac:dyDescent="0.4">
      <c r="C105" s="37" t="s">
        <v>17</v>
      </c>
      <c r="F105" s="48"/>
      <c r="H105" s="54">
        <v>385195911.32999998</v>
      </c>
      <c r="I105" s="230"/>
      <c r="J105" s="54">
        <v>409848333.85000002</v>
      </c>
      <c r="K105" s="230"/>
      <c r="L105" s="54">
        <v>402973028.79000002</v>
      </c>
      <c r="M105" s="55"/>
      <c r="N105" s="54">
        <v>409797052.39999998</v>
      </c>
      <c r="P105" s="54"/>
    </row>
    <row r="106" spans="1:16" ht="18" customHeight="1" x14ac:dyDescent="0.4">
      <c r="B106" s="37" t="s">
        <v>86</v>
      </c>
      <c r="E106" s="48"/>
      <c r="F106" s="48"/>
      <c r="H106" s="56">
        <v>-51565431.039999999</v>
      </c>
      <c r="I106" s="228"/>
      <c r="J106" s="56">
        <v>-48266396.090000004</v>
      </c>
      <c r="K106" s="228"/>
      <c r="L106" s="56">
        <v>-9749101.1099999994</v>
      </c>
      <c r="M106" s="55"/>
      <c r="N106" s="56">
        <v>-5665097.6399999997</v>
      </c>
      <c r="P106" s="57"/>
    </row>
    <row r="107" spans="1:16" ht="18" customHeight="1" x14ac:dyDescent="0.4">
      <c r="A107" s="37" t="s">
        <v>83</v>
      </c>
      <c r="E107" s="48"/>
      <c r="F107" s="48"/>
      <c r="H107" s="51">
        <v>1173616466.74</v>
      </c>
      <c r="I107" s="228"/>
      <c r="J107" s="51">
        <v>1198944110.48</v>
      </c>
      <c r="K107" s="228"/>
      <c r="L107" s="51">
        <v>1233209914.1300001</v>
      </c>
      <c r="M107" s="55"/>
      <c r="N107" s="51">
        <v>1241494127.48</v>
      </c>
      <c r="P107" s="53"/>
    </row>
    <row r="108" spans="1:16" ht="18" customHeight="1" x14ac:dyDescent="0.4">
      <c r="A108" s="37" t="s">
        <v>79</v>
      </c>
      <c r="E108" s="48"/>
      <c r="F108" s="48"/>
      <c r="H108" s="241">
        <v>30602823.390000001</v>
      </c>
      <c r="I108" s="228"/>
      <c r="J108" s="241">
        <v>29608746.059999999</v>
      </c>
      <c r="K108" s="228"/>
      <c r="L108" s="58">
        <v>0</v>
      </c>
      <c r="M108" s="52"/>
      <c r="N108" s="58">
        <v>0</v>
      </c>
      <c r="P108" s="57"/>
    </row>
    <row r="109" spans="1:16" ht="18" customHeight="1" x14ac:dyDescent="0.4">
      <c r="C109" s="37" t="s">
        <v>213</v>
      </c>
      <c r="E109" s="48"/>
      <c r="F109" s="48"/>
      <c r="H109" s="51">
        <v>1204219290.1300001</v>
      </c>
      <c r="I109" s="228"/>
      <c r="J109" s="51">
        <v>1228552856.54</v>
      </c>
      <c r="K109" s="228"/>
      <c r="L109" s="51">
        <v>1233209914.1300001</v>
      </c>
      <c r="M109" s="52"/>
      <c r="N109" s="51">
        <v>1241494127.48</v>
      </c>
      <c r="P109" s="53"/>
    </row>
    <row r="110" spans="1:16" ht="18" customHeight="1" thickBot="1" x14ac:dyDescent="0.45">
      <c r="A110" s="37" t="s">
        <v>44</v>
      </c>
      <c r="E110" s="48"/>
      <c r="F110" s="48"/>
      <c r="H110" s="59">
        <v>1382896940.72</v>
      </c>
      <c r="I110" s="228"/>
      <c r="J110" s="59">
        <v>1430047849.1300001</v>
      </c>
      <c r="K110" s="228"/>
      <c r="L110" s="59">
        <v>1405265721.6800001</v>
      </c>
      <c r="M110" s="55"/>
      <c r="N110" s="59">
        <v>1435846086.29</v>
      </c>
      <c r="P110" s="53"/>
    </row>
    <row r="111" spans="1:16" ht="18" customHeight="1" thickTop="1" x14ac:dyDescent="0.5">
      <c r="E111" s="48"/>
      <c r="F111" s="48"/>
      <c r="H111" s="53"/>
      <c r="I111" s="53"/>
      <c r="J111" s="53"/>
      <c r="L111" s="53"/>
      <c r="M111" s="55"/>
      <c r="N111" s="53"/>
      <c r="P111" s="53"/>
    </row>
    <row r="112" spans="1:16" ht="18" customHeight="1" x14ac:dyDescent="0.5">
      <c r="E112" s="48"/>
      <c r="F112" s="48"/>
      <c r="H112" s="53"/>
      <c r="I112" s="53"/>
      <c r="J112" s="53"/>
      <c r="L112" s="53"/>
      <c r="M112" s="55"/>
      <c r="N112" s="53"/>
      <c r="P112" s="53"/>
    </row>
    <row r="113" spans="5:16" ht="18" customHeight="1" x14ac:dyDescent="0.5">
      <c r="E113" s="48"/>
      <c r="F113" s="48"/>
      <c r="H113" s="53"/>
      <c r="I113" s="53"/>
      <c r="J113" s="53"/>
      <c r="L113" s="53"/>
      <c r="M113" s="55"/>
      <c r="N113" s="53"/>
      <c r="P113" s="53"/>
    </row>
    <row r="114" spans="5:16" ht="18" customHeight="1" x14ac:dyDescent="0.5">
      <c r="E114" s="48"/>
      <c r="F114" s="48"/>
      <c r="H114" s="53"/>
      <c r="I114" s="53"/>
      <c r="J114" s="53"/>
      <c r="L114" s="53"/>
      <c r="M114" s="55"/>
      <c r="N114" s="53"/>
      <c r="P114" s="53"/>
    </row>
    <row r="115" spans="5:16" ht="18" customHeight="1" x14ac:dyDescent="0.5">
      <c r="E115" s="48"/>
      <c r="F115" s="48"/>
      <c r="H115" s="53"/>
      <c r="I115" s="53"/>
      <c r="J115" s="53"/>
      <c r="L115" s="53"/>
      <c r="M115" s="55"/>
      <c r="N115" s="53"/>
      <c r="P115" s="53"/>
    </row>
    <row r="116" spans="5:16" ht="18" customHeight="1" x14ac:dyDescent="0.5">
      <c r="E116" s="48"/>
      <c r="F116" s="48"/>
      <c r="H116" s="53"/>
      <c r="I116" s="53"/>
      <c r="J116" s="53"/>
      <c r="L116" s="53"/>
      <c r="M116" s="55"/>
      <c r="N116" s="53"/>
      <c r="P116" s="53"/>
    </row>
    <row r="117" spans="5:16" ht="18" customHeight="1" x14ac:dyDescent="0.5">
      <c r="E117" s="48"/>
      <c r="F117" s="48"/>
      <c r="H117" s="53"/>
      <c r="I117" s="53"/>
      <c r="J117" s="53"/>
      <c r="L117" s="53"/>
      <c r="M117" s="55"/>
      <c r="N117" s="53"/>
      <c r="P117" s="53"/>
    </row>
    <row r="119" spans="5:16" ht="18.95" customHeight="1" x14ac:dyDescent="0.5">
      <c r="H119" s="53"/>
      <c r="I119" s="53"/>
      <c r="J119" s="53"/>
      <c r="K119" s="53"/>
      <c r="L119" s="53"/>
      <c r="M119" s="53"/>
      <c r="N119" s="53"/>
    </row>
    <row r="120" spans="5:16" ht="18.95" customHeight="1" x14ac:dyDescent="0.5">
      <c r="H120" s="53"/>
      <c r="I120" s="53"/>
      <c r="J120" s="53"/>
      <c r="K120" s="53"/>
      <c r="L120" s="53"/>
      <c r="M120" s="53"/>
      <c r="N120" s="53"/>
    </row>
    <row r="121" spans="5:16" ht="18.95" customHeight="1" x14ac:dyDescent="0.5">
      <c r="H121" s="53"/>
      <c r="I121" s="53"/>
      <c r="J121" s="53"/>
      <c r="K121" s="53"/>
      <c r="L121" s="53"/>
      <c r="M121" s="53"/>
      <c r="N121" s="53"/>
    </row>
    <row r="123" spans="5:16" ht="18.95" customHeight="1" x14ac:dyDescent="0.5">
      <c r="H123" s="53"/>
      <c r="I123" s="53"/>
      <c r="J123" s="53"/>
      <c r="K123" s="53"/>
      <c r="L123" s="53"/>
      <c r="M123" s="53"/>
      <c r="N123" s="53"/>
    </row>
    <row r="125" spans="5:16" ht="18.95" customHeight="1" x14ac:dyDescent="0.5">
      <c r="L125" s="47"/>
    </row>
    <row r="126" spans="5:16" ht="18.95" customHeight="1" x14ac:dyDescent="0.5">
      <c r="L126" s="47"/>
    </row>
    <row r="127" spans="5:16" ht="18.95" customHeight="1" x14ac:dyDescent="0.5">
      <c r="L127" s="47"/>
    </row>
    <row r="128" spans="5:16" ht="18.95" customHeight="1" x14ac:dyDescent="0.5">
      <c r="L128" s="47"/>
    </row>
    <row r="129" spans="1:14" ht="18.95" customHeight="1" x14ac:dyDescent="0.5">
      <c r="L129" s="47"/>
    </row>
    <row r="130" spans="1:14" ht="18.95" customHeight="1" x14ac:dyDescent="0.5">
      <c r="L130" s="47"/>
    </row>
    <row r="131" spans="1:14" ht="18.95" customHeight="1" x14ac:dyDescent="0.5">
      <c r="L131" s="47"/>
    </row>
    <row r="132" spans="1:14" ht="18.95" customHeight="1" x14ac:dyDescent="0.5">
      <c r="L132" s="47"/>
    </row>
    <row r="133" spans="1:14" ht="18.95" customHeight="1" x14ac:dyDescent="0.5">
      <c r="G133" s="37"/>
    </row>
    <row r="134" spans="1:14" ht="18.95" customHeight="1" x14ac:dyDescent="0.5">
      <c r="L134" s="47"/>
    </row>
    <row r="135" spans="1:14" s="42" customFormat="1" ht="18.95" customHeight="1" x14ac:dyDescent="0.5">
      <c r="A135" s="37"/>
      <c r="B135" s="37"/>
      <c r="C135" s="37"/>
      <c r="D135" s="37"/>
      <c r="E135" s="41"/>
      <c r="F135" s="41"/>
      <c r="G135" s="41"/>
      <c r="H135" s="37"/>
      <c r="I135" s="37"/>
      <c r="J135" s="37"/>
      <c r="K135" s="37"/>
      <c r="L135" s="47"/>
      <c r="M135" s="37"/>
      <c r="N135" s="37"/>
    </row>
    <row r="137" spans="1:14" ht="18.95" customHeight="1" x14ac:dyDescent="0.5">
      <c r="A137" s="42"/>
      <c r="B137" s="42"/>
      <c r="C137" s="42"/>
      <c r="D137" s="42"/>
      <c r="E137" s="70"/>
      <c r="F137" s="70"/>
      <c r="G137" s="42"/>
      <c r="H137" s="42"/>
      <c r="I137" s="42"/>
      <c r="J137" s="42"/>
      <c r="K137" s="42"/>
      <c r="L137" s="42"/>
      <c r="M137" s="42"/>
      <c r="N137" s="42"/>
    </row>
  </sheetData>
  <mergeCells count="34">
    <mergeCell ref="A3:N3"/>
    <mergeCell ref="A4:N4"/>
    <mergeCell ref="A5:N5"/>
    <mergeCell ref="A6:N6"/>
    <mergeCell ref="A8:N8"/>
    <mergeCell ref="H9:N9"/>
    <mergeCell ref="A86:N86"/>
    <mergeCell ref="A41:N41"/>
    <mergeCell ref="A45:N45"/>
    <mergeCell ref="A46:N46"/>
    <mergeCell ref="A50:N50"/>
    <mergeCell ref="E12:F12"/>
    <mergeCell ref="E54:F54"/>
    <mergeCell ref="H91:N91"/>
    <mergeCell ref="H92:J92"/>
    <mergeCell ref="A88:N88"/>
    <mergeCell ref="A90:N90"/>
    <mergeCell ref="L92:N92"/>
    <mergeCell ref="E94:F94"/>
    <mergeCell ref="L1:N1"/>
    <mergeCell ref="L2:N2"/>
    <mergeCell ref="L43:N43"/>
    <mergeCell ref="L44:N44"/>
    <mergeCell ref="L83:N83"/>
    <mergeCell ref="L84:N84"/>
    <mergeCell ref="H51:N51"/>
    <mergeCell ref="H52:J52"/>
    <mergeCell ref="L52:N52"/>
    <mergeCell ref="A87:N87"/>
    <mergeCell ref="A85:N85"/>
    <mergeCell ref="H10:J10"/>
    <mergeCell ref="L10:N10"/>
    <mergeCell ref="A47:N47"/>
    <mergeCell ref="A48:N48"/>
  </mergeCells>
  <printOptions horizontalCentered="1"/>
  <pageMargins left="0.98425196850393704" right="0.39370078740157483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view="pageBreakPreview" zoomScaleNormal="100" zoomScaleSheetLayoutView="100" workbookViewId="0">
      <selection activeCell="D20" sqref="D20"/>
    </sheetView>
  </sheetViews>
  <sheetFormatPr defaultRowHeight="18.95" customHeight="1" x14ac:dyDescent="0.5"/>
  <cols>
    <col min="1" max="2" width="1.5703125" style="2" customWidth="1"/>
    <col min="3" max="3" width="1.42578125" style="2" customWidth="1"/>
    <col min="4" max="4" width="34.42578125" style="2" customWidth="1"/>
    <col min="5" max="5" width="3.85546875" style="2" customWidth="1"/>
    <col min="6" max="6" width="0.5703125" style="3" customWidth="1"/>
    <col min="7" max="7" width="11.28515625" style="2" customWidth="1"/>
    <col min="8" max="8" width="0.5703125" style="2" customWidth="1"/>
    <col min="9" max="9" width="11.28515625" style="2" customWidth="1"/>
    <col min="10" max="10" width="0.5703125" style="2" customWidth="1"/>
    <col min="11" max="11" width="11.28515625" style="2" customWidth="1"/>
    <col min="12" max="12" width="0.5703125" style="2" customWidth="1"/>
    <col min="13" max="13" width="11.28515625" style="2" customWidth="1"/>
    <col min="14" max="256" width="9.140625" style="2"/>
    <col min="257" max="258" width="1.5703125" style="2" customWidth="1"/>
    <col min="259" max="259" width="1.42578125" style="2" customWidth="1"/>
    <col min="260" max="260" width="30.7109375" style="2" customWidth="1"/>
    <col min="261" max="261" width="3.85546875" style="2" customWidth="1"/>
    <col min="262" max="262" width="0.85546875" style="2" customWidth="1"/>
    <col min="263" max="263" width="11.7109375" style="2" customWidth="1"/>
    <col min="264" max="264" width="0.85546875" style="2" customWidth="1"/>
    <col min="265" max="265" width="12.28515625" style="2" customWidth="1"/>
    <col min="266" max="266" width="0.85546875" style="2" customWidth="1"/>
    <col min="267" max="267" width="11.7109375" style="2" customWidth="1"/>
    <col min="268" max="268" width="0.85546875" style="2" customWidth="1"/>
    <col min="269" max="269" width="11.7109375" style="2" customWidth="1"/>
    <col min="270" max="512" width="9.140625" style="2"/>
    <col min="513" max="514" width="1.5703125" style="2" customWidth="1"/>
    <col min="515" max="515" width="1.42578125" style="2" customWidth="1"/>
    <col min="516" max="516" width="30.7109375" style="2" customWidth="1"/>
    <col min="517" max="517" width="3.85546875" style="2" customWidth="1"/>
    <col min="518" max="518" width="0.85546875" style="2" customWidth="1"/>
    <col min="519" max="519" width="11.7109375" style="2" customWidth="1"/>
    <col min="520" max="520" width="0.85546875" style="2" customWidth="1"/>
    <col min="521" max="521" width="12.28515625" style="2" customWidth="1"/>
    <col min="522" max="522" width="0.85546875" style="2" customWidth="1"/>
    <col min="523" max="523" width="11.7109375" style="2" customWidth="1"/>
    <col min="524" max="524" width="0.85546875" style="2" customWidth="1"/>
    <col min="525" max="525" width="11.7109375" style="2" customWidth="1"/>
    <col min="526" max="768" width="9.140625" style="2"/>
    <col min="769" max="770" width="1.5703125" style="2" customWidth="1"/>
    <col min="771" max="771" width="1.42578125" style="2" customWidth="1"/>
    <col min="772" max="772" width="30.7109375" style="2" customWidth="1"/>
    <col min="773" max="773" width="3.85546875" style="2" customWidth="1"/>
    <col min="774" max="774" width="0.85546875" style="2" customWidth="1"/>
    <col min="775" max="775" width="11.7109375" style="2" customWidth="1"/>
    <col min="776" max="776" width="0.85546875" style="2" customWidth="1"/>
    <col min="777" max="777" width="12.28515625" style="2" customWidth="1"/>
    <col min="778" max="778" width="0.85546875" style="2" customWidth="1"/>
    <col min="779" max="779" width="11.7109375" style="2" customWidth="1"/>
    <col min="780" max="780" width="0.85546875" style="2" customWidth="1"/>
    <col min="781" max="781" width="11.7109375" style="2" customWidth="1"/>
    <col min="782" max="1024" width="9.140625" style="2"/>
    <col min="1025" max="1026" width="1.5703125" style="2" customWidth="1"/>
    <col min="1027" max="1027" width="1.42578125" style="2" customWidth="1"/>
    <col min="1028" max="1028" width="30.7109375" style="2" customWidth="1"/>
    <col min="1029" max="1029" width="3.85546875" style="2" customWidth="1"/>
    <col min="1030" max="1030" width="0.85546875" style="2" customWidth="1"/>
    <col min="1031" max="1031" width="11.7109375" style="2" customWidth="1"/>
    <col min="1032" max="1032" width="0.85546875" style="2" customWidth="1"/>
    <col min="1033" max="1033" width="12.28515625" style="2" customWidth="1"/>
    <col min="1034" max="1034" width="0.85546875" style="2" customWidth="1"/>
    <col min="1035" max="1035" width="11.7109375" style="2" customWidth="1"/>
    <col min="1036" max="1036" width="0.85546875" style="2" customWidth="1"/>
    <col min="1037" max="1037" width="11.7109375" style="2" customWidth="1"/>
    <col min="1038" max="1280" width="9.140625" style="2"/>
    <col min="1281" max="1282" width="1.5703125" style="2" customWidth="1"/>
    <col min="1283" max="1283" width="1.42578125" style="2" customWidth="1"/>
    <col min="1284" max="1284" width="30.7109375" style="2" customWidth="1"/>
    <col min="1285" max="1285" width="3.85546875" style="2" customWidth="1"/>
    <col min="1286" max="1286" width="0.85546875" style="2" customWidth="1"/>
    <col min="1287" max="1287" width="11.7109375" style="2" customWidth="1"/>
    <col min="1288" max="1288" width="0.85546875" style="2" customWidth="1"/>
    <col min="1289" max="1289" width="12.28515625" style="2" customWidth="1"/>
    <col min="1290" max="1290" width="0.85546875" style="2" customWidth="1"/>
    <col min="1291" max="1291" width="11.7109375" style="2" customWidth="1"/>
    <col min="1292" max="1292" width="0.85546875" style="2" customWidth="1"/>
    <col min="1293" max="1293" width="11.7109375" style="2" customWidth="1"/>
    <col min="1294" max="1536" width="9.140625" style="2"/>
    <col min="1537" max="1538" width="1.5703125" style="2" customWidth="1"/>
    <col min="1539" max="1539" width="1.42578125" style="2" customWidth="1"/>
    <col min="1540" max="1540" width="30.7109375" style="2" customWidth="1"/>
    <col min="1541" max="1541" width="3.85546875" style="2" customWidth="1"/>
    <col min="1542" max="1542" width="0.85546875" style="2" customWidth="1"/>
    <col min="1543" max="1543" width="11.7109375" style="2" customWidth="1"/>
    <col min="1544" max="1544" width="0.85546875" style="2" customWidth="1"/>
    <col min="1545" max="1545" width="12.28515625" style="2" customWidth="1"/>
    <col min="1546" max="1546" width="0.85546875" style="2" customWidth="1"/>
    <col min="1547" max="1547" width="11.7109375" style="2" customWidth="1"/>
    <col min="1548" max="1548" width="0.85546875" style="2" customWidth="1"/>
    <col min="1549" max="1549" width="11.7109375" style="2" customWidth="1"/>
    <col min="1550" max="1792" width="9.140625" style="2"/>
    <col min="1793" max="1794" width="1.5703125" style="2" customWidth="1"/>
    <col min="1795" max="1795" width="1.42578125" style="2" customWidth="1"/>
    <col min="1796" max="1796" width="30.7109375" style="2" customWidth="1"/>
    <col min="1797" max="1797" width="3.85546875" style="2" customWidth="1"/>
    <col min="1798" max="1798" width="0.85546875" style="2" customWidth="1"/>
    <col min="1799" max="1799" width="11.7109375" style="2" customWidth="1"/>
    <col min="1800" max="1800" width="0.85546875" style="2" customWidth="1"/>
    <col min="1801" max="1801" width="12.28515625" style="2" customWidth="1"/>
    <col min="1802" max="1802" width="0.85546875" style="2" customWidth="1"/>
    <col min="1803" max="1803" width="11.7109375" style="2" customWidth="1"/>
    <col min="1804" max="1804" width="0.85546875" style="2" customWidth="1"/>
    <col min="1805" max="1805" width="11.7109375" style="2" customWidth="1"/>
    <col min="1806" max="2048" width="9.140625" style="2"/>
    <col min="2049" max="2050" width="1.5703125" style="2" customWidth="1"/>
    <col min="2051" max="2051" width="1.42578125" style="2" customWidth="1"/>
    <col min="2052" max="2052" width="30.7109375" style="2" customWidth="1"/>
    <col min="2053" max="2053" width="3.85546875" style="2" customWidth="1"/>
    <col min="2054" max="2054" width="0.85546875" style="2" customWidth="1"/>
    <col min="2055" max="2055" width="11.7109375" style="2" customWidth="1"/>
    <col min="2056" max="2056" width="0.85546875" style="2" customWidth="1"/>
    <col min="2057" max="2057" width="12.28515625" style="2" customWidth="1"/>
    <col min="2058" max="2058" width="0.85546875" style="2" customWidth="1"/>
    <col min="2059" max="2059" width="11.7109375" style="2" customWidth="1"/>
    <col min="2060" max="2060" width="0.85546875" style="2" customWidth="1"/>
    <col min="2061" max="2061" width="11.7109375" style="2" customWidth="1"/>
    <col min="2062" max="2304" width="9.140625" style="2"/>
    <col min="2305" max="2306" width="1.5703125" style="2" customWidth="1"/>
    <col min="2307" max="2307" width="1.42578125" style="2" customWidth="1"/>
    <col min="2308" max="2308" width="30.7109375" style="2" customWidth="1"/>
    <col min="2309" max="2309" width="3.85546875" style="2" customWidth="1"/>
    <col min="2310" max="2310" width="0.85546875" style="2" customWidth="1"/>
    <col min="2311" max="2311" width="11.7109375" style="2" customWidth="1"/>
    <col min="2312" max="2312" width="0.85546875" style="2" customWidth="1"/>
    <col min="2313" max="2313" width="12.28515625" style="2" customWidth="1"/>
    <col min="2314" max="2314" width="0.85546875" style="2" customWidth="1"/>
    <col min="2315" max="2315" width="11.7109375" style="2" customWidth="1"/>
    <col min="2316" max="2316" width="0.85546875" style="2" customWidth="1"/>
    <col min="2317" max="2317" width="11.7109375" style="2" customWidth="1"/>
    <col min="2318" max="2560" width="9.140625" style="2"/>
    <col min="2561" max="2562" width="1.5703125" style="2" customWidth="1"/>
    <col min="2563" max="2563" width="1.42578125" style="2" customWidth="1"/>
    <col min="2564" max="2564" width="30.7109375" style="2" customWidth="1"/>
    <col min="2565" max="2565" width="3.85546875" style="2" customWidth="1"/>
    <col min="2566" max="2566" width="0.85546875" style="2" customWidth="1"/>
    <col min="2567" max="2567" width="11.7109375" style="2" customWidth="1"/>
    <col min="2568" max="2568" width="0.85546875" style="2" customWidth="1"/>
    <col min="2569" max="2569" width="12.28515625" style="2" customWidth="1"/>
    <col min="2570" max="2570" width="0.85546875" style="2" customWidth="1"/>
    <col min="2571" max="2571" width="11.7109375" style="2" customWidth="1"/>
    <col min="2572" max="2572" width="0.85546875" style="2" customWidth="1"/>
    <col min="2573" max="2573" width="11.7109375" style="2" customWidth="1"/>
    <col min="2574" max="2816" width="9.140625" style="2"/>
    <col min="2817" max="2818" width="1.5703125" style="2" customWidth="1"/>
    <col min="2819" max="2819" width="1.42578125" style="2" customWidth="1"/>
    <col min="2820" max="2820" width="30.7109375" style="2" customWidth="1"/>
    <col min="2821" max="2821" width="3.85546875" style="2" customWidth="1"/>
    <col min="2822" max="2822" width="0.85546875" style="2" customWidth="1"/>
    <col min="2823" max="2823" width="11.7109375" style="2" customWidth="1"/>
    <col min="2824" max="2824" width="0.85546875" style="2" customWidth="1"/>
    <col min="2825" max="2825" width="12.28515625" style="2" customWidth="1"/>
    <col min="2826" max="2826" width="0.85546875" style="2" customWidth="1"/>
    <col min="2827" max="2827" width="11.7109375" style="2" customWidth="1"/>
    <col min="2828" max="2828" width="0.85546875" style="2" customWidth="1"/>
    <col min="2829" max="2829" width="11.7109375" style="2" customWidth="1"/>
    <col min="2830" max="3072" width="9.140625" style="2"/>
    <col min="3073" max="3074" width="1.5703125" style="2" customWidth="1"/>
    <col min="3075" max="3075" width="1.42578125" style="2" customWidth="1"/>
    <col min="3076" max="3076" width="30.7109375" style="2" customWidth="1"/>
    <col min="3077" max="3077" width="3.85546875" style="2" customWidth="1"/>
    <col min="3078" max="3078" width="0.85546875" style="2" customWidth="1"/>
    <col min="3079" max="3079" width="11.7109375" style="2" customWidth="1"/>
    <col min="3080" max="3080" width="0.85546875" style="2" customWidth="1"/>
    <col min="3081" max="3081" width="12.28515625" style="2" customWidth="1"/>
    <col min="3082" max="3082" width="0.85546875" style="2" customWidth="1"/>
    <col min="3083" max="3083" width="11.7109375" style="2" customWidth="1"/>
    <col min="3084" max="3084" width="0.85546875" style="2" customWidth="1"/>
    <col min="3085" max="3085" width="11.7109375" style="2" customWidth="1"/>
    <col min="3086" max="3328" width="9.140625" style="2"/>
    <col min="3329" max="3330" width="1.5703125" style="2" customWidth="1"/>
    <col min="3331" max="3331" width="1.42578125" style="2" customWidth="1"/>
    <col min="3332" max="3332" width="30.7109375" style="2" customWidth="1"/>
    <col min="3333" max="3333" width="3.85546875" style="2" customWidth="1"/>
    <col min="3334" max="3334" width="0.85546875" style="2" customWidth="1"/>
    <col min="3335" max="3335" width="11.7109375" style="2" customWidth="1"/>
    <col min="3336" max="3336" width="0.85546875" style="2" customWidth="1"/>
    <col min="3337" max="3337" width="12.28515625" style="2" customWidth="1"/>
    <col min="3338" max="3338" width="0.85546875" style="2" customWidth="1"/>
    <col min="3339" max="3339" width="11.7109375" style="2" customWidth="1"/>
    <col min="3340" max="3340" width="0.85546875" style="2" customWidth="1"/>
    <col min="3341" max="3341" width="11.7109375" style="2" customWidth="1"/>
    <col min="3342" max="3584" width="9.140625" style="2"/>
    <col min="3585" max="3586" width="1.5703125" style="2" customWidth="1"/>
    <col min="3587" max="3587" width="1.42578125" style="2" customWidth="1"/>
    <col min="3588" max="3588" width="30.7109375" style="2" customWidth="1"/>
    <col min="3589" max="3589" width="3.85546875" style="2" customWidth="1"/>
    <col min="3590" max="3590" width="0.85546875" style="2" customWidth="1"/>
    <col min="3591" max="3591" width="11.7109375" style="2" customWidth="1"/>
    <col min="3592" max="3592" width="0.85546875" style="2" customWidth="1"/>
    <col min="3593" max="3593" width="12.28515625" style="2" customWidth="1"/>
    <col min="3594" max="3594" width="0.85546875" style="2" customWidth="1"/>
    <col min="3595" max="3595" width="11.7109375" style="2" customWidth="1"/>
    <col min="3596" max="3596" width="0.85546875" style="2" customWidth="1"/>
    <col min="3597" max="3597" width="11.7109375" style="2" customWidth="1"/>
    <col min="3598" max="3840" width="9.140625" style="2"/>
    <col min="3841" max="3842" width="1.5703125" style="2" customWidth="1"/>
    <col min="3843" max="3843" width="1.42578125" style="2" customWidth="1"/>
    <col min="3844" max="3844" width="30.7109375" style="2" customWidth="1"/>
    <col min="3845" max="3845" width="3.85546875" style="2" customWidth="1"/>
    <col min="3846" max="3846" width="0.85546875" style="2" customWidth="1"/>
    <col min="3847" max="3847" width="11.7109375" style="2" customWidth="1"/>
    <col min="3848" max="3848" width="0.85546875" style="2" customWidth="1"/>
    <col min="3849" max="3849" width="12.28515625" style="2" customWidth="1"/>
    <col min="3850" max="3850" width="0.85546875" style="2" customWidth="1"/>
    <col min="3851" max="3851" width="11.7109375" style="2" customWidth="1"/>
    <col min="3852" max="3852" width="0.85546875" style="2" customWidth="1"/>
    <col min="3853" max="3853" width="11.7109375" style="2" customWidth="1"/>
    <col min="3854" max="4096" width="9.140625" style="2"/>
    <col min="4097" max="4098" width="1.5703125" style="2" customWidth="1"/>
    <col min="4099" max="4099" width="1.42578125" style="2" customWidth="1"/>
    <col min="4100" max="4100" width="30.7109375" style="2" customWidth="1"/>
    <col min="4101" max="4101" width="3.85546875" style="2" customWidth="1"/>
    <col min="4102" max="4102" width="0.85546875" style="2" customWidth="1"/>
    <col min="4103" max="4103" width="11.7109375" style="2" customWidth="1"/>
    <col min="4104" max="4104" width="0.85546875" style="2" customWidth="1"/>
    <col min="4105" max="4105" width="12.28515625" style="2" customWidth="1"/>
    <col min="4106" max="4106" width="0.85546875" style="2" customWidth="1"/>
    <col min="4107" max="4107" width="11.7109375" style="2" customWidth="1"/>
    <col min="4108" max="4108" width="0.85546875" style="2" customWidth="1"/>
    <col min="4109" max="4109" width="11.7109375" style="2" customWidth="1"/>
    <col min="4110" max="4352" width="9.140625" style="2"/>
    <col min="4353" max="4354" width="1.5703125" style="2" customWidth="1"/>
    <col min="4355" max="4355" width="1.42578125" style="2" customWidth="1"/>
    <col min="4356" max="4356" width="30.7109375" style="2" customWidth="1"/>
    <col min="4357" max="4357" width="3.85546875" style="2" customWidth="1"/>
    <col min="4358" max="4358" width="0.85546875" style="2" customWidth="1"/>
    <col min="4359" max="4359" width="11.7109375" style="2" customWidth="1"/>
    <col min="4360" max="4360" width="0.85546875" style="2" customWidth="1"/>
    <col min="4361" max="4361" width="12.28515625" style="2" customWidth="1"/>
    <col min="4362" max="4362" width="0.85546875" style="2" customWidth="1"/>
    <col min="4363" max="4363" width="11.7109375" style="2" customWidth="1"/>
    <col min="4364" max="4364" width="0.85546875" style="2" customWidth="1"/>
    <col min="4365" max="4365" width="11.7109375" style="2" customWidth="1"/>
    <col min="4366" max="4608" width="9.140625" style="2"/>
    <col min="4609" max="4610" width="1.5703125" style="2" customWidth="1"/>
    <col min="4611" max="4611" width="1.42578125" style="2" customWidth="1"/>
    <col min="4612" max="4612" width="30.7109375" style="2" customWidth="1"/>
    <col min="4613" max="4613" width="3.85546875" style="2" customWidth="1"/>
    <col min="4614" max="4614" width="0.85546875" style="2" customWidth="1"/>
    <col min="4615" max="4615" width="11.7109375" style="2" customWidth="1"/>
    <col min="4616" max="4616" width="0.85546875" style="2" customWidth="1"/>
    <col min="4617" max="4617" width="12.28515625" style="2" customWidth="1"/>
    <col min="4618" max="4618" width="0.85546875" style="2" customWidth="1"/>
    <col min="4619" max="4619" width="11.7109375" style="2" customWidth="1"/>
    <col min="4620" max="4620" width="0.85546875" style="2" customWidth="1"/>
    <col min="4621" max="4621" width="11.7109375" style="2" customWidth="1"/>
    <col min="4622" max="4864" width="9.140625" style="2"/>
    <col min="4865" max="4866" width="1.5703125" style="2" customWidth="1"/>
    <col min="4867" max="4867" width="1.42578125" style="2" customWidth="1"/>
    <col min="4868" max="4868" width="30.7109375" style="2" customWidth="1"/>
    <col min="4869" max="4869" width="3.85546875" style="2" customWidth="1"/>
    <col min="4870" max="4870" width="0.85546875" style="2" customWidth="1"/>
    <col min="4871" max="4871" width="11.7109375" style="2" customWidth="1"/>
    <col min="4872" max="4872" width="0.85546875" style="2" customWidth="1"/>
    <col min="4873" max="4873" width="12.28515625" style="2" customWidth="1"/>
    <col min="4874" max="4874" width="0.85546875" style="2" customWidth="1"/>
    <col min="4875" max="4875" width="11.7109375" style="2" customWidth="1"/>
    <col min="4876" max="4876" width="0.85546875" style="2" customWidth="1"/>
    <col min="4877" max="4877" width="11.7109375" style="2" customWidth="1"/>
    <col min="4878" max="5120" width="9.140625" style="2"/>
    <col min="5121" max="5122" width="1.5703125" style="2" customWidth="1"/>
    <col min="5123" max="5123" width="1.42578125" style="2" customWidth="1"/>
    <col min="5124" max="5124" width="30.7109375" style="2" customWidth="1"/>
    <col min="5125" max="5125" width="3.85546875" style="2" customWidth="1"/>
    <col min="5126" max="5126" width="0.85546875" style="2" customWidth="1"/>
    <col min="5127" max="5127" width="11.7109375" style="2" customWidth="1"/>
    <col min="5128" max="5128" width="0.85546875" style="2" customWidth="1"/>
    <col min="5129" max="5129" width="12.28515625" style="2" customWidth="1"/>
    <col min="5130" max="5130" width="0.85546875" style="2" customWidth="1"/>
    <col min="5131" max="5131" width="11.7109375" style="2" customWidth="1"/>
    <col min="5132" max="5132" width="0.85546875" style="2" customWidth="1"/>
    <col min="5133" max="5133" width="11.7109375" style="2" customWidth="1"/>
    <col min="5134" max="5376" width="9.140625" style="2"/>
    <col min="5377" max="5378" width="1.5703125" style="2" customWidth="1"/>
    <col min="5379" max="5379" width="1.42578125" style="2" customWidth="1"/>
    <col min="5380" max="5380" width="30.7109375" style="2" customWidth="1"/>
    <col min="5381" max="5381" width="3.85546875" style="2" customWidth="1"/>
    <col min="5382" max="5382" width="0.85546875" style="2" customWidth="1"/>
    <col min="5383" max="5383" width="11.7109375" style="2" customWidth="1"/>
    <col min="5384" max="5384" width="0.85546875" style="2" customWidth="1"/>
    <col min="5385" max="5385" width="12.28515625" style="2" customWidth="1"/>
    <col min="5386" max="5386" width="0.85546875" style="2" customWidth="1"/>
    <col min="5387" max="5387" width="11.7109375" style="2" customWidth="1"/>
    <col min="5388" max="5388" width="0.85546875" style="2" customWidth="1"/>
    <col min="5389" max="5389" width="11.7109375" style="2" customWidth="1"/>
    <col min="5390" max="5632" width="9.140625" style="2"/>
    <col min="5633" max="5634" width="1.5703125" style="2" customWidth="1"/>
    <col min="5635" max="5635" width="1.42578125" style="2" customWidth="1"/>
    <col min="5636" max="5636" width="30.7109375" style="2" customWidth="1"/>
    <col min="5637" max="5637" width="3.85546875" style="2" customWidth="1"/>
    <col min="5638" max="5638" width="0.85546875" style="2" customWidth="1"/>
    <col min="5639" max="5639" width="11.7109375" style="2" customWidth="1"/>
    <col min="5640" max="5640" width="0.85546875" style="2" customWidth="1"/>
    <col min="5641" max="5641" width="12.28515625" style="2" customWidth="1"/>
    <col min="5642" max="5642" width="0.85546875" style="2" customWidth="1"/>
    <col min="5643" max="5643" width="11.7109375" style="2" customWidth="1"/>
    <col min="5644" max="5644" width="0.85546875" style="2" customWidth="1"/>
    <col min="5645" max="5645" width="11.7109375" style="2" customWidth="1"/>
    <col min="5646" max="5888" width="9.140625" style="2"/>
    <col min="5889" max="5890" width="1.5703125" style="2" customWidth="1"/>
    <col min="5891" max="5891" width="1.42578125" style="2" customWidth="1"/>
    <col min="5892" max="5892" width="30.7109375" style="2" customWidth="1"/>
    <col min="5893" max="5893" width="3.85546875" style="2" customWidth="1"/>
    <col min="5894" max="5894" width="0.85546875" style="2" customWidth="1"/>
    <col min="5895" max="5895" width="11.7109375" style="2" customWidth="1"/>
    <col min="5896" max="5896" width="0.85546875" style="2" customWidth="1"/>
    <col min="5897" max="5897" width="12.28515625" style="2" customWidth="1"/>
    <col min="5898" max="5898" width="0.85546875" style="2" customWidth="1"/>
    <col min="5899" max="5899" width="11.7109375" style="2" customWidth="1"/>
    <col min="5900" max="5900" width="0.85546875" style="2" customWidth="1"/>
    <col min="5901" max="5901" width="11.7109375" style="2" customWidth="1"/>
    <col min="5902" max="6144" width="9.140625" style="2"/>
    <col min="6145" max="6146" width="1.5703125" style="2" customWidth="1"/>
    <col min="6147" max="6147" width="1.42578125" style="2" customWidth="1"/>
    <col min="6148" max="6148" width="30.7109375" style="2" customWidth="1"/>
    <col min="6149" max="6149" width="3.85546875" style="2" customWidth="1"/>
    <col min="6150" max="6150" width="0.85546875" style="2" customWidth="1"/>
    <col min="6151" max="6151" width="11.7109375" style="2" customWidth="1"/>
    <col min="6152" max="6152" width="0.85546875" style="2" customWidth="1"/>
    <col min="6153" max="6153" width="12.28515625" style="2" customWidth="1"/>
    <col min="6154" max="6154" width="0.85546875" style="2" customWidth="1"/>
    <col min="6155" max="6155" width="11.7109375" style="2" customWidth="1"/>
    <col min="6156" max="6156" width="0.85546875" style="2" customWidth="1"/>
    <col min="6157" max="6157" width="11.7109375" style="2" customWidth="1"/>
    <col min="6158" max="6400" width="9.140625" style="2"/>
    <col min="6401" max="6402" width="1.5703125" style="2" customWidth="1"/>
    <col min="6403" max="6403" width="1.42578125" style="2" customWidth="1"/>
    <col min="6404" max="6404" width="30.7109375" style="2" customWidth="1"/>
    <col min="6405" max="6405" width="3.85546875" style="2" customWidth="1"/>
    <col min="6406" max="6406" width="0.85546875" style="2" customWidth="1"/>
    <col min="6407" max="6407" width="11.7109375" style="2" customWidth="1"/>
    <col min="6408" max="6408" width="0.85546875" style="2" customWidth="1"/>
    <col min="6409" max="6409" width="12.28515625" style="2" customWidth="1"/>
    <col min="6410" max="6410" width="0.85546875" style="2" customWidth="1"/>
    <col min="6411" max="6411" width="11.7109375" style="2" customWidth="1"/>
    <col min="6412" max="6412" width="0.85546875" style="2" customWidth="1"/>
    <col min="6413" max="6413" width="11.7109375" style="2" customWidth="1"/>
    <col min="6414" max="6656" width="9.140625" style="2"/>
    <col min="6657" max="6658" width="1.5703125" style="2" customWidth="1"/>
    <col min="6659" max="6659" width="1.42578125" style="2" customWidth="1"/>
    <col min="6660" max="6660" width="30.7109375" style="2" customWidth="1"/>
    <col min="6661" max="6661" width="3.85546875" style="2" customWidth="1"/>
    <col min="6662" max="6662" width="0.85546875" style="2" customWidth="1"/>
    <col min="6663" max="6663" width="11.7109375" style="2" customWidth="1"/>
    <col min="6664" max="6664" width="0.85546875" style="2" customWidth="1"/>
    <col min="6665" max="6665" width="12.28515625" style="2" customWidth="1"/>
    <col min="6666" max="6666" width="0.85546875" style="2" customWidth="1"/>
    <col min="6667" max="6667" width="11.7109375" style="2" customWidth="1"/>
    <col min="6668" max="6668" width="0.85546875" style="2" customWidth="1"/>
    <col min="6669" max="6669" width="11.7109375" style="2" customWidth="1"/>
    <col min="6670" max="6912" width="9.140625" style="2"/>
    <col min="6913" max="6914" width="1.5703125" style="2" customWidth="1"/>
    <col min="6915" max="6915" width="1.42578125" style="2" customWidth="1"/>
    <col min="6916" max="6916" width="30.7109375" style="2" customWidth="1"/>
    <col min="6917" max="6917" width="3.85546875" style="2" customWidth="1"/>
    <col min="6918" max="6918" width="0.85546875" style="2" customWidth="1"/>
    <col min="6919" max="6919" width="11.7109375" style="2" customWidth="1"/>
    <col min="6920" max="6920" width="0.85546875" style="2" customWidth="1"/>
    <col min="6921" max="6921" width="12.28515625" style="2" customWidth="1"/>
    <col min="6922" max="6922" width="0.85546875" style="2" customWidth="1"/>
    <col min="6923" max="6923" width="11.7109375" style="2" customWidth="1"/>
    <col min="6924" max="6924" width="0.85546875" style="2" customWidth="1"/>
    <col min="6925" max="6925" width="11.7109375" style="2" customWidth="1"/>
    <col min="6926" max="7168" width="9.140625" style="2"/>
    <col min="7169" max="7170" width="1.5703125" style="2" customWidth="1"/>
    <col min="7171" max="7171" width="1.42578125" style="2" customWidth="1"/>
    <col min="7172" max="7172" width="30.7109375" style="2" customWidth="1"/>
    <col min="7173" max="7173" width="3.85546875" style="2" customWidth="1"/>
    <col min="7174" max="7174" width="0.85546875" style="2" customWidth="1"/>
    <col min="7175" max="7175" width="11.7109375" style="2" customWidth="1"/>
    <col min="7176" max="7176" width="0.85546875" style="2" customWidth="1"/>
    <col min="7177" max="7177" width="12.28515625" style="2" customWidth="1"/>
    <col min="7178" max="7178" width="0.85546875" style="2" customWidth="1"/>
    <col min="7179" max="7179" width="11.7109375" style="2" customWidth="1"/>
    <col min="7180" max="7180" width="0.85546875" style="2" customWidth="1"/>
    <col min="7181" max="7181" width="11.7109375" style="2" customWidth="1"/>
    <col min="7182" max="7424" width="9.140625" style="2"/>
    <col min="7425" max="7426" width="1.5703125" style="2" customWidth="1"/>
    <col min="7427" max="7427" width="1.42578125" style="2" customWidth="1"/>
    <col min="7428" max="7428" width="30.7109375" style="2" customWidth="1"/>
    <col min="7429" max="7429" width="3.85546875" style="2" customWidth="1"/>
    <col min="7430" max="7430" width="0.85546875" style="2" customWidth="1"/>
    <col min="7431" max="7431" width="11.7109375" style="2" customWidth="1"/>
    <col min="7432" max="7432" width="0.85546875" style="2" customWidth="1"/>
    <col min="7433" max="7433" width="12.28515625" style="2" customWidth="1"/>
    <col min="7434" max="7434" width="0.85546875" style="2" customWidth="1"/>
    <col min="7435" max="7435" width="11.7109375" style="2" customWidth="1"/>
    <col min="7436" max="7436" width="0.85546875" style="2" customWidth="1"/>
    <col min="7437" max="7437" width="11.7109375" style="2" customWidth="1"/>
    <col min="7438" max="7680" width="9.140625" style="2"/>
    <col min="7681" max="7682" width="1.5703125" style="2" customWidth="1"/>
    <col min="7683" max="7683" width="1.42578125" style="2" customWidth="1"/>
    <col min="7684" max="7684" width="30.7109375" style="2" customWidth="1"/>
    <col min="7685" max="7685" width="3.85546875" style="2" customWidth="1"/>
    <col min="7686" max="7686" width="0.85546875" style="2" customWidth="1"/>
    <col min="7687" max="7687" width="11.7109375" style="2" customWidth="1"/>
    <col min="7688" max="7688" width="0.85546875" style="2" customWidth="1"/>
    <col min="7689" max="7689" width="12.28515625" style="2" customWidth="1"/>
    <col min="7690" max="7690" width="0.85546875" style="2" customWidth="1"/>
    <col min="7691" max="7691" width="11.7109375" style="2" customWidth="1"/>
    <col min="7692" max="7692" width="0.85546875" style="2" customWidth="1"/>
    <col min="7693" max="7693" width="11.7109375" style="2" customWidth="1"/>
    <col min="7694" max="7936" width="9.140625" style="2"/>
    <col min="7937" max="7938" width="1.5703125" style="2" customWidth="1"/>
    <col min="7939" max="7939" width="1.42578125" style="2" customWidth="1"/>
    <col min="7940" max="7940" width="30.7109375" style="2" customWidth="1"/>
    <col min="7941" max="7941" width="3.85546875" style="2" customWidth="1"/>
    <col min="7942" max="7942" width="0.85546875" style="2" customWidth="1"/>
    <col min="7943" max="7943" width="11.7109375" style="2" customWidth="1"/>
    <col min="7944" max="7944" width="0.85546875" style="2" customWidth="1"/>
    <col min="7945" max="7945" width="12.28515625" style="2" customWidth="1"/>
    <col min="7946" max="7946" width="0.85546875" style="2" customWidth="1"/>
    <col min="7947" max="7947" width="11.7109375" style="2" customWidth="1"/>
    <col min="7948" max="7948" width="0.85546875" style="2" customWidth="1"/>
    <col min="7949" max="7949" width="11.7109375" style="2" customWidth="1"/>
    <col min="7950" max="8192" width="9.140625" style="2"/>
    <col min="8193" max="8194" width="1.5703125" style="2" customWidth="1"/>
    <col min="8195" max="8195" width="1.42578125" style="2" customWidth="1"/>
    <col min="8196" max="8196" width="30.7109375" style="2" customWidth="1"/>
    <col min="8197" max="8197" width="3.85546875" style="2" customWidth="1"/>
    <col min="8198" max="8198" width="0.85546875" style="2" customWidth="1"/>
    <col min="8199" max="8199" width="11.7109375" style="2" customWidth="1"/>
    <col min="8200" max="8200" width="0.85546875" style="2" customWidth="1"/>
    <col min="8201" max="8201" width="12.28515625" style="2" customWidth="1"/>
    <col min="8202" max="8202" width="0.85546875" style="2" customWidth="1"/>
    <col min="8203" max="8203" width="11.7109375" style="2" customWidth="1"/>
    <col min="8204" max="8204" width="0.85546875" style="2" customWidth="1"/>
    <col min="8205" max="8205" width="11.7109375" style="2" customWidth="1"/>
    <col min="8206" max="8448" width="9.140625" style="2"/>
    <col min="8449" max="8450" width="1.5703125" style="2" customWidth="1"/>
    <col min="8451" max="8451" width="1.42578125" style="2" customWidth="1"/>
    <col min="8452" max="8452" width="30.7109375" style="2" customWidth="1"/>
    <col min="8453" max="8453" width="3.85546875" style="2" customWidth="1"/>
    <col min="8454" max="8454" width="0.85546875" style="2" customWidth="1"/>
    <col min="8455" max="8455" width="11.7109375" style="2" customWidth="1"/>
    <col min="8456" max="8456" width="0.85546875" style="2" customWidth="1"/>
    <col min="8457" max="8457" width="12.28515625" style="2" customWidth="1"/>
    <col min="8458" max="8458" width="0.85546875" style="2" customWidth="1"/>
    <col min="8459" max="8459" width="11.7109375" style="2" customWidth="1"/>
    <col min="8460" max="8460" width="0.85546875" style="2" customWidth="1"/>
    <col min="8461" max="8461" width="11.7109375" style="2" customWidth="1"/>
    <col min="8462" max="8704" width="9.140625" style="2"/>
    <col min="8705" max="8706" width="1.5703125" style="2" customWidth="1"/>
    <col min="8707" max="8707" width="1.42578125" style="2" customWidth="1"/>
    <col min="8708" max="8708" width="30.7109375" style="2" customWidth="1"/>
    <col min="8709" max="8709" width="3.85546875" style="2" customWidth="1"/>
    <col min="8710" max="8710" width="0.85546875" style="2" customWidth="1"/>
    <col min="8711" max="8711" width="11.7109375" style="2" customWidth="1"/>
    <col min="8712" max="8712" width="0.85546875" style="2" customWidth="1"/>
    <col min="8713" max="8713" width="12.28515625" style="2" customWidth="1"/>
    <col min="8714" max="8714" width="0.85546875" style="2" customWidth="1"/>
    <col min="8715" max="8715" width="11.7109375" style="2" customWidth="1"/>
    <col min="8716" max="8716" width="0.85546875" style="2" customWidth="1"/>
    <col min="8717" max="8717" width="11.7109375" style="2" customWidth="1"/>
    <col min="8718" max="8960" width="9.140625" style="2"/>
    <col min="8961" max="8962" width="1.5703125" style="2" customWidth="1"/>
    <col min="8963" max="8963" width="1.42578125" style="2" customWidth="1"/>
    <col min="8964" max="8964" width="30.7109375" style="2" customWidth="1"/>
    <col min="8965" max="8965" width="3.85546875" style="2" customWidth="1"/>
    <col min="8966" max="8966" width="0.85546875" style="2" customWidth="1"/>
    <col min="8967" max="8967" width="11.7109375" style="2" customWidth="1"/>
    <col min="8968" max="8968" width="0.85546875" style="2" customWidth="1"/>
    <col min="8969" max="8969" width="12.28515625" style="2" customWidth="1"/>
    <col min="8970" max="8970" width="0.85546875" style="2" customWidth="1"/>
    <col min="8971" max="8971" width="11.7109375" style="2" customWidth="1"/>
    <col min="8972" max="8972" width="0.85546875" style="2" customWidth="1"/>
    <col min="8973" max="8973" width="11.7109375" style="2" customWidth="1"/>
    <col min="8974" max="9216" width="9.140625" style="2"/>
    <col min="9217" max="9218" width="1.5703125" style="2" customWidth="1"/>
    <col min="9219" max="9219" width="1.42578125" style="2" customWidth="1"/>
    <col min="9220" max="9220" width="30.7109375" style="2" customWidth="1"/>
    <col min="9221" max="9221" width="3.85546875" style="2" customWidth="1"/>
    <col min="9222" max="9222" width="0.85546875" style="2" customWidth="1"/>
    <col min="9223" max="9223" width="11.7109375" style="2" customWidth="1"/>
    <col min="9224" max="9224" width="0.85546875" style="2" customWidth="1"/>
    <col min="9225" max="9225" width="12.28515625" style="2" customWidth="1"/>
    <col min="9226" max="9226" width="0.85546875" style="2" customWidth="1"/>
    <col min="9227" max="9227" width="11.7109375" style="2" customWidth="1"/>
    <col min="9228" max="9228" width="0.85546875" style="2" customWidth="1"/>
    <col min="9229" max="9229" width="11.7109375" style="2" customWidth="1"/>
    <col min="9230" max="9472" width="9.140625" style="2"/>
    <col min="9473" max="9474" width="1.5703125" style="2" customWidth="1"/>
    <col min="9475" max="9475" width="1.42578125" style="2" customWidth="1"/>
    <col min="9476" max="9476" width="30.7109375" style="2" customWidth="1"/>
    <col min="9477" max="9477" width="3.85546875" style="2" customWidth="1"/>
    <col min="9478" max="9478" width="0.85546875" style="2" customWidth="1"/>
    <col min="9479" max="9479" width="11.7109375" style="2" customWidth="1"/>
    <col min="9480" max="9480" width="0.85546875" style="2" customWidth="1"/>
    <col min="9481" max="9481" width="12.28515625" style="2" customWidth="1"/>
    <col min="9482" max="9482" width="0.85546875" style="2" customWidth="1"/>
    <col min="9483" max="9483" width="11.7109375" style="2" customWidth="1"/>
    <col min="9484" max="9484" width="0.85546875" style="2" customWidth="1"/>
    <col min="9485" max="9485" width="11.7109375" style="2" customWidth="1"/>
    <col min="9486" max="9728" width="9.140625" style="2"/>
    <col min="9729" max="9730" width="1.5703125" style="2" customWidth="1"/>
    <col min="9731" max="9731" width="1.42578125" style="2" customWidth="1"/>
    <col min="9732" max="9732" width="30.7109375" style="2" customWidth="1"/>
    <col min="9733" max="9733" width="3.85546875" style="2" customWidth="1"/>
    <col min="9734" max="9734" width="0.85546875" style="2" customWidth="1"/>
    <col min="9735" max="9735" width="11.7109375" style="2" customWidth="1"/>
    <col min="9736" max="9736" width="0.85546875" style="2" customWidth="1"/>
    <col min="9737" max="9737" width="12.28515625" style="2" customWidth="1"/>
    <col min="9738" max="9738" width="0.85546875" style="2" customWidth="1"/>
    <col min="9739" max="9739" width="11.7109375" style="2" customWidth="1"/>
    <col min="9740" max="9740" width="0.85546875" style="2" customWidth="1"/>
    <col min="9741" max="9741" width="11.7109375" style="2" customWidth="1"/>
    <col min="9742" max="9984" width="9.140625" style="2"/>
    <col min="9985" max="9986" width="1.5703125" style="2" customWidth="1"/>
    <col min="9987" max="9987" width="1.42578125" style="2" customWidth="1"/>
    <col min="9988" max="9988" width="30.7109375" style="2" customWidth="1"/>
    <col min="9989" max="9989" width="3.85546875" style="2" customWidth="1"/>
    <col min="9990" max="9990" width="0.85546875" style="2" customWidth="1"/>
    <col min="9991" max="9991" width="11.7109375" style="2" customWidth="1"/>
    <col min="9992" max="9992" width="0.85546875" style="2" customWidth="1"/>
    <col min="9993" max="9993" width="12.28515625" style="2" customWidth="1"/>
    <col min="9994" max="9994" width="0.85546875" style="2" customWidth="1"/>
    <col min="9995" max="9995" width="11.7109375" style="2" customWidth="1"/>
    <col min="9996" max="9996" width="0.85546875" style="2" customWidth="1"/>
    <col min="9997" max="9997" width="11.7109375" style="2" customWidth="1"/>
    <col min="9998" max="10240" width="9.140625" style="2"/>
    <col min="10241" max="10242" width="1.5703125" style="2" customWidth="1"/>
    <col min="10243" max="10243" width="1.42578125" style="2" customWidth="1"/>
    <col min="10244" max="10244" width="30.7109375" style="2" customWidth="1"/>
    <col min="10245" max="10245" width="3.85546875" style="2" customWidth="1"/>
    <col min="10246" max="10246" width="0.85546875" style="2" customWidth="1"/>
    <col min="10247" max="10247" width="11.7109375" style="2" customWidth="1"/>
    <col min="10248" max="10248" width="0.85546875" style="2" customWidth="1"/>
    <col min="10249" max="10249" width="12.28515625" style="2" customWidth="1"/>
    <col min="10250" max="10250" width="0.85546875" style="2" customWidth="1"/>
    <col min="10251" max="10251" width="11.7109375" style="2" customWidth="1"/>
    <col min="10252" max="10252" width="0.85546875" style="2" customWidth="1"/>
    <col min="10253" max="10253" width="11.7109375" style="2" customWidth="1"/>
    <col min="10254" max="10496" width="9.140625" style="2"/>
    <col min="10497" max="10498" width="1.5703125" style="2" customWidth="1"/>
    <col min="10499" max="10499" width="1.42578125" style="2" customWidth="1"/>
    <col min="10500" max="10500" width="30.7109375" style="2" customWidth="1"/>
    <col min="10501" max="10501" width="3.85546875" style="2" customWidth="1"/>
    <col min="10502" max="10502" width="0.85546875" style="2" customWidth="1"/>
    <col min="10503" max="10503" width="11.7109375" style="2" customWidth="1"/>
    <col min="10504" max="10504" width="0.85546875" style="2" customWidth="1"/>
    <col min="10505" max="10505" width="12.28515625" style="2" customWidth="1"/>
    <col min="10506" max="10506" width="0.85546875" style="2" customWidth="1"/>
    <col min="10507" max="10507" width="11.7109375" style="2" customWidth="1"/>
    <col min="10508" max="10508" width="0.85546875" style="2" customWidth="1"/>
    <col min="10509" max="10509" width="11.7109375" style="2" customWidth="1"/>
    <col min="10510" max="10752" width="9.140625" style="2"/>
    <col min="10753" max="10754" width="1.5703125" style="2" customWidth="1"/>
    <col min="10755" max="10755" width="1.42578125" style="2" customWidth="1"/>
    <col min="10756" max="10756" width="30.7109375" style="2" customWidth="1"/>
    <col min="10757" max="10757" width="3.85546875" style="2" customWidth="1"/>
    <col min="10758" max="10758" width="0.85546875" style="2" customWidth="1"/>
    <col min="10759" max="10759" width="11.7109375" style="2" customWidth="1"/>
    <col min="10760" max="10760" width="0.85546875" style="2" customWidth="1"/>
    <col min="10761" max="10761" width="12.28515625" style="2" customWidth="1"/>
    <col min="10762" max="10762" width="0.85546875" style="2" customWidth="1"/>
    <col min="10763" max="10763" width="11.7109375" style="2" customWidth="1"/>
    <col min="10764" max="10764" width="0.85546875" style="2" customWidth="1"/>
    <col min="10765" max="10765" width="11.7109375" style="2" customWidth="1"/>
    <col min="10766" max="11008" width="9.140625" style="2"/>
    <col min="11009" max="11010" width="1.5703125" style="2" customWidth="1"/>
    <col min="11011" max="11011" width="1.42578125" style="2" customWidth="1"/>
    <col min="11012" max="11012" width="30.7109375" style="2" customWidth="1"/>
    <col min="11013" max="11013" width="3.85546875" style="2" customWidth="1"/>
    <col min="11014" max="11014" width="0.85546875" style="2" customWidth="1"/>
    <col min="11015" max="11015" width="11.7109375" style="2" customWidth="1"/>
    <col min="11016" max="11016" width="0.85546875" style="2" customWidth="1"/>
    <col min="11017" max="11017" width="12.28515625" style="2" customWidth="1"/>
    <col min="11018" max="11018" width="0.85546875" style="2" customWidth="1"/>
    <col min="11019" max="11019" width="11.7109375" style="2" customWidth="1"/>
    <col min="11020" max="11020" width="0.85546875" style="2" customWidth="1"/>
    <col min="11021" max="11021" width="11.7109375" style="2" customWidth="1"/>
    <col min="11022" max="11264" width="9.140625" style="2"/>
    <col min="11265" max="11266" width="1.5703125" style="2" customWidth="1"/>
    <col min="11267" max="11267" width="1.42578125" style="2" customWidth="1"/>
    <col min="11268" max="11268" width="30.7109375" style="2" customWidth="1"/>
    <col min="11269" max="11269" width="3.85546875" style="2" customWidth="1"/>
    <col min="11270" max="11270" width="0.85546875" style="2" customWidth="1"/>
    <col min="11271" max="11271" width="11.7109375" style="2" customWidth="1"/>
    <col min="11272" max="11272" width="0.85546875" style="2" customWidth="1"/>
    <col min="11273" max="11273" width="12.28515625" style="2" customWidth="1"/>
    <col min="11274" max="11274" width="0.85546875" style="2" customWidth="1"/>
    <col min="11275" max="11275" width="11.7109375" style="2" customWidth="1"/>
    <col min="11276" max="11276" width="0.85546875" style="2" customWidth="1"/>
    <col min="11277" max="11277" width="11.7109375" style="2" customWidth="1"/>
    <col min="11278" max="11520" width="9.140625" style="2"/>
    <col min="11521" max="11522" width="1.5703125" style="2" customWidth="1"/>
    <col min="11523" max="11523" width="1.42578125" style="2" customWidth="1"/>
    <col min="11524" max="11524" width="30.7109375" style="2" customWidth="1"/>
    <col min="11525" max="11525" width="3.85546875" style="2" customWidth="1"/>
    <col min="11526" max="11526" width="0.85546875" style="2" customWidth="1"/>
    <col min="11527" max="11527" width="11.7109375" style="2" customWidth="1"/>
    <col min="11528" max="11528" width="0.85546875" style="2" customWidth="1"/>
    <col min="11529" max="11529" width="12.28515625" style="2" customWidth="1"/>
    <col min="11530" max="11530" width="0.85546875" style="2" customWidth="1"/>
    <col min="11531" max="11531" width="11.7109375" style="2" customWidth="1"/>
    <col min="11532" max="11532" width="0.85546875" style="2" customWidth="1"/>
    <col min="11533" max="11533" width="11.7109375" style="2" customWidth="1"/>
    <col min="11534" max="11776" width="9.140625" style="2"/>
    <col min="11777" max="11778" width="1.5703125" style="2" customWidth="1"/>
    <col min="11779" max="11779" width="1.42578125" style="2" customWidth="1"/>
    <col min="11780" max="11780" width="30.7109375" style="2" customWidth="1"/>
    <col min="11781" max="11781" width="3.85546875" style="2" customWidth="1"/>
    <col min="11782" max="11782" width="0.85546875" style="2" customWidth="1"/>
    <col min="11783" max="11783" width="11.7109375" style="2" customWidth="1"/>
    <col min="11784" max="11784" width="0.85546875" style="2" customWidth="1"/>
    <col min="11785" max="11785" width="12.28515625" style="2" customWidth="1"/>
    <col min="11786" max="11786" width="0.85546875" style="2" customWidth="1"/>
    <col min="11787" max="11787" width="11.7109375" style="2" customWidth="1"/>
    <col min="11788" max="11788" width="0.85546875" style="2" customWidth="1"/>
    <col min="11789" max="11789" width="11.7109375" style="2" customWidth="1"/>
    <col min="11790" max="12032" width="9.140625" style="2"/>
    <col min="12033" max="12034" width="1.5703125" style="2" customWidth="1"/>
    <col min="12035" max="12035" width="1.42578125" style="2" customWidth="1"/>
    <col min="12036" max="12036" width="30.7109375" style="2" customWidth="1"/>
    <col min="12037" max="12037" width="3.85546875" style="2" customWidth="1"/>
    <col min="12038" max="12038" width="0.85546875" style="2" customWidth="1"/>
    <col min="12039" max="12039" width="11.7109375" style="2" customWidth="1"/>
    <col min="12040" max="12040" width="0.85546875" style="2" customWidth="1"/>
    <col min="12041" max="12041" width="12.28515625" style="2" customWidth="1"/>
    <col min="12042" max="12042" width="0.85546875" style="2" customWidth="1"/>
    <col min="12043" max="12043" width="11.7109375" style="2" customWidth="1"/>
    <col min="12044" max="12044" width="0.85546875" style="2" customWidth="1"/>
    <col min="12045" max="12045" width="11.7109375" style="2" customWidth="1"/>
    <col min="12046" max="12288" width="9.140625" style="2"/>
    <col min="12289" max="12290" width="1.5703125" style="2" customWidth="1"/>
    <col min="12291" max="12291" width="1.42578125" style="2" customWidth="1"/>
    <col min="12292" max="12292" width="30.7109375" style="2" customWidth="1"/>
    <col min="12293" max="12293" width="3.85546875" style="2" customWidth="1"/>
    <col min="12294" max="12294" width="0.85546875" style="2" customWidth="1"/>
    <col min="12295" max="12295" width="11.7109375" style="2" customWidth="1"/>
    <col min="12296" max="12296" width="0.85546875" style="2" customWidth="1"/>
    <col min="12297" max="12297" width="12.28515625" style="2" customWidth="1"/>
    <col min="12298" max="12298" width="0.85546875" style="2" customWidth="1"/>
    <col min="12299" max="12299" width="11.7109375" style="2" customWidth="1"/>
    <col min="12300" max="12300" width="0.85546875" style="2" customWidth="1"/>
    <col min="12301" max="12301" width="11.7109375" style="2" customWidth="1"/>
    <col min="12302" max="12544" width="9.140625" style="2"/>
    <col min="12545" max="12546" width="1.5703125" style="2" customWidth="1"/>
    <col min="12547" max="12547" width="1.42578125" style="2" customWidth="1"/>
    <col min="12548" max="12548" width="30.7109375" style="2" customWidth="1"/>
    <col min="12549" max="12549" width="3.85546875" style="2" customWidth="1"/>
    <col min="12550" max="12550" width="0.85546875" style="2" customWidth="1"/>
    <col min="12551" max="12551" width="11.7109375" style="2" customWidth="1"/>
    <col min="12552" max="12552" width="0.85546875" style="2" customWidth="1"/>
    <col min="12553" max="12553" width="12.28515625" style="2" customWidth="1"/>
    <col min="12554" max="12554" width="0.85546875" style="2" customWidth="1"/>
    <col min="12555" max="12555" width="11.7109375" style="2" customWidth="1"/>
    <col min="12556" max="12556" width="0.85546875" style="2" customWidth="1"/>
    <col min="12557" max="12557" width="11.7109375" style="2" customWidth="1"/>
    <col min="12558" max="12800" width="9.140625" style="2"/>
    <col min="12801" max="12802" width="1.5703125" style="2" customWidth="1"/>
    <col min="12803" max="12803" width="1.42578125" style="2" customWidth="1"/>
    <col min="12804" max="12804" width="30.7109375" style="2" customWidth="1"/>
    <col min="12805" max="12805" width="3.85546875" style="2" customWidth="1"/>
    <col min="12806" max="12806" width="0.85546875" style="2" customWidth="1"/>
    <col min="12807" max="12807" width="11.7109375" style="2" customWidth="1"/>
    <col min="12808" max="12808" width="0.85546875" style="2" customWidth="1"/>
    <col min="12809" max="12809" width="12.28515625" style="2" customWidth="1"/>
    <col min="12810" max="12810" width="0.85546875" style="2" customWidth="1"/>
    <col min="12811" max="12811" width="11.7109375" style="2" customWidth="1"/>
    <col min="12812" max="12812" width="0.85546875" style="2" customWidth="1"/>
    <col min="12813" max="12813" width="11.7109375" style="2" customWidth="1"/>
    <col min="12814" max="13056" width="9.140625" style="2"/>
    <col min="13057" max="13058" width="1.5703125" style="2" customWidth="1"/>
    <col min="13059" max="13059" width="1.42578125" style="2" customWidth="1"/>
    <col min="13060" max="13060" width="30.7109375" style="2" customWidth="1"/>
    <col min="13061" max="13061" width="3.85546875" style="2" customWidth="1"/>
    <col min="13062" max="13062" width="0.85546875" style="2" customWidth="1"/>
    <col min="13063" max="13063" width="11.7109375" style="2" customWidth="1"/>
    <col min="13064" max="13064" width="0.85546875" style="2" customWidth="1"/>
    <col min="13065" max="13065" width="12.28515625" style="2" customWidth="1"/>
    <col min="13066" max="13066" width="0.85546875" style="2" customWidth="1"/>
    <col min="13067" max="13067" width="11.7109375" style="2" customWidth="1"/>
    <col min="13068" max="13068" width="0.85546875" style="2" customWidth="1"/>
    <col min="13069" max="13069" width="11.7109375" style="2" customWidth="1"/>
    <col min="13070" max="13312" width="9.140625" style="2"/>
    <col min="13313" max="13314" width="1.5703125" style="2" customWidth="1"/>
    <col min="13315" max="13315" width="1.42578125" style="2" customWidth="1"/>
    <col min="13316" max="13316" width="30.7109375" style="2" customWidth="1"/>
    <col min="13317" max="13317" width="3.85546875" style="2" customWidth="1"/>
    <col min="13318" max="13318" width="0.85546875" style="2" customWidth="1"/>
    <col min="13319" max="13319" width="11.7109375" style="2" customWidth="1"/>
    <col min="13320" max="13320" width="0.85546875" style="2" customWidth="1"/>
    <col min="13321" max="13321" width="12.28515625" style="2" customWidth="1"/>
    <col min="13322" max="13322" width="0.85546875" style="2" customWidth="1"/>
    <col min="13323" max="13323" width="11.7109375" style="2" customWidth="1"/>
    <col min="13324" max="13324" width="0.85546875" style="2" customWidth="1"/>
    <col min="13325" max="13325" width="11.7109375" style="2" customWidth="1"/>
    <col min="13326" max="13568" width="9.140625" style="2"/>
    <col min="13569" max="13570" width="1.5703125" style="2" customWidth="1"/>
    <col min="13571" max="13571" width="1.42578125" style="2" customWidth="1"/>
    <col min="13572" max="13572" width="30.7109375" style="2" customWidth="1"/>
    <col min="13573" max="13573" width="3.85546875" style="2" customWidth="1"/>
    <col min="13574" max="13574" width="0.85546875" style="2" customWidth="1"/>
    <col min="13575" max="13575" width="11.7109375" style="2" customWidth="1"/>
    <col min="13576" max="13576" width="0.85546875" style="2" customWidth="1"/>
    <col min="13577" max="13577" width="12.28515625" style="2" customWidth="1"/>
    <col min="13578" max="13578" width="0.85546875" style="2" customWidth="1"/>
    <col min="13579" max="13579" width="11.7109375" style="2" customWidth="1"/>
    <col min="13580" max="13580" width="0.85546875" style="2" customWidth="1"/>
    <col min="13581" max="13581" width="11.7109375" style="2" customWidth="1"/>
    <col min="13582" max="13824" width="9.140625" style="2"/>
    <col min="13825" max="13826" width="1.5703125" style="2" customWidth="1"/>
    <col min="13827" max="13827" width="1.42578125" style="2" customWidth="1"/>
    <col min="13828" max="13828" width="30.7109375" style="2" customWidth="1"/>
    <col min="13829" max="13829" width="3.85546875" style="2" customWidth="1"/>
    <col min="13830" max="13830" width="0.85546875" style="2" customWidth="1"/>
    <col min="13831" max="13831" width="11.7109375" style="2" customWidth="1"/>
    <col min="13832" max="13832" width="0.85546875" style="2" customWidth="1"/>
    <col min="13833" max="13833" width="12.28515625" style="2" customWidth="1"/>
    <col min="13834" max="13834" width="0.85546875" style="2" customWidth="1"/>
    <col min="13835" max="13835" width="11.7109375" style="2" customWidth="1"/>
    <col min="13836" max="13836" width="0.85546875" style="2" customWidth="1"/>
    <col min="13837" max="13837" width="11.7109375" style="2" customWidth="1"/>
    <col min="13838" max="14080" width="9.140625" style="2"/>
    <col min="14081" max="14082" width="1.5703125" style="2" customWidth="1"/>
    <col min="14083" max="14083" width="1.42578125" style="2" customWidth="1"/>
    <col min="14084" max="14084" width="30.7109375" style="2" customWidth="1"/>
    <col min="14085" max="14085" width="3.85546875" style="2" customWidth="1"/>
    <col min="14086" max="14086" width="0.85546875" style="2" customWidth="1"/>
    <col min="14087" max="14087" width="11.7109375" style="2" customWidth="1"/>
    <col min="14088" max="14088" width="0.85546875" style="2" customWidth="1"/>
    <col min="14089" max="14089" width="12.28515625" style="2" customWidth="1"/>
    <col min="14090" max="14090" width="0.85546875" style="2" customWidth="1"/>
    <col min="14091" max="14091" width="11.7109375" style="2" customWidth="1"/>
    <col min="14092" max="14092" width="0.85546875" style="2" customWidth="1"/>
    <col min="14093" max="14093" width="11.7109375" style="2" customWidth="1"/>
    <col min="14094" max="14336" width="9.140625" style="2"/>
    <col min="14337" max="14338" width="1.5703125" style="2" customWidth="1"/>
    <col min="14339" max="14339" width="1.42578125" style="2" customWidth="1"/>
    <col min="14340" max="14340" width="30.7109375" style="2" customWidth="1"/>
    <col min="14341" max="14341" width="3.85546875" style="2" customWidth="1"/>
    <col min="14342" max="14342" width="0.85546875" style="2" customWidth="1"/>
    <col min="14343" max="14343" width="11.7109375" style="2" customWidth="1"/>
    <col min="14344" max="14344" width="0.85546875" style="2" customWidth="1"/>
    <col min="14345" max="14345" width="12.28515625" style="2" customWidth="1"/>
    <col min="14346" max="14346" width="0.85546875" style="2" customWidth="1"/>
    <col min="14347" max="14347" width="11.7109375" style="2" customWidth="1"/>
    <col min="14348" max="14348" width="0.85546875" style="2" customWidth="1"/>
    <col min="14349" max="14349" width="11.7109375" style="2" customWidth="1"/>
    <col min="14350" max="14592" width="9.140625" style="2"/>
    <col min="14593" max="14594" width="1.5703125" style="2" customWidth="1"/>
    <col min="14595" max="14595" width="1.42578125" style="2" customWidth="1"/>
    <col min="14596" max="14596" width="30.7109375" style="2" customWidth="1"/>
    <col min="14597" max="14597" width="3.85546875" style="2" customWidth="1"/>
    <col min="14598" max="14598" width="0.85546875" style="2" customWidth="1"/>
    <col min="14599" max="14599" width="11.7109375" style="2" customWidth="1"/>
    <col min="14600" max="14600" width="0.85546875" style="2" customWidth="1"/>
    <col min="14601" max="14601" width="12.28515625" style="2" customWidth="1"/>
    <col min="14602" max="14602" width="0.85546875" style="2" customWidth="1"/>
    <col min="14603" max="14603" width="11.7109375" style="2" customWidth="1"/>
    <col min="14604" max="14604" width="0.85546875" style="2" customWidth="1"/>
    <col min="14605" max="14605" width="11.7109375" style="2" customWidth="1"/>
    <col min="14606" max="14848" width="9.140625" style="2"/>
    <col min="14849" max="14850" width="1.5703125" style="2" customWidth="1"/>
    <col min="14851" max="14851" width="1.42578125" style="2" customWidth="1"/>
    <col min="14852" max="14852" width="30.7109375" style="2" customWidth="1"/>
    <col min="14853" max="14853" width="3.85546875" style="2" customWidth="1"/>
    <col min="14854" max="14854" width="0.85546875" style="2" customWidth="1"/>
    <col min="14855" max="14855" width="11.7109375" style="2" customWidth="1"/>
    <col min="14856" max="14856" width="0.85546875" style="2" customWidth="1"/>
    <col min="14857" max="14857" width="12.28515625" style="2" customWidth="1"/>
    <col min="14858" max="14858" width="0.85546875" style="2" customWidth="1"/>
    <col min="14859" max="14859" width="11.7109375" style="2" customWidth="1"/>
    <col min="14860" max="14860" width="0.85546875" style="2" customWidth="1"/>
    <col min="14861" max="14861" width="11.7109375" style="2" customWidth="1"/>
    <col min="14862" max="15104" width="9.140625" style="2"/>
    <col min="15105" max="15106" width="1.5703125" style="2" customWidth="1"/>
    <col min="15107" max="15107" width="1.42578125" style="2" customWidth="1"/>
    <col min="15108" max="15108" width="30.7109375" style="2" customWidth="1"/>
    <col min="15109" max="15109" width="3.85546875" style="2" customWidth="1"/>
    <col min="15110" max="15110" width="0.85546875" style="2" customWidth="1"/>
    <col min="15111" max="15111" width="11.7109375" style="2" customWidth="1"/>
    <col min="15112" max="15112" width="0.85546875" style="2" customWidth="1"/>
    <col min="15113" max="15113" width="12.28515625" style="2" customWidth="1"/>
    <col min="15114" max="15114" width="0.85546875" style="2" customWidth="1"/>
    <col min="15115" max="15115" width="11.7109375" style="2" customWidth="1"/>
    <col min="15116" max="15116" width="0.85546875" style="2" customWidth="1"/>
    <col min="15117" max="15117" width="11.7109375" style="2" customWidth="1"/>
    <col min="15118" max="15360" width="9.140625" style="2"/>
    <col min="15361" max="15362" width="1.5703125" style="2" customWidth="1"/>
    <col min="15363" max="15363" width="1.42578125" style="2" customWidth="1"/>
    <col min="15364" max="15364" width="30.7109375" style="2" customWidth="1"/>
    <col min="15365" max="15365" width="3.85546875" style="2" customWidth="1"/>
    <col min="15366" max="15366" width="0.85546875" style="2" customWidth="1"/>
    <col min="15367" max="15367" width="11.7109375" style="2" customWidth="1"/>
    <col min="15368" max="15368" width="0.85546875" style="2" customWidth="1"/>
    <col min="15369" max="15369" width="12.28515625" style="2" customWidth="1"/>
    <col min="15370" max="15370" width="0.85546875" style="2" customWidth="1"/>
    <col min="15371" max="15371" width="11.7109375" style="2" customWidth="1"/>
    <col min="15372" max="15372" width="0.85546875" style="2" customWidth="1"/>
    <col min="15373" max="15373" width="11.7109375" style="2" customWidth="1"/>
    <col min="15374" max="15616" width="9.140625" style="2"/>
    <col min="15617" max="15618" width="1.5703125" style="2" customWidth="1"/>
    <col min="15619" max="15619" width="1.42578125" style="2" customWidth="1"/>
    <col min="15620" max="15620" width="30.7109375" style="2" customWidth="1"/>
    <col min="15621" max="15621" width="3.85546875" style="2" customWidth="1"/>
    <col min="15622" max="15622" width="0.85546875" style="2" customWidth="1"/>
    <col min="15623" max="15623" width="11.7109375" style="2" customWidth="1"/>
    <col min="15624" max="15624" width="0.85546875" style="2" customWidth="1"/>
    <col min="15625" max="15625" width="12.28515625" style="2" customWidth="1"/>
    <col min="15626" max="15626" width="0.85546875" style="2" customWidth="1"/>
    <col min="15627" max="15627" width="11.7109375" style="2" customWidth="1"/>
    <col min="15628" max="15628" width="0.85546875" style="2" customWidth="1"/>
    <col min="15629" max="15629" width="11.7109375" style="2" customWidth="1"/>
    <col min="15630" max="15872" width="9.140625" style="2"/>
    <col min="15873" max="15874" width="1.5703125" style="2" customWidth="1"/>
    <col min="15875" max="15875" width="1.42578125" style="2" customWidth="1"/>
    <col min="15876" max="15876" width="30.7109375" style="2" customWidth="1"/>
    <col min="15877" max="15877" width="3.85546875" style="2" customWidth="1"/>
    <col min="15878" max="15878" width="0.85546875" style="2" customWidth="1"/>
    <col min="15879" max="15879" width="11.7109375" style="2" customWidth="1"/>
    <col min="15880" max="15880" width="0.85546875" style="2" customWidth="1"/>
    <col min="15881" max="15881" width="12.28515625" style="2" customWidth="1"/>
    <col min="15882" max="15882" width="0.85546875" style="2" customWidth="1"/>
    <col min="15883" max="15883" width="11.7109375" style="2" customWidth="1"/>
    <col min="15884" max="15884" width="0.85546875" style="2" customWidth="1"/>
    <col min="15885" max="15885" width="11.7109375" style="2" customWidth="1"/>
    <col min="15886" max="16128" width="9.140625" style="2"/>
    <col min="16129" max="16130" width="1.5703125" style="2" customWidth="1"/>
    <col min="16131" max="16131" width="1.42578125" style="2" customWidth="1"/>
    <col min="16132" max="16132" width="30.7109375" style="2" customWidth="1"/>
    <col min="16133" max="16133" width="3.85546875" style="2" customWidth="1"/>
    <col min="16134" max="16134" width="0.85546875" style="2" customWidth="1"/>
    <col min="16135" max="16135" width="11.7109375" style="2" customWidth="1"/>
    <col min="16136" max="16136" width="0.85546875" style="2" customWidth="1"/>
    <col min="16137" max="16137" width="12.28515625" style="2" customWidth="1"/>
    <col min="16138" max="16138" width="0.85546875" style="2" customWidth="1"/>
    <col min="16139" max="16139" width="11.7109375" style="2" customWidth="1"/>
    <col min="16140" max="16140" width="0.85546875" style="2" customWidth="1"/>
    <col min="16141" max="16141" width="11.7109375" style="2" customWidth="1"/>
    <col min="16142" max="16384" width="9.140625" style="2"/>
  </cols>
  <sheetData>
    <row r="1" spans="1:13" ht="21" customHeight="1" x14ac:dyDescent="0.5">
      <c r="K1" s="266" t="s">
        <v>179</v>
      </c>
      <c r="L1" s="267"/>
      <c r="M1" s="267"/>
    </row>
    <row r="2" spans="1:13" ht="21" customHeight="1" x14ac:dyDescent="0.55000000000000004">
      <c r="K2" s="268" t="s">
        <v>180</v>
      </c>
      <c r="L2" s="269"/>
      <c r="M2" s="269"/>
    </row>
    <row r="3" spans="1:13" ht="21" customHeight="1" x14ac:dyDescent="0.5">
      <c r="A3" s="270" t="s">
        <v>51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s="1" customFormat="1" ht="21" customHeight="1" x14ac:dyDescent="0.5">
      <c r="A4" s="264" t="s">
        <v>48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s="1" customFormat="1" ht="21" customHeight="1" x14ac:dyDescent="0.5">
      <c r="A5" s="264" t="s">
        <v>108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3" s="1" customFormat="1" ht="21" customHeight="1" x14ac:dyDescent="0.5">
      <c r="A6" s="264" t="s">
        <v>183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13" s="1" customFormat="1" ht="18.95" customHeight="1" x14ac:dyDescent="0.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4"/>
    </row>
    <row r="8" spans="1:13" s="1" customFormat="1" ht="18" customHeight="1" x14ac:dyDescent="0.5">
      <c r="E8" s="71"/>
      <c r="F8" s="71"/>
      <c r="G8" s="261" t="s">
        <v>1</v>
      </c>
      <c r="H8" s="261"/>
      <c r="I8" s="261"/>
      <c r="J8" s="261"/>
      <c r="K8" s="261"/>
      <c r="L8" s="261"/>
      <c r="M8" s="261"/>
    </row>
    <row r="9" spans="1:13" s="1" customFormat="1" ht="18" customHeight="1" x14ac:dyDescent="0.5">
      <c r="E9" s="71"/>
      <c r="F9" s="71"/>
      <c r="G9" s="262" t="s">
        <v>81</v>
      </c>
      <c r="H9" s="262"/>
      <c r="I9" s="262"/>
      <c r="J9" s="262"/>
      <c r="K9" s="262"/>
      <c r="L9" s="262"/>
      <c r="M9" s="262"/>
    </row>
    <row r="10" spans="1:13" s="1" customFormat="1" ht="18" customHeight="1" x14ac:dyDescent="0.5">
      <c r="E10" s="71"/>
      <c r="F10" s="71"/>
      <c r="G10" s="263" t="s">
        <v>215</v>
      </c>
      <c r="H10" s="263"/>
      <c r="I10" s="263"/>
      <c r="J10" s="39"/>
      <c r="K10" s="263" t="s">
        <v>216</v>
      </c>
      <c r="L10" s="263"/>
      <c r="M10" s="263"/>
    </row>
    <row r="11" spans="1:13" s="1" customFormat="1" ht="18" customHeight="1" x14ac:dyDescent="0.5">
      <c r="G11" s="261" t="s">
        <v>214</v>
      </c>
      <c r="H11" s="261"/>
      <c r="I11" s="261"/>
      <c r="K11" s="261" t="s">
        <v>214</v>
      </c>
      <c r="L11" s="261"/>
      <c r="M11" s="261"/>
    </row>
    <row r="12" spans="1:13" s="1" customFormat="1" ht="18" customHeight="1" x14ac:dyDescent="0.5">
      <c r="A12" s="40"/>
      <c r="B12" s="40"/>
      <c r="C12" s="40"/>
      <c r="D12" s="40"/>
      <c r="E12" s="1" t="s">
        <v>2</v>
      </c>
      <c r="G12" s="85" t="s">
        <v>163</v>
      </c>
      <c r="H12" s="39"/>
      <c r="I12" s="85" t="s">
        <v>145</v>
      </c>
      <c r="J12" s="39"/>
      <c r="K12" s="85" t="s">
        <v>163</v>
      </c>
      <c r="L12" s="39"/>
      <c r="M12" s="85" t="s">
        <v>145</v>
      </c>
    </row>
    <row r="13" spans="1:13" s="1" customFormat="1" ht="18" customHeight="1" x14ac:dyDescent="0.5">
      <c r="A13" s="1" t="s">
        <v>18</v>
      </c>
      <c r="E13" s="71"/>
      <c r="F13" s="71"/>
      <c r="G13" s="86"/>
      <c r="H13" s="87"/>
      <c r="I13" s="86"/>
      <c r="J13" s="87"/>
      <c r="K13" s="86"/>
      <c r="L13" s="87"/>
      <c r="M13" s="86"/>
    </row>
    <row r="14" spans="1:13" s="1" customFormat="1" ht="18" customHeight="1" x14ac:dyDescent="0.5">
      <c r="B14" s="1" t="s">
        <v>61</v>
      </c>
      <c r="E14" s="88">
        <v>4</v>
      </c>
      <c r="F14" s="71"/>
      <c r="G14" s="91">
        <v>123689834.64</v>
      </c>
      <c r="H14" s="90"/>
      <c r="I14" s="91">
        <v>132430721.84999999</v>
      </c>
      <c r="J14" s="90"/>
      <c r="K14" s="91">
        <v>265113741.28</v>
      </c>
      <c r="L14" s="92"/>
      <c r="M14" s="91">
        <v>266534404.66</v>
      </c>
    </row>
    <row r="15" spans="1:13" s="1" customFormat="1" ht="18" customHeight="1" x14ac:dyDescent="0.5">
      <c r="B15" s="1" t="s">
        <v>85</v>
      </c>
      <c r="E15" s="88"/>
      <c r="F15" s="71"/>
      <c r="G15" s="91">
        <v>560350.80000000005</v>
      </c>
      <c r="H15" s="90"/>
      <c r="I15" s="91">
        <v>640350.80000000005</v>
      </c>
      <c r="J15" s="90"/>
      <c r="K15" s="91">
        <v>560350.80000000005</v>
      </c>
      <c r="L15" s="92"/>
      <c r="M15" s="91">
        <v>640350.80000000005</v>
      </c>
    </row>
    <row r="16" spans="1:13" s="1" customFormat="1" ht="18" customHeight="1" x14ac:dyDescent="0.5">
      <c r="B16" s="1" t="s">
        <v>19</v>
      </c>
      <c r="E16" s="88">
        <v>4</v>
      </c>
      <c r="F16" s="71"/>
      <c r="G16" s="89">
        <v>1792838.44</v>
      </c>
      <c r="H16" s="90"/>
      <c r="I16" s="89">
        <v>1177740.8500000001</v>
      </c>
      <c r="J16" s="90"/>
      <c r="K16" s="89">
        <v>3241338.98</v>
      </c>
      <c r="L16" s="92"/>
      <c r="M16" s="89">
        <v>1874925.1</v>
      </c>
    </row>
    <row r="17" spans="1:13" s="1" customFormat="1" ht="18" customHeight="1" x14ac:dyDescent="0.5">
      <c r="C17" s="1" t="s">
        <v>20</v>
      </c>
      <c r="E17" s="81"/>
      <c r="F17" s="71"/>
      <c r="G17" s="94">
        <v>126043023.88</v>
      </c>
      <c r="H17" s="90"/>
      <c r="I17" s="94">
        <v>134248813.5</v>
      </c>
      <c r="J17" s="90"/>
      <c r="K17" s="94">
        <v>268915431.06</v>
      </c>
      <c r="L17" s="92"/>
      <c r="M17" s="94">
        <v>269049680.56</v>
      </c>
    </row>
    <row r="18" spans="1:13" s="1" customFormat="1" ht="18" customHeight="1" x14ac:dyDescent="0.5">
      <c r="A18" s="1" t="s">
        <v>21</v>
      </c>
      <c r="E18" s="81"/>
      <c r="F18" s="71"/>
      <c r="G18" s="95"/>
      <c r="H18" s="92"/>
      <c r="I18" s="95"/>
      <c r="J18" s="92"/>
      <c r="K18" s="95"/>
      <c r="L18" s="92"/>
      <c r="M18" s="95"/>
    </row>
    <row r="19" spans="1:13" s="1" customFormat="1" ht="18" customHeight="1" x14ac:dyDescent="0.5">
      <c r="B19" s="1" t="s">
        <v>62</v>
      </c>
      <c r="E19" s="88">
        <v>4</v>
      </c>
      <c r="F19" s="71"/>
      <c r="G19" s="90">
        <v>73269534.920000002</v>
      </c>
      <c r="H19" s="90"/>
      <c r="I19" s="90">
        <v>72840549.769999996</v>
      </c>
      <c r="J19" s="90"/>
      <c r="K19" s="90">
        <v>156112295.33000001</v>
      </c>
      <c r="L19" s="92"/>
      <c r="M19" s="90">
        <v>149447033.80000001</v>
      </c>
    </row>
    <row r="20" spans="1:13" s="1" customFormat="1" ht="18" customHeight="1" x14ac:dyDescent="0.5">
      <c r="B20" s="1" t="s">
        <v>60</v>
      </c>
      <c r="E20" s="88"/>
      <c r="F20" s="71"/>
      <c r="G20" s="90">
        <v>1371302.19</v>
      </c>
      <c r="H20" s="90"/>
      <c r="I20" s="90">
        <v>1519025.27</v>
      </c>
      <c r="J20" s="90"/>
      <c r="K20" s="90">
        <v>2795717.87</v>
      </c>
      <c r="L20" s="92"/>
      <c r="M20" s="90">
        <v>3029056.89</v>
      </c>
    </row>
    <row r="21" spans="1:13" s="1" customFormat="1" ht="18" customHeight="1" x14ac:dyDescent="0.5">
      <c r="B21" s="1" t="s">
        <v>75</v>
      </c>
      <c r="E21" s="88">
        <v>4</v>
      </c>
      <c r="F21" s="71"/>
      <c r="G21" s="90">
        <v>36759735.359999999</v>
      </c>
      <c r="H21" s="97"/>
      <c r="I21" s="90">
        <v>44429976.740000002</v>
      </c>
      <c r="J21" s="97"/>
      <c r="K21" s="90">
        <v>83765574.079999998</v>
      </c>
      <c r="L21" s="90"/>
      <c r="M21" s="90">
        <v>90023749.049999997</v>
      </c>
    </row>
    <row r="22" spans="1:13" s="1" customFormat="1" ht="18" customHeight="1" x14ac:dyDescent="0.5">
      <c r="B22" s="1" t="s">
        <v>102</v>
      </c>
      <c r="E22" s="81"/>
      <c r="F22" s="71"/>
      <c r="G22" s="96">
        <v>883492.53</v>
      </c>
      <c r="H22" s="90"/>
      <c r="I22" s="96">
        <v>1401297.5</v>
      </c>
      <c r="J22" s="90"/>
      <c r="K22" s="96">
        <v>1839234.59</v>
      </c>
      <c r="L22" s="97"/>
      <c r="M22" s="96">
        <v>2374071.7400000002</v>
      </c>
    </row>
    <row r="23" spans="1:13" s="1" customFormat="1" ht="18" customHeight="1" x14ac:dyDescent="0.5">
      <c r="C23" s="1" t="s">
        <v>22</v>
      </c>
      <c r="E23" s="88"/>
      <c r="F23" s="71"/>
      <c r="G23" s="96">
        <v>112284065</v>
      </c>
      <c r="H23" s="90"/>
      <c r="I23" s="96">
        <v>120190849.28</v>
      </c>
      <c r="J23" s="90"/>
      <c r="K23" s="96">
        <v>244512821.87</v>
      </c>
      <c r="L23" s="98"/>
      <c r="M23" s="96">
        <v>244873911.47999999</v>
      </c>
    </row>
    <row r="24" spans="1:13" s="1" customFormat="1" ht="18" customHeight="1" x14ac:dyDescent="0.5">
      <c r="A24" s="1" t="s">
        <v>58</v>
      </c>
      <c r="E24" s="81">
        <v>10</v>
      </c>
      <c r="F24" s="71"/>
      <c r="G24" s="96">
        <v>4586404.43</v>
      </c>
      <c r="H24" s="90"/>
      <c r="I24" s="96">
        <v>11956084.1</v>
      </c>
      <c r="J24" s="90"/>
      <c r="K24" s="96">
        <v>17284535.920000002</v>
      </c>
      <c r="L24" s="100"/>
      <c r="M24" s="96">
        <v>22565635.859999999</v>
      </c>
    </row>
    <row r="25" spans="1:13" s="1" customFormat="1" ht="18" customHeight="1" x14ac:dyDescent="0.5">
      <c r="A25" s="1" t="s">
        <v>143</v>
      </c>
      <c r="E25" s="81"/>
      <c r="F25" s="71"/>
      <c r="G25" s="97">
        <v>18345363.309999999</v>
      </c>
      <c r="H25" s="90"/>
      <c r="I25" s="97">
        <v>26014048.32</v>
      </c>
      <c r="J25" s="90"/>
      <c r="K25" s="97">
        <v>41687145.109999999</v>
      </c>
      <c r="L25" s="92"/>
      <c r="M25" s="97">
        <v>46741404.939999998</v>
      </c>
    </row>
    <row r="26" spans="1:13" s="1" customFormat="1" ht="18" customHeight="1" x14ac:dyDescent="0.5">
      <c r="A26" s="1" t="s">
        <v>110</v>
      </c>
      <c r="E26" s="88">
        <v>25</v>
      </c>
      <c r="F26" s="71"/>
      <c r="G26" s="96">
        <v>3389795.86</v>
      </c>
      <c r="H26" s="97"/>
      <c r="I26" s="96">
        <v>5791488.3099999996</v>
      </c>
      <c r="J26" s="97"/>
      <c r="K26" s="96">
        <v>7092011.5</v>
      </c>
      <c r="L26" s="98"/>
      <c r="M26" s="96">
        <v>7687011.1200000001</v>
      </c>
    </row>
    <row r="27" spans="1:13" s="1" customFormat="1" ht="18" customHeight="1" thickBot="1" x14ac:dyDescent="0.55000000000000004">
      <c r="A27" s="1" t="s">
        <v>164</v>
      </c>
      <c r="E27" s="88"/>
      <c r="F27" s="71"/>
      <c r="G27" s="101">
        <v>14955567.449999999</v>
      </c>
      <c r="H27" s="97"/>
      <c r="I27" s="101">
        <v>20222560.010000002</v>
      </c>
      <c r="J27" s="97"/>
      <c r="K27" s="101">
        <v>34595133.609999999</v>
      </c>
      <c r="L27" s="98"/>
      <c r="M27" s="101">
        <v>39054393.82</v>
      </c>
    </row>
    <row r="28" spans="1:13" s="1" customFormat="1" ht="18" customHeight="1" thickTop="1" x14ac:dyDescent="0.5">
      <c r="E28" s="88"/>
      <c r="F28" s="71"/>
      <c r="G28" s="97"/>
      <c r="H28" s="97"/>
      <c r="I28" s="97"/>
      <c r="J28" s="97"/>
      <c r="K28" s="97"/>
      <c r="L28" s="98"/>
      <c r="M28" s="97"/>
    </row>
    <row r="29" spans="1:13" s="1" customFormat="1" ht="18" customHeight="1" x14ac:dyDescent="0.5">
      <c r="A29" s="1" t="s">
        <v>68</v>
      </c>
      <c r="E29" s="81"/>
      <c r="F29" s="71"/>
      <c r="H29" s="97"/>
    </row>
    <row r="30" spans="1:13" s="1" customFormat="1" ht="18" customHeight="1" x14ac:dyDescent="0.5">
      <c r="B30" s="1" t="s">
        <v>49</v>
      </c>
      <c r="E30" s="81"/>
      <c r="F30" s="71"/>
      <c r="G30" s="97">
        <v>15087725.140000001</v>
      </c>
      <c r="H30" s="97"/>
      <c r="I30" s="97">
        <v>20320491.600000001</v>
      </c>
      <c r="J30" s="97"/>
      <c r="K30" s="97">
        <v>34647084.299999997</v>
      </c>
      <c r="L30" s="98"/>
      <c r="M30" s="97">
        <v>39316370.789999999</v>
      </c>
    </row>
    <row r="31" spans="1:13" s="1" customFormat="1" ht="18" customHeight="1" x14ac:dyDescent="0.5">
      <c r="B31" s="1" t="s">
        <v>79</v>
      </c>
      <c r="E31" s="88"/>
      <c r="F31" s="71"/>
      <c r="G31" s="97">
        <v>-132157.69</v>
      </c>
      <c r="H31" s="97"/>
      <c r="I31" s="97">
        <v>-97931.59</v>
      </c>
      <c r="J31" s="97"/>
      <c r="K31" s="97">
        <v>-51950.69</v>
      </c>
      <c r="L31" s="98"/>
      <c r="M31" s="97">
        <v>-261976.97</v>
      </c>
    </row>
    <row r="32" spans="1:13" s="1" customFormat="1" ht="18" customHeight="1" thickBot="1" x14ac:dyDescent="0.55000000000000004">
      <c r="E32" s="81"/>
      <c r="F32" s="71"/>
      <c r="G32" s="101">
        <v>14955567.449999999</v>
      </c>
      <c r="H32" s="97"/>
      <c r="I32" s="101">
        <v>20222560.010000002</v>
      </c>
      <c r="J32" s="97"/>
      <c r="K32" s="101">
        <v>34595133.609999999</v>
      </c>
      <c r="L32" s="98"/>
      <c r="M32" s="101">
        <v>39054393.82</v>
      </c>
    </row>
    <row r="33" spans="1:13" s="1" customFormat="1" ht="18" customHeight="1" thickTop="1" x14ac:dyDescent="0.5">
      <c r="A33" s="1" t="s">
        <v>92</v>
      </c>
      <c r="E33" s="81">
        <v>26</v>
      </c>
      <c r="F33" s="71"/>
      <c r="G33" s="98"/>
      <c r="H33" s="98"/>
      <c r="I33" s="98"/>
      <c r="J33" s="98"/>
      <c r="K33" s="98"/>
      <c r="L33" s="98"/>
      <c r="M33" s="98"/>
    </row>
    <row r="34" spans="1:13" s="1" customFormat="1" ht="18" customHeight="1" thickBot="1" x14ac:dyDescent="0.55000000000000004">
      <c r="B34" s="1" t="s">
        <v>181</v>
      </c>
      <c r="E34" s="81"/>
      <c r="F34" s="71"/>
      <c r="G34" s="102">
        <v>2.6599999999999999E-2</v>
      </c>
      <c r="H34" s="103"/>
      <c r="I34" s="102">
        <v>4.2700000000000002E-2</v>
      </c>
      <c r="J34" s="103"/>
      <c r="K34" s="102">
        <v>6.1100000000000002E-2</v>
      </c>
      <c r="L34" s="104"/>
      <c r="M34" s="102">
        <v>8.3400000000000002E-2</v>
      </c>
    </row>
    <row r="35" spans="1:13" s="1" customFormat="1" ht="18" customHeight="1" thickTop="1" x14ac:dyDescent="0.5">
      <c r="E35" s="81"/>
      <c r="F35" s="71"/>
      <c r="G35" s="105"/>
      <c r="H35" s="103"/>
      <c r="I35" s="105"/>
      <c r="J35" s="103"/>
      <c r="K35" s="105"/>
      <c r="L35" s="104"/>
      <c r="M35" s="105"/>
    </row>
    <row r="36" spans="1:13" s="1" customFormat="1" ht="18" customHeight="1" x14ac:dyDescent="0.5">
      <c r="A36" s="1" t="s">
        <v>139</v>
      </c>
      <c r="E36" s="81">
        <v>26</v>
      </c>
      <c r="F36" s="71"/>
      <c r="G36" s="105"/>
      <c r="H36" s="103"/>
      <c r="I36" s="105"/>
      <c r="J36" s="103"/>
      <c r="K36" s="105"/>
      <c r="L36" s="104"/>
      <c r="M36" s="105"/>
    </row>
    <row r="37" spans="1:13" s="1" customFormat="1" ht="18" customHeight="1" thickBot="1" x14ac:dyDescent="0.55000000000000004">
      <c r="B37" s="1" t="s">
        <v>181</v>
      </c>
      <c r="F37" s="71"/>
      <c r="G37" s="231">
        <v>0</v>
      </c>
      <c r="H37" s="103"/>
      <c r="I37" s="106">
        <v>3.7900000000000003E-2</v>
      </c>
      <c r="J37" s="107"/>
      <c r="K37" s="231">
        <v>0</v>
      </c>
      <c r="L37" s="107"/>
      <c r="M37" s="108">
        <v>7.3400000000000007E-2</v>
      </c>
    </row>
    <row r="38" spans="1:13" s="1" customFormat="1" ht="18.95" customHeight="1" thickTop="1" x14ac:dyDescent="0.5">
      <c r="F38" s="71"/>
      <c r="G38" s="109"/>
      <c r="H38" s="110"/>
      <c r="I38" s="111"/>
      <c r="J38" s="109"/>
      <c r="K38" s="109"/>
      <c r="L38" s="109"/>
      <c r="M38" s="111"/>
    </row>
    <row r="39" spans="1:13" ht="18.95" customHeight="1" x14ac:dyDescent="0.5">
      <c r="A39" s="1"/>
      <c r="B39" s="1"/>
      <c r="C39" s="1"/>
      <c r="D39" s="1"/>
      <c r="E39" s="1"/>
      <c r="F39" s="71"/>
      <c r="G39" s="109"/>
      <c r="H39" s="110"/>
      <c r="I39" s="111"/>
      <c r="J39" s="109"/>
      <c r="K39" s="109"/>
      <c r="L39" s="109"/>
      <c r="M39" s="111"/>
    </row>
    <row r="40" spans="1:13" ht="21" customHeight="1" x14ac:dyDescent="0.5">
      <c r="A40" s="1"/>
      <c r="B40" s="1"/>
      <c r="C40" s="1"/>
      <c r="D40" s="1"/>
      <c r="E40" s="1"/>
      <c r="F40" s="71"/>
      <c r="G40" s="109"/>
      <c r="H40" s="110"/>
      <c r="I40" s="111"/>
      <c r="J40" s="109"/>
      <c r="K40" s="266" t="s">
        <v>179</v>
      </c>
      <c r="L40" s="267"/>
      <c r="M40" s="267"/>
    </row>
    <row r="41" spans="1:13" ht="21" customHeight="1" x14ac:dyDescent="0.55000000000000004">
      <c r="A41" s="4"/>
      <c r="B41" s="4"/>
      <c r="C41" s="4"/>
      <c r="D41" s="4"/>
      <c r="E41" s="4"/>
      <c r="F41" s="112"/>
      <c r="G41" s="113"/>
      <c r="H41" s="110"/>
      <c r="I41" s="109"/>
      <c r="J41" s="109"/>
      <c r="K41" s="268" t="s">
        <v>180</v>
      </c>
      <c r="L41" s="269"/>
      <c r="M41" s="269"/>
    </row>
    <row r="42" spans="1:13" ht="21" customHeight="1" x14ac:dyDescent="0.5">
      <c r="A42" s="270" t="s">
        <v>182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</row>
    <row r="43" spans="1:13" ht="21" customHeight="1" x14ac:dyDescent="0.5">
      <c r="A43" s="272" t="s">
        <v>48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</row>
    <row r="44" spans="1:13" ht="21" customHeight="1" x14ac:dyDescent="0.5">
      <c r="A44" s="272" t="s">
        <v>109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</row>
    <row r="45" spans="1:13" ht="21" customHeight="1" x14ac:dyDescent="0.5">
      <c r="A45" s="264" t="s">
        <v>183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</row>
    <row r="46" spans="1:13" ht="21" customHeight="1" x14ac:dyDescent="0.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4"/>
    </row>
    <row r="47" spans="1:13" s="1" customFormat="1" ht="18" customHeight="1" x14ac:dyDescent="0.5">
      <c r="E47" s="71"/>
      <c r="F47" s="71"/>
      <c r="G47" s="261" t="s">
        <v>1</v>
      </c>
      <c r="H47" s="261"/>
      <c r="I47" s="261"/>
      <c r="J47" s="261"/>
      <c r="K47" s="261"/>
      <c r="L47" s="261"/>
      <c r="M47" s="261"/>
    </row>
    <row r="48" spans="1:13" s="1" customFormat="1" ht="18" customHeight="1" x14ac:dyDescent="0.5">
      <c r="E48" s="71"/>
      <c r="F48" s="71"/>
      <c r="G48" s="262" t="s">
        <v>81</v>
      </c>
      <c r="H48" s="262"/>
      <c r="I48" s="262"/>
      <c r="J48" s="262"/>
      <c r="K48" s="262"/>
      <c r="L48" s="262"/>
      <c r="M48" s="262"/>
    </row>
    <row r="49" spans="1:13" s="1" customFormat="1" ht="18" customHeight="1" x14ac:dyDescent="0.5">
      <c r="E49" s="71"/>
      <c r="F49" s="71"/>
      <c r="G49" s="263" t="s">
        <v>215</v>
      </c>
      <c r="H49" s="263"/>
      <c r="I49" s="263"/>
      <c r="J49" s="39"/>
      <c r="K49" s="263" t="s">
        <v>216</v>
      </c>
      <c r="L49" s="263"/>
      <c r="M49" s="263"/>
    </row>
    <row r="50" spans="1:13" s="1" customFormat="1" ht="18" customHeight="1" x14ac:dyDescent="0.5">
      <c r="G50" s="261" t="s">
        <v>214</v>
      </c>
      <c r="H50" s="261"/>
      <c r="I50" s="261"/>
      <c r="K50" s="261" t="s">
        <v>214</v>
      </c>
      <c r="L50" s="261"/>
      <c r="M50" s="261"/>
    </row>
    <row r="51" spans="1:13" s="1" customFormat="1" ht="18" customHeight="1" x14ac:dyDescent="0.4">
      <c r="A51" s="40"/>
      <c r="B51" s="40"/>
      <c r="C51" s="40"/>
      <c r="D51" s="40"/>
      <c r="E51" s="1" t="s">
        <v>2</v>
      </c>
      <c r="G51" s="114" t="s">
        <v>163</v>
      </c>
      <c r="H51" s="26"/>
      <c r="I51" s="114" t="s">
        <v>145</v>
      </c>
      <c r="J51" s="26"/>
      <c r="K51" s="114" t="s">
        <v>163</v>
      </c>
      <c r="L51" s="26"/>
      <c r="M51" s="114" t="s">
        <v>145</v>
      </c>
    </row>
    <row r="52" spans="1:13" s="1" customFormat="1" ht="18" customHeight="1" x14ac:dyDescent="0.4">
      <c r="A52" s="1" t="s">
        <v>164</v>
      </c>
      <c r="F52" s="71"/>
      <c r="G52" s="117">
        <v>14955567.449999999</v>
      </c>
      <c r="H52" s="116"/>
      <c r="I52" s="115">
        <v>20222560.010000002</v>
      </c>
      <c r="J52" s="116"/>
      <c r="K52" s="117">
        <v>34595133.609999999</v>
      </c>
      <c r="L52" s="115"/>
      <c r="M52" s="117">
        <v>39054393.82</v>
      </c>
    </row>
    <row r="53" spans="1:13" s="1" customFormat="1" ht="18" customHeight="1" x14ac:dyDescent="0.5">
      <c r="A53" s="1" t="s">
        <v>63</v>
      </c>
      <c r="F53" s="72"/>
      <c r="G53" s="93"/>
      <c r="H53" s="119"/>
      <c r="I53" s="118"/>
      <c r="J53" s="90"/>
      <c r="K53" s="93"/>
      <c r="L53" s="92"/>
      <c r="M53" s="93"/>
    </row>
    <row r="54" spans="1:13" s="1" customFormat="1" ht="18" customHeight="1" x14ac:dyDescent="0.5">
      <c r="A54" s="1" t="s">
        <v>200</v>
      </c>
      <c r="F54" s="72"/>
      <c r="G54" s="93"/>
      <c r="H54" s="119"/>
      <c r="I54" s="118"/>
      <c r="J54" s="90"/>
      <c r="L54" s="92"/>
      <c r="M54" s="93"/>
    </row>
    <row r="55" spans="1:13" s="1" customFormat="1" ht="18" customHeight="1" x14ac:dyDescent="0.5">
      <c r="B55" s="1" t="s">
        <v>201</v>
      </c>
      <c r="F55" s="72"/>
      <c r="G55" s="242">
        <v>0</v>
      </c>
      <c r="H55" s="119"/>
      <c r="I55" s="242">
        <v>0</v>
      </c>
      <c r="J55" s="90"/>
      <c r="K55" s="248">
        <v>791.41</v>
      </c>
      <c r="L55" s="92"/>
      <c r="M55" s="242">
        <v>0</v>
      </c>
    </row>
    <row r="56" spans="1:13" s="1" customFormat="1" ht="18" customHeight="1" x14ac:dyDescent="0.5">
      <c r="F56" s="72"/>
      <c r="G56" s="242">
        <v>0</v>
      </c>
      <c r="H56" s="119"/>
      <c r="I56" s="242">
        <v>0</v>
      </c>
      <c r="J56" s="90"/>
      <c r="K56" s="243">
        <v>791.41</v>
      </c>
      <c r="L56" s="92"/>
      <c r="M56" s="242">
        <v>0</v>
      </c>
    </row>
    <row r="57" spans="1:13" s="1" customFormat="1" ht="18" customHeight="1" x14ac:dyDescent="0.5">
      <c r="A57" s="1" t="s">
        <v>129</v>
      </c>
      <c r="B57" s="81"/>
      <c r="F57" s="72"/>
      <c r="G57" s="93"/>
      <c r="H57" s="119"/>
      <c r="I57" s="119"/>
      <c r="J57" s="90"/>
      <c r="K57" s="93"/>
      <c r="L57" s="92"/>
      <c r="M57" s="93"/>
    </row>
    <row r="58" spans="1:13" s="1" customFormat="1" ht="18" customHeight="1" x14ac:dyDescent="0.5">
      <c r="B58" s="1" t="s">
        <v>131</v>
      </c>
      <c r="F58" s="72"/>
      <c r="G58" s="93"/>
      <c r="H58" s="81"/>
      <c r="I58" s="81"/>
      <c r="J58" s="90"/>
      <c r="K58" s="93"/>
      <c r="L58" s="92"/>
      <c r="M58" s="93"/>
    </row>
    <row r="59" spans="1:13" s="1" customFormat="1" ht="18" customHeight="1" x14ac:dyDescent="0.5">
      <c r="B59" s="73"/>
      <c r="C59" s="1" t="s">
        <v>120</v>
      </c>
      <c r="D59" s="81"/>
      <c r="F59" s="72"/>
      <c r="G59" s="90">
        <v>-992685.52</v>
      </c>
      <c r="H59" s="90"/>
      <c r="I59" s="90">
        <v>1410992.55</v>
      </c>
      <c r="J59" s="90"/>
      <c r="K59" s="97">
        <v>-4084003.47</v>
      </c>
      <c r="L59" s="92"/>
      <c r="M59" s="97">
        <v>3862942.94</v>
      </c>
    </row>
    <row r="60" spans="1:13" s="1" customFormat="1" ht="18" customHeight="1" x14ac:dyDescent="0.5">
      <c r="B60" s="1" t="s">
        <v>121</v>
      </c>
      <c r="F60" s="72"/>
    </row>
    <row r="61" spans="1:13" s="1" customFormat="1" ht="18" customHeight="1" x14ac:dyDescent="0.5">
      <c r="C61" s="1" t="s">
        <v>73</v>
      </c>
      <c r="D61" s="81"/>
      <c r="F61" s="72"/>
      <c r="G61" s="97">
        <v>5797966.1799999997</v>
      </c>
      <c r="H61" s="97"/>
      <c r="I61" s="97">
        <v>-510562.95</v>
      </c>
      <c r="J61" s="81"/>
      <c r="K61" s="97">
        <v>1830996.54</v>
      </c>
      <c r="L61" s="244"/>
      <c r="M61" s="97">
        <v>-9807896.0899999999</v>
      </c>
    </row>
    <row r="62" spans="1:13" s="1" customFormat="1" ht="18" customHeight="1" x14ac:dyDescent="0.5">
      <c r="D62" s="81"/>
      <c r="F62" s="72"/>
      <c r="G62" s="97">
        <v>4805280.66</v>
      </c>
      <c r="H62" s="97"/>
      <c r="I62" s="97">
        <v>900429.6</v>
      </c>
      <c r="J62" s="81"/>
      <c r="K62" s="97">
        <v>-2253006.9300000002</v>
      </c>
      <c r="L62" s="244"/>
      <c r="M62" s="97">
        <v>-5944953.1500000004</v>
      </c>
    </row>
    <row r="63" spans="1:13" s="1" customFormat="1" ht="18" customHeight="1" x14ac:dyDescent="0.5">
      <c r="A63" s="1" t="s">
        <v>169</v>
      </c>
      <c r="B63" s="81"/>
      <c r="D63" s="81"/>
      <c r="F63" s="72"/>
      <c r="G63" s="99">
        <v>4805280.66</v>
      </c>
      <c r="H63" s="90"/>
      <c r="I63" s="99">
        <v>900429.6</v>
      </c>
      <c r="J63" s="97"/>
      <c r="K63" s="99">
        <v>-2252215.52</v>
      </c>
      <c r="L63" s="245"/>
      <c r="M63" s="99">
        <v>-5944953.1500000004</v>
      </c>
    </row>
    <row r="64" spans="1:13" s="1" customFormat="1" ht="18" customHeight="1" thickBot="1" x14ac:dyDescent="0.55000000000000004">
      <c r="A64" s="1" t="s">
        <v>165</v>
      </c>
      <c r="F64" s="71"/>
      <c r="G64" s="101">
        <v>19760848.109999999</v>
      </c>
      <c r="H64" s="97"/>
      <c r="I64" s="101">
        <v>21122989.609999999</v>
      </c>
      <c r="J64" s="90"/>
      <c r="K64" s="101">
        <v>32342918.09</v>
      </c>
      <c r="L64" s="98"/>
      <c r="M64" s="101">
        <v>33109440.670000002</v>
      </c>
    </row>
    <row r="65" spans="1:13" s="1" customFormat="1" ht="18" customHeight="1" thickTop="1" x14ac:dyDescent="0.5">
      <c r="F65" s="72"/>
      <c r="G65" s="97"/>
      <c r="H65" s="97"/>
      <c r="I65" s="97"/>
      <c r="J65" s="97"/>
      <c r="K65" s="182"/>
      <c r="L65" s="182"/>
      <c r="M65" s="182"/>
    </row>
    <row r="66" spans="1:13" s="1" customFormat="1" ht="18" customHeight="1" x14ac:dyDescent="0.5">
      <c r="A66" s="1" t="s">
        <v>84</v>
      </c>
      <c r="F66" s="72"/>
      <c r="G66" s="97"/>
      <c r="H66" s="97"/>
      <c r="I66" s="97"/>
      <c r="J66" s="97"/>
      <c r="K66" s="97"/>
      <c r="L66" s="98"/>
      <c r="M66" s="97"/>
    </row>
    <row r="67" spans="1:13" s="1" customFormat="1" ht="18" customHeight="1" x14ac:dyDescent="0.5">
      <c r="B67" s="1" t="s">
        <v>49</v>
      </c>
      <c r="F67" s="72"/>
      <c r="G67" s="90">
        <v>17892453.960000001</v>
      </c>
      <c r="H67" s="97"/>
      <c r="I67" s="90">
        <v>21196427.379999999</v>
      </c>
      <c r="J67" s="97"/>
      <c r="K67" s="97">
        <v>31348840.760000002</v>
      </c>
      <c r="L67" s="97"/>
      <c r="M67" s="97">
        <v>36210998.329999998</v>
      </c>
    </row>
    <row r="68" spans="1:13" s="1" customFormat="1" ht="18" customHeight="1" x14ac:dyDescent="0.5">
      <c r="B68" s="1" t="s">
        <v>217</v>
      </c>
      <c r="F68" s="72"/>
      <c r="G68" s="97">
        <v>1868394.15</v>
      </c>
      <c r="H68" s="97"/>
      <c r="I68" s="97">
        <v>-73437.77</v>
      </c>
      <c r="J68" s="97"/>
      <c r="K68" s="97">
        <v>994077.33</v>
      </c>
      <c r="L68" s="98"/>
      <c r="M68" s="97">
        <v>-3101557.66</v>
      </c>
    </row>
    <row r="69" spans="1:13" s="1" customFormat="1" ht="18" customHeight="1" thickBot="1" x14ac:dyDescent="0.55000000000000004">
      <c r="F69" s="72"/>
      <c r="G69" s="101">
        <v>19760848.109999999</v>
      </c>
      <c r="H69" s="126"/>
      <c r="I69" s="101">
        <v>21122989.609999999</v>
      </c>
      <c r="J69" s="97"/>
      <c r="K69" s="101">
        <v>32342918.09</v>
      </c>
      <c r="L69" s="98"/>
      <c r="M69" s="101">
        <v>33109440.670000002</v>
      </c>
    </row>
    <row r="70" spans="1:13" s="1" customFormat="1" ht="18" customHeight="1" thickTop="1" x14ac:dyDescent="0.5">
      <c r="F70" s="72"/>
      <c r="G70" s="126"/>
      <c r="H70" s="126"/>
      <c r="I70" s="97"/>
      <c r="J70" s="97"/>
      <c r="K70" s="107"/>
      <c r="L70" s="98"/>
      <c r="M70" s="97"/>
    </row>
    <row r="71" spans="1:13" s="1" customFormat="1" ht="18" customHeight="1" x14ac:dyDescent="0.5">
      <c r="F71" s="72"/>
      <c r="G71" s="126"/>
      <c r="H71" s="126"/>
      <c r="I71" s="97"/>
      <c r="J71" s="97"/>
      <c r="K71" s="107"/>
      <c r="L71" s="98"/>
      <c r="M71" s="97"/>
    </row>
    <row r="72" spans="1:13" ht="18" customHeight="1" x14ac:dyDescent="0.5">
      <c r="A72" s="1"/>
      <c r="B72" s="1"/>
      <c r="C72" s="1"/>
      <c r="D72" s="1"/>
      <c r="E72" s="1"/>
      <c r="F72" s="72"/>
      <c r="G72" s="126"/>
      <c r="H72" s="126"/>
      <c r="I72" s="97"/>
      <c r="J72" s="97"/>
      <c r="K72" s="107"/>
      <c r="L72" s="98"/>
      <c r="M72" s="97"/>
    </row>
    <row r="73" spans="1:13" ht="18" customHeight="1" x14ac:dyDescent="0.5">
      <c r="A73" s="1"/>
      <c r="B73" s="1"/>
      <c r="C73" s="1"/>
      <c r="D73" s="1"/>
      <c r="E73" s="1"/>
      <c r="F73" s="72"/>
      <c r="G73" s="126"/>
      <c r="H73" s="126"/>
      <c r="I73" s="97"/>
      <c r="J73" s="97"/>
      <c r="K73" s="107"/>
      <c r="L73" s="98"/>
      <c r="M73" s="97"/>
    </row>
    <row r="74" spans="1:13" ht="21" customHeight="1" x14ac:dyDescent="0.5">
      <c r="K74" s="266" t="s">
        <v>179</v>
      </c>
      <c r="L74" s="267"/>
      <c r="M74" s="267"/>
    </row>
    <row r="75" spans="1:13" ht="21" customHeight="1" x14ac:dyDescent="0.55000000000000004">
      <c r="K75" s="268" t="s">
        <v>180</v>
      </c>
      <c r="L75" s="269"/>
      <c r="M75" s="269"/>
    </row>
    <row r="76" spans="1:13" ht="21" customHeight="1" x14ac:dyDescent="0.5">
      <c r="A76" s="270" t="s">
        <v>141</v>
      </c>
      <c r="B76" s="271"/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</row>
    <row r="77" spans="1:13" ht="21" customHeight="1" x14ac:dyDescent="0.5">
      <c r="A77" s="264" t="s">
        <v>48</v>
      </c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</row>
    <row r="78" spans="1:13" ht="21" customHeight="1" x14ac:dyDescent="0.5">
      <c r="A78" s="264" t="s">
        <v>108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</row>
    <row r="79" spans="1:13" ht="21" customHeight="1" x14ac:dyDescent="0.5">
      <c r="A79" s="264" t="s">
        <v>183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</row>
    <row r="80" spans="1:13" ht="18" customHeight="1" x14ac:dyDescent="0.5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265"/>
      <c r="L80" s="265"/>
      <c r="M80" s="265"/>
    </row>
    <row r="81" spans="1:13" s="1" customFormat="1" ht="18" customHeight="1" x14ac:dyDescent="0.5">
      <c r="E81" s="71"/>
      <c r="F81" s="71"/>
      <c r="G81" s="261" t="s">
        <v>1</v>
      </c>
      <c r="H81" s="261"/>
      <c r="I81" s="261"/>
      <c r="J81" s="261"/>
      <c r="K81" s="261"/>
      <c r="L81" s="261"/>
      <c r="M81" s="261"/>
    </row>
    <row r="82" spans="1:13" s="1" customFormat="1" ht="18" customHeight="1" x14ac:dyDescent="0.5">
      <c r="E82" s="71"/>
      <c r="F82" s="71"/>
      <c r="G82" s="262" t="s">
        <v>78</v>
      </c>
      <c r="H82" s="262"/>
      <c r="I82" s="262"/>
      <c r="J82" s="262"/>
      <c r="K82" s="262"/>
      <c r="L82" s="262"/>
      <c r="M82" s="262"/>
    </row>
    <row r="83" spans="1:13" s="1" customFormat="1" ht="18" customHeight="1" x14ac:dyDescent="0.5">
      <c r="E83" s="71"/>
      <c r="F83" s="71"/>
      <c r="G83" s="263" t="s">
        <v>215</v>
      </c>
      <c r="H83" s="263"/>
      <c r="I83" s="263"/>
      <c r="J83" s="39"/>
      <c r="K83" s="263" t="s">
        <v>216</v>
      </c>
      <c r="L83" s="263"/>
      <c r="M83" s="263"/>
    </row>
    <row r="84" spans="1:13" s="1" customFormat="1" ht="18" customHeight="1" x14ac:dyDescent="0.5">
      <c r="G84" s="261" t="s">
        <v>218</v>
      </c>
      <c r="H84" s="261"/>
      <c r="I84" s="261"/>
      <c r="K84" s="261" t="s">
        <v>214</v>
      </c>
      <c r="L84" s="261"/>
      <c r="M84" s="261"/>
    </row>
    <row r="85" spans="1:13" s="1" customFormat="1" ht="18" customHeight="1" x14ac:dyDescent="0.5">
      <c r="A85" s="40"/>
      <c r="B85" s="40"/>
      <c r="C85" s="40"/>
      <c r="D85" s="40"/>
      <c r="E85" s="1" t="s">
        <v>2</v>
      </c>
      <c r="G85" s="85" t="s">
        <v>163</v>
      </c>
      <c r="H85" s="39"/>
      <c r="I85" s="85" t="s">
        <v>145</v>
      </c>
      <c r="J85" s="39"/>
      <c r="K85" s="85" t="s">
        <v>163</v>
      </c>
      <c r="L85" s="39"/>
      <c r="M85" s="85" t="s">
        <v>145</v>
      </c>
    </row>
    <row r="86" spans="1:13" s="1" customFormat="1" ht="18" customHeight="1" x14ac:dyDescent="0.5">
      <c r="A86" s="1" t="s">
        <v>18</v>
      </c>
      <c r="E86" s="71"/>
      <c r="F86" s="71"/>
      <c r="G86" s="86"/>
      <c r="H86" s="87"/>
      <c r="I86" s="86"/>
      <c r="J86" s="87"/>
      <c r="K86" s="86"/>
      <c r="L86" s="87"/>
      <c r="M86" s="86"/>
    </row>
    <row r="87" spans="1:13" s="1" customFormat="1" ht="18" customHeight="1" x14ac:dyDescent="0.5">
      <c r="B87" s="1" t="s">
        <v>61</v>
      </c>
      <c r="E87" s="88">
        <v>4</v>
      </c>
      <c r="F87" s="71"/>
      <c r="G87" s="91">
        <v>111977927</v>
      </c>
      <c r="H87" s="90"/>
      <c r="I87" s="91">
        <v>123924902.23</v>
      </c>
      <c r="J87" s="90"/>
      <c r="K87" s="91">
        <v>244018531.38</v>
      </c>
      <c r="L87" s="92"/>
      <c r="M87" s="91">
        <v>249011054.71000001</v>
      </c>
    </row>
    <row r="88" spans="1:13" s="1" customFormat="1" ht="18" customHeight="1" x14ac:dyDescent="0.5">
      <c r="B88" s="1" t="s">
        <v>85</v>
      </c>
      <c r="E88" s="88">
        <v>10</v>
      </c>
      <c r="F88" s="71"/>
      <c r="G88" s="91">
        <v>7336347.7199999997</v>
      </c>
      <c r="H88" s="90"/>
      <c r="I88" s="91">
        <v>43420345.899999999</v>
      </c>
      <c r="J88" s="90"/>
      <c r="K88" s="91">
        <v>39336347.719999999</v>
      </c>
      <c r="L88" s="92"/>
      <c r="M88" s="91">
        <v>43420345.899999999</v>
      </c>
    </row>
    <row r="89" spans="1:13" s="1" customFormat="1" ht="18" customHeight="1" x14ac:dyDescent="0.5">
      <c r="B89" s="1" t="s">
        <v>19</v>
      </c>
      <c r="E89" s="88">
        <v>4</v>
      </c>
      <c r="F89" s="71"/>
      <c r="G89" s="89">
        <v>4924267.3099999996</v>
      </c>
      <c r="H89" s="90"/>
      <c r="I89" s="89">
        <v>1308987.1499999999</v>
      </c>
      <c r="J89" s="90"/>
      <c r="K89" s="89">
        <v>5091995.38</v>
      </c>
      <c r="L89" s="92"/>
      <c r="M89" s="89">
        <v>2434012.3199999998</v>
      </c>
    </row>
    <row r="90" spans="1:13" s="1" customFormat="1" ht="18" customHeight="1" x14ac:dyDescent="0.5">
      <c r="C90" s="1" t="s">
        <v>20</v>
      </c>
      <c r="E90" s="81"/>
      <c r="F90" s="71"/>
      <c r="G90" s="94">
        <v>124238542.03</v>
      </c>
      <c r="H90" s="90"/>
      <c r="I90" s="94">
        <v>168654235.28</v>
      </c>
      <c r="J90" s="90"/>
      <c r="K90" s="94">
        <v>288446874.48000002</v>
      </c>
      <c r="L90" s="92"/>
      <c r="M90" s="94">
        <v>294865412.93000001</v>
      </c>
    </row>
    <row r="91" spans="1:13" s="1" customFormat="1" ht="18" customHeight="1" x14ac:dyDescent="0.5">
      <c r="A91" s="1" t="s">
        <v>21</v>
      </c>
      <c r="E91" s="81"/>
      <c r="F91" s="71"/>
      <c r="G91" s="95"/>
      <c r="H91" s="92"/>
      <c r="I91" s="95"/>
      <c r="J91" s="92"/>
      <c r="K91" s="95"/>
      <c r="L91" s="92"/>
      <c r="M91" s="95"/>
    </row>
    <row r="92" spans="1:13" s="1" customFormat="1" ht="18" customHeight="1" x14ac:dyDescent="0.5">
      <c r="B92" s="1" t="s">
        <v>62</v>
      </c>
      <c r="E92" s="88">
        <v>4</v>
      </c>
      <c r="F92" s="71"/>
      <c r="G92" s="90">
        <v>64582673.159999996</v>
      </c>
      <c r="H92" s="90"/>
      <c r="I92" s="90">
        <v>66563014</v>
      </c>
      <c r="J92" s="90"/>
      <c r="K92" s="90">
        <v>139828635.11000001</v>
      </c>
      <c r="L92" s="92"/>
      <c r="M92" s="90">
        <v>136353719.16</v>
      </c>
    </row>
    <row r="93" spans="1:13" s="1" customFormat="1" ht="18" customHeight="1" x14ac:dyDescent="0.5">
      <c r="B93" s="1" t="s">
        <v>60</v>
      </c>
      <c r="E93" s="88"/>
      <c r="F93" s="71"/>
      <c r="G93" s="90">
        <v>1371664.44</v>
      </c>
      <c r="H93" s="90"/>
      <c r="I93" s="90">
        <v>1521025.27</v>
      </c>
      <c r="J93" s="90"/>
      <c r="K93" s="90">
        <v>2795717.87</v>
      </c>
      <c r="L93" s="92"/>
      <c r="M93" s="90">
        <v>3029056.89</v>
      </c>
    </row>
    <row r="94" spans="1:13" s="1" customFormat="1" ht="18" customHeight="1" x14ac:dyDescent="0.5">
      <c r="B94" s="1" t="s">
        <v>75</v>
      </c>
      <c r="E94" s="88">
        <v>4</v>
      </c>
      <c r="F94" s="71"/>
      <c r="G94" s="90">
        <v>41740926.159999996</v>
      </c>
      <c r="H94" s="97"/>
      <c r="I94" s="90">
        <v>38085727.960000001</v>
      </c>
      <c r="J94" s="97"/>
      <c r="K94" s="90">
        <v>84552502.069999993</v>
      </c>
      <c r="L94" s="90"/>
      <c r="M94" s="97">
        <v>76124706.230000004</v>
      </c>
    </row>
    <row r="95" spans="1:13" s="1" customFormat="1" ht="18" customHeight="1" x14ac:dyDescent="0.5">
      <c r="B95" s="1" t="s">
        <v>102</v>
      </c>
      <c r="E95" s="81"/>
      <c r="F95" s="71"/>
      <c r="G95" s="96">
        <v>876673.1</v>
      </c>
      <c r="H95" s="90"/>
      <c r="I95" s="96">
        <v>1392709.41</v>
      </c>
      <c r="J95" s="90"/>
      <c r="K95" s="96">
        <v>1825129.91</v>
      </c>
      <c r="L95" s="92"/>
      <c r="M95" s="96">
        <v>2356469.2200000002</v>
      </c>
    </row>
    <row r="96" spans="1:13" s="1" customFormat="1" ht="18" customHeight="1" x14ac:dyDescent="0.5">
      <c r="C96" s="1" t="s">
        <v>22</v>
      </c>
      <c r="E96" s="88"/>
      <c r="F96" s="71"/>
      <c r="G96" s="96">
        <v>108571936.86</v>
      </c>
      <c r="H96" s="90"/>
      <c r="I96" s="96">
        <v>107562476.64</v>
      </c>
      <c r="J96" s="90"/>
      <c r="K96" s="96">
        <v>229001984.96000001</v>
      </c>
      <c r="L96" s="92"/>
      <c r="M96" s="96">
        <v>217863951.5</v>
      </c>
    </row>
    <row r="97" spans="1:13" s="1" customFormat="1" ht="18" customHeight="1" x14ac:dyDescent="0.5">
      <c r="A97" s="1" t="s">
        <v>143</v>
      </c>
      <c r="E97" s="81"/>
      <c r="F97" s="71"/>
      <c r="G97" s="97">
        <v>15666605.17</v>
      </c>
      <c r="H97" s="90"/>
      <c r="I97" s="97">
        <v>61091758.640000001</v>
      </c>
      <c r="J97" s="90"/>
      <c r="K97" s="97">
        <v>59444889.520000003</v>
      </c>
      <c r="L97" s="92"/>
      <c r="M97" s="97">
        <v>77001461.430000007</v>
      </c>
    </row>
    <row r="98" spans="1:13" s="1" customFormat="1" ht="18" customHeight="1" x14ac:dyDescent="0.5">
      <c r="A98" s="1" t="s">
        <v>110</v>
      </c>
      <c r="E98" s="88">
        <v>25</v>
      </c>
      <c r="F98" s="71"/>
      <c r="G98" s="97">
        <v>3335215.4</v>
      </c>
      <c r="H98" s="97"/>
      <c r="I98" s="97">
        <v>4194193.27</v>
      </c>
      <c r="J98" s="97"/>
      <c r="K98" s="97">
        <v>6968614.9000000004</v>
      </c>
      <c r="L98" s="98"/>
      <c r="M98" s="97">
        <v>7549999.4000000004</v>
      </c>
    </row>
    <row r="99" spans="1:13" s="1" customFormat="1" ht="18" customHeight="1" thickBot="1" x14ac:dyDescent="0.55000000000000004">
      <c r="A99" s="1" t="s">
        <v>164</v>
      </c>
      <c r="E99" s="88"/>
      <c r="F99" s="71"/>
      <c r="G99" s="101">
        <v>12331389.77</v>
      </c>
      <c r="H99" s="97"/>
      <c r="I99" s="101">
        <v>56897565.369999997</v>
      </c>
      <c r="J99" s="97"/>
      <c r="K99" s="101">
        <v>52476274.619999997</v>
      </c>
      <c r="L99" s="98"/>
      <c r="M99" s="101">
        <v>69451462.030000001</v>
      </c>
    </row>
    <row r="100" spans="1:13" s="1" customFormat="1" ht="18" customHeight="1" thickTop="1" x14ac:dyDescent="0.5">
      <c r="E100" s="88"/>
      <c r="F100" s="71"/>
      <c r="G100" s="97"/>
      <c r="H100" s="97"/>
      <c r="I100" s="97"/>
      <c r="J100" s="97"/>
      <c r="K100" s="97"/>
      <c r="L100" s="98"/>
      <c r="M100" s="97"/>
    </row>
    <row r="101" spans="1:13" s="1" customFormat="1" ht="18" customHeight="1" x14ac:dyDescent="0.5">
      <c r="A101" s="1" t="s">
        <v>92</v>
      </c>
      <c r="E101" s="81">
        <v>26</v>
      </c>
      <c r="F101" s="71"/>
      <c r="G101" s="98"/>
      <c r="H101" s="98"/>
      <c r="I101" s="98"/>
      <c r="J101" s="98"/>
      <c r="K101" s="98"/>
      <c r="L101" s="98"/>
      <c r="M101" s="98"/>
    </row>
    <row r="102" spans="1:13" s="1" customFormat="1" ht="18" customHeight="1" thickBot="1" x14ac:dyDescent="0.55000000000000004">
      <c r="B102" s="1" t="s">
        <v>181</v>
      </c>
      <c r="E102" s="81"/>
      <c r="F102" s="71"/>
      <c r="G102" s="102">
        <v>2.18E-2</v>
      </c>
      <c r="H102" s="103"/>
      <c r="I102" s="102">
        <v>0.11940000000000001</v>
      </c>
      <c r="J102" s="103"/>
      <c r="K102" s="102">
        <v>9.2600000000000002E-2</v>
      </c>
      <c r="L102" s="104"/>
      <c r="M102" s="102">
        <v>0.14729999999999999</v>
      </c>
    </row>
    <row r="103" spans="1:13" s="1" customFormat="1" ht="18" customHeight="1" thickTop="1" x14ac:dyDescent="0.5">
      <c r="E103" s="81"/>
      <c r="F103" s="71"/>
      <c r="G103" s="105"/>
      <c r="H103" s="103"/>
      <c r="I103" s="105"/>
      <c r="J103" s="103"/>
      <c r="K103" s="105"/>
      <c r="L103" s="104"/>
      <c r="M103" s="105"/>
    </row>
    <row r="104" spans="1:13" s="1" customFormat="1" ht="18" customHeight="1" x14ac:dyDescent="0.5">
      <c r="A104" s="1" t="s">
        <v>139</v>
      </c>
      <c r="E104" s="81">
        <v>26</v>
      </c>
      <c r="F104" s="71"/>
      <c r="H104" s="103"/>
      <c r="J104" s="103"/>
      <c r="L104" s="104"/>
      <c r="M104" s="105"/>
    </row>
    <row r="105" spans="1:13" s="1" customFormat="1" ht="18" customHeight="1" thickBot="1" x14ac:dyDescent="0.55000000000000004">
      <c r="B105" s="1" t="s">
        <v>181</v>
      </c>
      <c r="F105" s="71"/>
      <c r="G105" s="231">
        <v>0</v>
      </c>
      <c r="H105" s="103"/>
      <c r="I105" s="102">
        <v>0.1062</v>
      </c>
      <c r="J105" s="232"/>
      <c r="K105" s="231">
        <v>0</v>
      </c>
      <c r="L105" s="107"/>
      <c r="M105" s="233">
        <v>0.12959999999999999</v>
      </c>
    </row>
    <row r="106" spans="1:13" s="1" customFormat="1" ht="18" customHeight="1" thickTop="1" x14ac:dyDescent="0.5">
      <c r="F106" s="71"/>
      <c r="G106" s="109"/>
      <c r="H106" s="110"/>
      <c r="I106" s="111"/>
      <c r="J106" s="109"/>
      <c r="K106" s="109"/>
      <c r="L106" s="109"/>
      <c r="M106" s="111"/>
    </row>
    <row r="107" spans="1:13" s="1" customFormat="1" ht="18" customHeight="1" x14ac:dyDescent="0.5">
      <c r="F107" s="71"/>
      <c r="G107" s="109"/>
      <c r="H107" s="110"/>
      <c r="I107" s="111"/>
      <c r="J107" s="109"/>
      <c r="K107" s="109"/>
      <c r="L107" s="109"/>
      <c r="M107" s="111"/>
    </row>
    <row r="108" spans="1:13" ht="18" customHeight="1" x14ac:dyDescent="0.5">
      <c r="A108" s="1"/>
      <c r="B108" s="1"/>
      <c r="C108" s="1"/>
      <c r="D108" s="1"/>
      <c r="E108" s="1"/>
      <c r="F108" s="71"/>
      <c r="G108" s="109"/>
      <c r="H108" s="110"/>
      <c r="I108" s="111"/>
      <c r="J108" s="109"/>
      <c r="K108" s="109"/>
      <c r="L108" s="109"/>
      <c r="M108" s="111"/>
    </row>
    <row r="109" spans="1:13" ht="21" customHeight="1" x14ac:dyDescent="0.5">
      <c r="A109" s="1"/>
      <c r="B109" s="1"/>
      <c r="C109" s="1"/>
      <c r="D109" s="1"/>
      <c r="E109" s="1"/>
      <c r="F109" s="71"/>
      <c r="G109" s="109"/>
      <c r="H109" s="110"/>
      <c r="I109" s="111"/>
      <c r="J109" s="109"/>
      <c r="K109" s="266" t="s">
        <v>179</v>
      </c>
      <c r="L109" s="267"/>
      <c r="M109" s="267"/>
    </row>
    <row r="110" spans="1:13" ht="21" customHeight="1" x14ac:dyDescent="0.55000000000000004">
      <c r="A110" s="4"/>
      <c r="B110" s="4"/>
      <c r="C110" s="4"/>
      <c r="D110" s="4"/>
      <c r="E110" s="4"/>
      <c r="F110" s="112"/>
      <c r="G110" s="113"/>
      <c r="H110" s="110"/>
      <c r="I110" s="109"/>
      <c r="J110" s="109"/>
      <c r="K110" s="268" t="s">
        <v>180</v>
      </c>
      <c r="L110" s="269"/>
      <c r="M110" s="269"/>
    </row>
    <row r="111" spans="1:13" ht="21" customHeight="1" x14ac:dyDescent="0.5">
      <c r="A111" s="270" t="s">
        <v>144</v>
      </c>
      <c r="B111" s="271"/>
      <c r="C111" s="271"/>
      <c r="D111" s="271"/>
      <c r="E111" s="271"/>
      <c r="F111" s="271"/>
      <c r="G111" s="271"/>
      <c r="H111" s="271"/>
      <c r="I111" s="271"/>
      <c r="J111" s="271"/>
      <c r="K111" s="271"/>
      <c r="L111" s="271"/>
      <c r="M111" s="271"/>
    </row>
    <row r="112" spans="1:13" ht="21" customHeight="1" x14ac:dyDescent="0.5">
      <c r="A112" s="272" t="s">
        <v>48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2"/>
      <c r="M112" s="272"/>
    </row>
    <row r="113" spans="1:13" ht="21" customHeight="1" x14ac:dyDescent="0.5">
      <c r="A113" s="272" t="s">
        <v>109</v>
      </c>
      <c r="B113" s="272"/>
      <c r="C113" s="272"/>
      <c r="D113" s="272"/>
      <c r="E113" s="272"/>
      <c r="F113" s="272"/>
      <c r="G113" s="272"/>
      <c r="H113" s="272"/>
      <c r="I113" s="272"/>
      <c r="J113" s="272"/>
      <c r="K113" s="272"/>
      <c r="L113" s="272"/>
      <c r="M113" s="272"/>
    </row>
    <row r="114" spans="1:13" ht="21" customHeight="1" x14ac:dyDescent="0.5">
      <c r="A114" s="264" t="s">
        <v>183</v>
      </c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</row>
    <row r="115" spans="1:13" ht="18.95" customHeight="1" x14ac:dyDescent="0.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4"/>
    </row>
    <row r="116" spans="1:13" s="1" customFormat="1" ht="18.95" customHeight="1" x14ac:dyDescent="0.5">
      <c r="E116" s="71"/>
      <c r="F116" s="71"/>
      <c r="G116" s="261" t="s">
        <v>1</v>
      </c>
      <c r="H116" s="261"/>
      <c r="I116" s="261"/>
      <c r="J116" s="261"/>
      <c r="K116" s="261"/>
      <c r="L116" s="261"/>
      <c r="M116" s="261"/>
    </row>
    <row r="117" spans="1:13" s="1" customFormat="1" ht="18.95" customHeight="1" x14ac:dyDescent="0.5">
      <c r="E117" s="71"/>
      <c r="F117" s="71"/>
      <c r="G117" s="262" t="s">
        <v>78</v>
      </c>
      <c r="H117" s="262"/>
      <c r="I117" s="262"/>
      <c r="J117" s="262"/>
      <c r="K117" s="262"/>
      <c r="L117" s="262"/>
      <c r="M117" s="262"/>
    </row>
    <row r="118" spans="1:13" s="1" customFormat="1" ht="18.95" customHeight="1" x14ac:dyDescent="0.5">
      <c r="E118" s="71"/>
      <c r="F118" s="71"/>
      <c r="G118" s="263" t="s">
        <v>215</v>
      </c>
      <c r="H118" s="263"/>
      <c r="I118" s="263"/>
      <c r="J118" s="39"/>
      <c r="K118" s="263" t="s">
        <v>216</v>
      </c>
      <c r="L118" s="263"/>
      <c r="M118" s="263"/>
    </row>
    <row r="119" spans="1:13" s="1" customFormat="1" ht="18.95" customHeight="1" x14ac:dyDescent="0.5">
      <c r="G119" s="261" t="s">
        <v>218</v>
      </c>
      <c r="H119" s="261"/>
      <c r="I119" s="261"/>
      <c r="K119" s="261" t="s">
        <v>214</v>
      </c>
      <c r="L119" s="261"/>
      <c r="M119" s="261"/>
    </row>
    <row r="120" spans="1:13" s="1" customFormat="1" ht="18.95" customHeight="1" x14ac:dyDescent="0.4">
      <c r="A120" s="40"/>
      <c r="B120" s="40"/>
      <c r="C120" s="40"/>
      <c r="D120" s="40"/>
      <c r="E120" s="1" t="s">
        <v>2</v>
      </c>
      <c r="G120" s="114" t="s">
        <v>163</v>
      </c>
      <c r="H120" s="26"/>
      <c r="I120" s="114" t="s">
        <v>145</v>
      </c>
      <c r="J120" s="26"/>
      <c r="K120" s="114" t="s">
        <v>163</v>
      </c>
      <c r="L120" s="26"/>
      <c r="M120" s="114" t="s">
        <v>145</v>
      </c>
    </row>
    <row r="121" spans="1:13" s="1" customFormat="1" ht="18.95" customHeight="1" x14ac:dyDescent="0.4">
      <c r="A121" s="1" t="s">
        <v>164</v>
      </c>
      <c r="F121" s="71"/>
      <c r="G121" s="117">
        <v>12331389.77</v>
      </c>
      <c r="H121" s="116"/>
      <c r="I121" s="117">
        <v>56897565.369999997</v>
      </c>
      <c r="J121" s="116"/>
      <c r="K121" s="117">
        <v>52476274.619999997</v>
      </c>
      <c r="L121" s="115"/>
      <c r="M121" s="117">
        <v>69451462.030000001</v>
      </c>
    </row>
    <row r="122" spans="1:13" s="1" customFormat="1" ht="18.95" customHeight="1" x14ac:dyDescent="0.4">
      <c r="A122" s="1" t="s">
        <v>63</v>
      </c>
      <c r="F122" s="72"/>
      <c r="G122" s="93"/>
      <c r="H122" s="115"/>
      <c r="I122" s="93"/>
      <c r="J122" s="115"/>
      <c r="K122" s="93"/>
      <c r="L122" s="92"/>
      <c r="M122" s="93"/>
    </row>
    <row r="123" spans="1:13" s="1" customFormat="1" ht="18.95" customHeight="1" x14ac:dyDescent="0.4">
      <c r="A123" s="1" t="s">
        <v>129</v>
      </c>
      <c r="B123" s="81"/>
      <c r="F123" s="72"/>
      <c r="G123" s="93"/>
      <c r="H123" s="115"/>
      <c r="I123" s="93"/>
      <c r="J123" s="115"/>
      <c r="K123" s="93"/>
      <c r="L123" s="92"/>
      <c r="M123" s="93"/>
    </row>
    <row r="124" spans="1:13" s="1" customFormat="1" ht="18.95" customHeight="1" x14ac:dyDescent="0.4">
      <c r="B124" s="1" t="s">
        <v>131</v>
      </c>
      <c r="F124" s="72"/>
      <c r="G124" s="93"/>
      <c r="H124" s="115"/>
      <c r="I124" s="93"/>
      <c r="J124" s="115"/>
      <c r="K124" s="93"/>
      <c r="L124" s="92"/>
      <c r="M124" s="93"/>
    </row>
    <row r="125" spans="1:13" s="1" customFormat="1" ht="18.95" customHeight="1" x14ac:dyDescent="0.4">
      <c r="B125" s="73"/>
      <c r="C125" s="1" t="s">
        <v>120</v>
      </c>
      <c r="D125" s="81"/>
      <c r="F125" s="72"/>
      <c r="G125" s="120">
        <v>-992685.52</v>
      </c>
      <c r="H125" s="115"/>
      <c r="I125" s="120">
        <v>1410992.55</v>
      </c>
      <c r="J125" s="115"/>
      <c r="K125" s="120">
        <v>-4084003.47</v>
      </c>
      <c r="L125" s="121"/>
      <c r="M125" s="120">
        <v>3862942.94</v>
      </c>
    </row>
    <row r="126" spans="1:13" s="1" customFormat="1" ht="18.95" customHeight="1" x14ac:dyDescent="0.4">
      <c r="A126" s="1" t="s">
        <v>169</v>
      </c>
      <c r="B126" s="81"/>
      <c r="D126" s="81"/>
      <c r="F126" s="72"/>
      <c r="G126" s="122">
        <v>-992685.52</v>
      </c>
      <c r="H126" s="115"/>
      <c r="I126" s="122">
        <v>1410992.55</v>
      </c>
      <c r="J126" s="120"/>
      <c r="K126" s="122">
        <v>-4084003.47</v>
      </c>
      <c r="L126" s="123"/>
      <c r="M126" s="122">
        <v>3862942.94</v>
      </c>
    </row>
    <row r="127" spans="1:13" s="1" customFormat="1" ht="18.95" customHeight="1" thickBot="1" x14ac:dyDescent="0.45">
      <c r="A127" s="1" t="s">
        <v>165</v>
      </c>
      <c r="F127" s="71"/>
      <c r="G127" s="124">
        <v>11338704.25</v>
      </c>
      <c r="H127" s="120"/>
      <c r="I127" s="124">
        <v>58308557.920000002</v>
      </c>
      <c r="J127" s="115"/>
      <c r="K127" s="124">
        <v>48392271.149999999</v>
      </c>
      <c r="L127" s="125"/>
      <c r="M127" s="124">
        <v>73314404.969999999</v>
      </c>
    </row>
    <row r="128" spans="1:13" s="1" customFormat="1" ht="18.95" customHeight="1" thickTop="1" x14ac:dyDescent="0.5">
      <c r="F128" s="71"/>
    </row>
    <row r="129" spans="6:6" s="1" customFormat="1" ht="18.95" customHeight="1" x14ac:dyDescent="0.5">
      <c r="F129" s="71"/>
    </row>
    <row r="130" spans="6:6" s="1" customFormat="1" ht="18.95" customHeight="1" x14ac:dyDescent="0.5">
      <c r="F130" s="71"/>
    </row>
  </sheetData>
  <mergeCells count="49">
    <mergeCell ref="A6:M6"/>
    <mergeCell ref="K1:M1"/>
    <mergeCell ref="K2:M2"/>
    <mergeCell ref="A3:M3"/>
    <mergeCell ref="A4:M4"/>
    <mergeCell ref="A5:M5"/>
    <mergeCell ref="A45:M45"/>
    <mergeCell ref="G8:M8"/>
    <mergeCell ref="G9:M9"/>
    <mergeCell ref="G10:I10"/>
    <mergeCell ref="K10:M10"/>
    <mergeCell ref="G11:I11"/>
    <mergeCell ref="K11:M11"/>
    <mergeCell ref="K40:M40"/>
    <mergeCell ref="K41:M41"/>
    <mergeCell ref="A42:M42"/>
    <mergeCell ref="A43:M43"/>
    <mergeCell ref="A44:M44"/>
    <mergeCell ref="A79:M79"/>
    <mergeCell ref="G47:M47"/>
    <mergeCell ref="G48:M48"/>
    <mergeCell ref="G49:I49"/>
    <mergeCell ref="K49:M49"/>
    <mergeCell ref="G50:I50"/>
    <mergeCell ref="K50:M50"/>
    <mergeCell ref="K74:M74"/>
    <mergeCell ref="K75:M75"/>
    <mergeCell ref="A76:M76"/>
    <mergeCell ref="A77:M77"/>
    <mergeCell ref="A78:M78"/>
    <mergeCell ref="A114:M114"/>
    <mergeCell ref="K80:M80"/>
    <mergeCell ref="G81:M81"/>
    <mergeCell ref="G82:M82"/>
    <mergeCell ref="G83:I83"/>
    <mergeCell ref="K83:M83"/>
    <mergeCell ref="G84:I84"/>
    <mergeCell ref="K84:M84"/>
    <mergeCell ref="K109:M109"/>
    <mergeCell ref="K110:M110"/>
    <mergeCell ref="A111:M111"/>
    <mergeCell ref="A112:M112"/>
    <mergeCell ref="A113:M113"/>
    <mergeCell ref="G116:M116"/>
    <mergeCell ref="G117:M117"/>
    <mergeCell ref="G118:I118"/>
    <mergeCell ref="K118:M118"/>
    <mergeCell ref="G119:I119"/>
    <mergeCell ref="K119:M119"/>
  </mergeCells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&amp;R&amp;"Angsana New,Bold"&amp;16
</oddHeader>
    <oddFooter>&amp;L&amp;"Angsana New,Regular"&amp;16Notes to interim financial statements form an integral part of these statements.</oddFooter>
  </headerFooter>
  <rowBreaks count="3" manualBreakCount="3">
    <brk id="39" max="12" man="1"/>
    <brk id="73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view="pageBreakPreview" zoomScaleNormal="100" zoomScaleSheetLayoutView="100" workbookViewId="0">
      <selection activeCell="A6" sqref="A6:Z6"/>
    </sheetView>
  </sheetViews>
  <sheetFormatPr defaultRowHeight="24" customHeight="1" x14ac:dyDescent="0.5"/>
  <cols>
    <col min="1" max="1" width="1.28515625" style="1" customWidth="1"/>
    <col min="2" max="3" width="1" style="1" customWidth="1"/>
    <col min="4" max="4" width="23.7109375" style="1" customWidth="1"/>
    <col min="5" max="5" width="2.5703125" style="5" customWidth="1"/>
    <col min="6" max="6" width="1.28515625" style="5" customWidth="1"/>
    <col min="7" max="7" width="0.7109375" style="1" customWidth="1"/>
    <col min="8" max="8" width="10.28515625" style="1" customWidth="1"/>
    <col min="9" max="9" width="0.5703125" style="1" customWidth="1"/>
    <col min="10" max="10" width="10.28515625" style="1" customWidth="1"/>
    <col min="11" max="11" width="0.5703125" style="1" customWidth="1"/>
    <col min="12" max="12" width="10.28515625" style="1" customWidth="1"/>
    <col min="13" max="13" width="0.5703125" style="1" customWidth="1"/>
    <col min="14" max="14" width="10.28515625" style="1" customWidth="1"/>
    <col min="15" max="15" width="0.5703125" style="1" customWidth="1"/>
    <col min="16" max="16" width="10.710937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0.28515625" style="1" customWidth="1"/>
    <col min="21" max="21" width="0.5703125" style="1" customWidth="1"/>
    <col min="22" max="22" width="11.5703125" style="1" bestFit="1" customWidth="1"/>
    <col min="23" max="23" width="0.5703125" style="1" customWidth="1"/>
    <col min="24" max="24" width="10.28515625" style="1" customWidth="1"/>
    <col min="25" max="25" width="0.5703125" style="1" customWidth="1"/>
    <col min="26" max="26" width="11.5703125" style="1" bestFit="1" customWidth="1"/>
    <col min="27" max="27" width="9.140625" style="1" customWidth="1"/>
    <col min="28" max="16384" width="9.140625" style="1"/>
  </cols>
  <sheetData>
    <row r="1" spans="1:31" ht="20.100000000000001" customHeight="1" x14ac:dyDescent="0.5">
      <c r="V1" s="254" t="s">
        <v>154</v>
      </c>
      <c r="W1" s="254"/>
      <c r="X1" s="254"/>
      <c r="Y1" s="6"/>
      <c r="Z1" s="6"/>
    </row>
    <row r="2" spans="1:31" ht="20.100000000000001" customHeight="1" x14ac:dyDescent="0.5">
      <c r="V2" s="254" t="s">
        <v>173</v>
      </c>
      <c r="W2" s="254"/>
      <c r="X2" s="254"/>
      <c r="Y2" s="6"/>
      <c r="Z2" s="6"/>
    </row>
    <row r="3" spans="1:31" s="4" customFormat="1" ht="20.100000000000001" customHeight="1" x14ac:dyDescent="0.5">
      <c r="A3" s="273" t="s">
        <v>168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</row>
    <row r="4" spans="1:31" s="4" customFormat="1" ht="20.100000000000001" customHeight="1" x14ac:dyDescent="0.5">
      <c r="A4" s="272" t="s">
        <v>48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</row>
    <row r="5" spans="1:31" s="4" customFormat="1" ht="20.100000000000001" customHeight="1" x14ac:dyDescent="0.5">
      <c r="A5" s="272" t="s">
        <v>210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6"/>
    </row>
    <row r="6" spans="1:31" s="4" customFormat="1" ht="20.100000000000001" customHeight="1" x14ac:dyDescent="0.5">
      <c r="A6" s="274" t="s">
        <v>184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</row>
    <row r="7" spans="1:31" s="17" customFormat="1" ht="16.5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31" s="7" customFormat="1" ht="15.95" customHeight="1" x14ac:dyDescent="0.5">
      <c r="E8" s="8"/>
      <c r="F8" s="8"/>
      <c r="H8" s="275" t="s">
        <v>1</v>
      </c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</row>
    <row r="9" spans="1:31" s="7" customFormat="1" ht="15.95" customHeight="1" x14ac:dyDescent="0.5">
      <c r="E9" s="8"/>
      <c r="F9" s="8"/>
      <c r="H9" s="277" t="s">
        <v>81</v>
      </c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</row>
    <row r="10" spans="1:31" s="7" customFormat="1" ht="15.95" customHeight="1" x14ac:dyDescent="0.5">
      <c r="E10" s="8"/>
      <c r="F10" s="8"/>
      <c r="H10" s="277" t="s">
        <v>69</v>
      </c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9"/>
      <c r="X10" s="8" t="s">
        <v>76</v>
      </c>
      <c r="Y10" s="9"/>
      <c r="Z10" s="9" t="s">
        <v>220</v>
      </c>
    </row>
    <row r="11" spans="1:31" s="7" customFormat="1" ht="15.95" customHeight="1" x14ac:dyDescent="0.5">
      <c r="E11" s="8"/>
      <c r="F11" s="8"/>
      <c r="H11" s="8" t="s">
        <v>14</v>
      </c>
      <c r="J11" s="8" t="s">
        <v>36</v>
      </c>
      <c r="L11" s="277" t="s">
        <v>16</v>
      </c>
      <c r="M11" s="277"/>
      <c r="N11" s="277"/>
      <c r="O11" s="8"/>
      <c r="P11" s="277" t="s">
        <v>87</v>
      </c>
      <c r="Q11" s="277"/>
      <c r="R11" s="277"/>
      <c r="S11" s="277"/>
      <c r="T11" s="277"/>
      <c r="U11" s="9"/>
      <c r="V11" s="9" t="s">
        <v>220</v>
      </c>
      <c r="W11" s="9"/>
      <c r="X11" s="9" t="s">
        <v>74</v>
      </c>
      <c r="Y11" s="9"/>
      <c r="Z11" s="8" t="s">
        <v>221</v>
      </c>
      <c r="AB11" s="9"/>
    </row>
    <row r="12" spans="1:31" s="7" customFormat="1" ht="15.95" customHeight="1" x14ac:dyDescent="0.5">
      <c r="E12" s="8"/>
      <c r="F12" s="8"/>
      <c r="H12" s="8" t="s">
        <v>70</v>
      </c>
      <c r="J12" s="8" t="s">
        <v>33</v>
      </c>
      <c r="L12" s="12" t="s">
        <v>23</v>
      </c>
      <c r="M12" s="8"/>
      <c r="N12" s="9" t="s">
        <v>17</v>
      </c>
      <c r="O12" s="8"/>
      <c r="P12" s="14" t="s">
        <v>172</v>
      </c>
      <c r="Q12" s="8"/>
      <c r="R12" s="14" t="s">
        <v>171</v>
      </c>
      <c r="S12" s="8"/>
      <c r="T12" s="8" t="s">
        <v>89</v>
      </c>
      <c r="U12" s="9"/>
      <c r="V12" s="9" t="s">
        <v>219</v>
      </c>
      <c r="W12" s="10"/>
      <c r="X12" s="9"/>
      <c r="Z12" s="9"/>
      <c r="AA12" s="9"/>
      <c r="AB12" s="9"/>
      <c r="AE12" s="9"/>
    </row>
    <row r="13" spans="1:31" s="7" customFormat="1" ht="15.95" customHeight="1" x14ac:dyDescent="0.5">
      <c r="E13" s="8"/>
      <c r="F13" s="8"/>
      <c r="H13" s="9" t="s">
        <v>24</v>
      </c>
      <c r="J13" s="8"/>
      <c r="L13" s="13" t="s">
        <v>88</v>
      </c>
      <c r="M13" s="8"/>
      <c r="N13" s="9"/>
      <c r="O13" s="8"/>
      <c r="P13" s="8" t="s">
        <v>124</v>
      </c>
      <c r="Q13" s="8"/>
      <c r="R13" s="8" t="s">
        <v>71</v>
      </c>
      <c r="S13" s="8"/>
      <c r="T13" s="8"/>
      <c r="U13" s="9"/>
      <c r="W13" s="8"/>
      <c r="X13" s="9"/>
      <c r="Y13" s="8"/>
    </row>
    <row r="14" spans="1:31" s="7" customFormat="1" ht="15.95" customHeight="1" x14ac:dyDescent="0.5">
      <c r="D14" s="84"/>
      <c r="E14" s="8"/>
      <c r="F14" s="8"/>
      <c r="G14" s="84"/>
      <c r="L14" s="10"/>
      <c r="M14" s="9"/>
      <c r="N14" s="9"/>
      <c r="O14" s="8"/>
      <c r="P14" s="9" t="s">
        <v>125</v>
      </c>
      <c r="Q14" s="9"/>
      <c r="R14" s="8" t="s">
        <v>72</v>
      </c>
      <c r="S14" s="9"/>
      <c r="T14" s="9"/>
      <c r="U14" s="9"/>
      <c r="W14" s="8"/>
      <c r="X14" s="9"/>
      <c r="Y14" s="8"/>
      <c r="Z14" s="9"/>
    </row>
    <row r="15" spans="1:31" s="7" customFormat="1" ht="15.95" customHeight="1" x14ac:dyDescent="0.5">
      <c r="E15" s="276" t="s">
        <v>2</v>
      </c>
      <c r="F15" s="276"/>
      <c r="H15" s="15"/>
      <c r="J15" s="15"/>
      <c r="L15" s="15"/>
      <c r="N15" s="15"/>
      <c r="P15" s="83" t="s">
        <v>126</v>
      </c>
      <c r="R15" s="83" t="s">
        <v>73</v>
      </c>
      <c r="S15" s="10"/>
      <c r="T15" s="15"/>
      <c r="V15" s="15"/>
      <c r="X15" s="15"/>
      <c r="Z15" s="15"/>
    </row>
    <row r="16" spans="1:31" s="7" customFormat="1" ht="15.95" customHeight="1" x14ac:dyDescent="0.5">
      <c r="A16" s="7" t="s">
        <v>207</v>
      </c>
      <c r="E16" s="8"/>
      <c r="F16" s="8"/>
      <c r="H16" s="21">
        <v>566764945</v>
      </c>
      <c r="I16" s="19"/>
      <c r="J16" s="21">
        <v>232264884.55000001</v>
      </c>
      <c r="K16" s="19"/>
      <c r="L16" s="21">
        <v>38332343.170000002</v>
      </c>
      <c r="M16" s="19"/>
      <c r="N16" s="19">
        <v>409848333.85000002</v>
      </c>
      <c r="O16" s="19"/>
      <c r="P16" s="20">
        <v>-5665097.6399999997</v>
      </c>
      <c r="Q16" s="20"/>
      <c r="R16" s="20">
        <v>-42601298.450000003</v>
      </c>
      <c r="S16" s="19"/>
      <c r="T16" s="20">
        <v>-48266396.090000004</v>
      </c>
      <c r="U16" s="19"/>
      <c r="V16" s="21">
        <v>1198944110.48</v>
      </c>
      <c r="W16" s="22"/>
      <c r="X16" s="20">
        <v>29608746.059999999</v>
      </c>
      <c r="Y16" s="22"/>
      <c r="Z16" s="20">
        <v>1228552856.54</v>
      </c>
    </row>
    <row r="17" spans="1:31" s="7" customFormat="1" ht="15.95" customHeight="1" x14ac:dyDescent="0.5">
      <c r="A17" s="7" t="s">
        <v>140</v>
      </c>
      <c r="E17" s="84">
        <v>23</v>
      </c>
      <c r="F17" s="8"/>
      <c r="H17" s="23"/>
      <c r="I17" s="19"/>
      <c r="J17" s="23"/>
      <c r="K17" s="19"/>
      <c r="L17" s="74">
        <v>2623813.73</v>
      </c>
      <c r="M17" s="19"/>
      <c r="N17" s="20">
        <v>-2623813.73</v>
      </c>
      <c r="O17" s="19"/>
      <c r="P17" s="23"/>
      <c r="Q17" s="20"/>
      <c r="R17" s="23"/>
      <c r="S17" s="19"/>
      <c r="T17" s="23"/>
      <c r="U17" s="19"/>
      <c r="V17" s="21">
        <v>0</v>
      </c>
      <c r="W17" s="22"/>
      <c r="X17" s="20"/>
      <c r="Y17" s="22"/>
      <c r="Z17" s="21">
        <v>0</v>
      </c>
    </row>
    <row r="18" spans="1:31" s="7" customFormat="1" ht="15.95" customHeight="1" x14ac:dyDescent="0.5">
      <c r="A18" s="7" t="s">
        <v>188</v>
      </c>
      <c r="E18" s="223">
        <v>24</v>
      </c>
      <c r="F18" s="8"/>
      <c r="H18" s="23"/>
      <c r="I18" s="19"/>
      <c r="J18" s="23"/>
      <c r="K18" s="19"/>
      <c r="L18" s="74"/>
      <c r="M18" s="19"/>
      <c r="N18" s="20">
        <v>-56676484.5</v>
      </c>
      <c r="O18" s="19"/>
      <c r="P18" s="23"/>
      <c r="Q18" s="20"/>
      <c r="R18" s="23"/>
      <c r="S18" s="19"/>
      <c r="T18" s="23"/>
      <c r="U18" s="19"/>
      <c r="V18" s="20">
        <v>-56676484.5</v>
      </c>
      <c r="W18" s="22"/>
      <c r="X18" s="20"/>
      <c r="Y18" s="22"/>
      <c r="Z18" s="20">
        <v>-56676484.5</v>
      </c>
    </row>
    <row r="19" spans="1:31" s="10" customFormat="1" ht="15.95" customHeight="1" x14ac:dyDescent="0.5">
      <c r="A19" s="10" t="s">
        <v>165</v>
      </c>
      <c r="E19" s="76"/>
      <c r="F19" s="9"/>
      <c r="H19" s="23"/>
      <c r="I19" s="19"/>
      <c r="J19" s="23"/>
      <c r="K19" s="19"/>
      <c r="L19" s="23"/>
      <c r="M19" s="19"/>
      <c r="N19" s="136">
        <v>34647875.710000001</v>
      </c>
      <c r="O19" s="127"/>
      <c r="P19" s="133">
        <v>-4084003.47</v>
      </c>
      <c r="Q19" s="133"/>
      <c r="R19" s="133">
        <v>784968.52</v>
      </c>
      <c r="S19" s="127"/>
      <c r="T19" s="133">
        <v>-3299034.95</v>
      </c>
      <c r="U19" s="127"/>
      <c r="V19" s="136">
        <v>31348840.760000002</v>
      </c>
      <c r="W19" s="127"/>
      <c r="X19" s="138">
        <v>994077.33</v>
      </c>
      <c r="Y19" s="127"/>
      <c r="Z19" s="138">
        <v>32342918.09</v>
      </c>
    </row>
    <row r="20" spans="1:31" s="10" customFormat="1" ht="15.95" customHeight="1" thickBot="1" x14ac:dyDescent="0.55000000000000004">
      <c r="A20" s="7" t="s">
        <v>166</v>
      </c>
      <c r="E20" s="76"/>
      <c r="F20" s="9"/>
      <c r="H20" s="75">
        <v>566764945</v>
      </c>
      <c r="I20" s="19"/>
      <c r="J20" s="75">
        <v>232264884.55000001</v>
      </c>
      <c r="K20" s="23"/>
      <c r="L20" s="75">
        <v>40956156.899999999</v>
      </c>
      <c r="M20" s="23"/>
      <c r="N20" s="141">
        <v>385195911.32999998</v>
      </c>
      <c r="O20" s="133"/>
      <c r="P20" s="246">
        <v>-9749101.1099999994</v>
      </c>
      <c r="Q20" s="133"/>
      <c r="R20" s="246">
        <v>-41816329.93</v>
      </c>
      <c r="S20" s="133"/>
      <c r="T20" s="246">
        <v>-51565431.039999999</v>
      </c>
      <c r="U20" s="133"/>
      <c r="V20" s="141">
        <v>1173616466.74</v>
      </c>
      <c r="W20" s="133"/>
      <c r="X20" s="141">
        <v>30602823.390000001</v>
      </c>
      <c r="Y20" s="133"/>
      <c r="Z20" s="141">
        <v>1204219290.1300001</v>
      </c>
    </row>
    <row r="21" spans="1:31" s="10" customFormat="1" ht="15.95" customHeight="1" thickTop="1" x14ac:dyDescent="0.5">
      <c r="A21" s="7"/>
      <c r="E21" s="76"/>
      <c r="F21" s="9"/>
      <c r="H21" s="24"/>
      <c r="I21" s="19"/>
      <c r="J21" s="24"/>
      <c r="K21" s="23"/>
      <c r="L21" s="24"/>
      <c r="M21" s="23"/>
      <c r="N21" s="24"/>
      <c r="O21" s="20"/>
      <c r="P21" s="25"/>
      <c r="Q21" s="20"/>
      <c r="R21" s="25"/>
      <c r="S21" s="20"/>
      <c r="T21" s="25"/>
      <c r="U21" s="20"/>
      <c r="V21" s="24"/>
      <c r="W21" s="20"/>
      <c r="X21" s="24"/>
      <c r="Y21" s="20"/>
      <c r="Z21" s="24"/>
    </row>
    <row r="22" spans="1:31" s="10" customFormat="1" ht="15.95" customHeight="1" x14ac:dyDescent="0.5">
      <c r="A22" s="7" t="s">
        <v>208</v>
      </c>
      <c r="B22" s="7"/>
      <c r="C22" s="7"/>
      <c r="D22" s="7"/>
      <c r="E22" s="76"/>
      <c r="F22" s="9"/>
      <c r="H22" s="127">
        <v>466468735</v>
      </c>
      <c r="J22" s="127">
        <v>202176021.55000001</v>
      </c>
      <c r="L22" s="127">
        <v>33323052.41</v>
      </c>
      <c r="M22" s="127"/>
      <c r="N22" s="127">
        <v>351068142.19</v>
      </c>
      <c r="O22" s="128"/>
      <c r="P22" s="129">
        <v>-9012740.8300000001</v>
      </c>
      <c r="Q22" s="129"/>
      <c r="R22" s="129">
        <v>-28969349.32</v>
      </c>
      <c r="S22" s="130"/>
      <c r="T22" s="129">
        <v>-37982090.149999999</v>
      </c>
      <c r="U22" s="127"/>
      <c r="V22" s="131">
        <v>1015053861</v>
      </c>
      <c r="X22" s="127">
        <v>35120737.640000001</v>
      </c>
      <c r="Y22" s="127"/>
      <c r="Z22" s="127">
        <v>1050174598.64</v>
      </c>
    </row>
    <row r="23" spans="1:31" s="7" customFormat="1" ht="15.95" customHeight="1" x14ac:dyDescent="0.5">
      <c r="A23" s="7" t="s">
        <v>185</v>
      </c>
      <c r="E23" s="8"/>
      <c r="F23" s="8"/>
      <c r="H23" s="127">
        <v>29999447</v>
      </c>
      <c r="I23" s="10"/>
      <c r="J23" s="127"/>
      <c r="K23" s="10"/>
      <c r="L23" s="127"/>
      <c r="M23" s="127"/>
      <c r="N23" s="127"/>
      <c r="O23" s="128"/>
      <c r="P23" s="129"/>
      <c r="Q23" s="129"/>
      <c r="R23" s="129"/>
      <c r="S23" s="130"/>
      <c r="T23" s="129"/>
      <c r="U23" s="127"/>
      <c r="V23" s="127">
        <v>29999447</v>
      </c>
      <c r="W23" s="10"/>
      <c r="X23" s="127"/>
      <c r="Y23" s="127"/>
      <c r="Z23" s="127">
        <v>29999447</v>
      </c>
    </row>
    <row r="24" spans="1:31" s="10" customFormat="1" ht="15.95" customHeight="1" x14ac:dyDescent="0.5">
      <c r="A24" s="7" t="s">
        <v>186</v>
      </c>
      <c r="B24" s="7"/>
      <c r="C24" s="7"/>
      <c r="D24" s="7"/>
      <c r="E24" s="8"/>
      <c r="F24" s="9"/>
      <c r="H24" s="7"/>
      <c r="J24" s="127">
        <v>8999834.0999999996</v>
      </c>
      <c r="L24" s="127"/>
      <c r="M24" s="127"/>
      <c r="N24" s="127"/>
      <c r="O24" s="128"/>
      <c r="P24" s="129"/>
      <c r="Q24" s="129"/>
      <c r="R24" s="129"/>
      <c r="S24" s="130"/>
      <c r="T24" s="129"/>
      <c r="U24" s="127"/>
      <c r="V24" s="127">
        <v>8999834.0999999996</v>
      </c>
      <c r="X24" s="127"/>
      <c r="Y24" s="127"/>
      <c r="Z24" s="127">
        <v>8999834.0999999996</v>
      </c>
    </row>
    <row r="25" spans="1:31" s="7" customFormat="1" ht="15.95" customHeight="1" x14ac:dyDescent="0.5">
      <c r="A25" s="7" t="s">
        <v>140</v>
      </c>
      <c r="E25" s="8">
        <v>23</v>
      </c>
      <c r="F25" s="8"/>
      <c r="H25" s="128"/>
      <c r="I25" s="127"/>
      <c r="J25" s="128"/>
      <c r="K25" s="130"/>
      <c r="L25" s="127">
        <v>3472573.1</v>
      </c>
      <c r="M25" s="10"/>
      <c r="N25" s="129">
        <v>-3472573.1</v>
      </c>
      <c r="O25" s="127"/>
      <c r="P25" s="129"/>
      <c r="Q25" s="128"/>
      <c r="R25" s="132"/>
      <c r="S25" s="133"/>
      <c r="T25" s="133"/>
      <c r="U25" s="133"/>
      <c r="V25" s="134" t="s">
        <v>187</v>
      </c>
      <c r="W25" s="133"/>
      <c r="X25" s="133"/>
      <c r="Y25" s="133"/>
      <c r="Z25" s="134" t="s">
        <v>187</v>
      </c>
      <c r="AA25" s="10"/>
      <c r="AC25" s="10"/>
      <c r="AD25" s="10"/>
      <c r="AE25" s="10"/>
    </row>
    <row r="26" spans="1:31" s="7" customFormat="1" ht="15.95" customHeight="1" x14ac:dyDescent="0.5">
      <c r="A26" s="7" t="s">
        <v>188</v>
      </c>
      <c r="E26" s="8">
        <v>24</v>
      </c>
      <c r="F26" s="8"/>
      <c r="H26" s="128"/>
      <c r="I26" s="127"/>
      <c r="J26" s="128"/>
      <c r="K26" s="130"/>
      <c r="L26" s="127"/>
      <c r="M26" s="10"/>
      <c r="N26" s="129">
        <v>-23323381.75</v>
      </c>
      <c r="O26" s="127"/>
      <c r="P26" s="129"/>
      <c r="Q26" s="128"/>
      <c r="R26" s="132"/>
      <c r="S26" s="133"/>
      <c r="T26" s="133"/>
      <c r="U26" s="133"/>
      <c r="V26" s="129">
        <v>-23323381.75</v>
      </c>
      <c r="W26" s="133"/>
      <c r="X26" s="133"/>
      <c r="Y26" s="133"/>
      <c r="Z26" s="129">
        <v>-23323381.75</v>
      </c>
      <c r="AA26" s="10"/>
      <c r="AC26" s="10"/>
      <c r="AD26" s="10"/>
      <c r="AE26" s="10"/>
    </row>
    <row r="27" spans="1:31" s="10" customFormat="1" ht="15.95" customHeight="1" x14ac:dyDescent="0.5">
      <c r="A27" s="10" t="s">
        <v>167</v>
      </c>
      <c r="E27" s="9"/>
      <c r="F27" s="9"/>
      <c r="H27" s="135"/>
      <c r="I27" s="127"/>
      <c r="J27" s="135"/>
      <c r="K27" s="127"/>
      <c r="L27" s="135"/>
      <c r="M27" s="127"/>
      <c r="N27" s="136">
        <v>39316370.789999999</v>
      </c>
      <c r="O27" s="127"/>
      <c r="P27" s="138">
        <v>3862942.94</v>
      </c>
      <c r="Q27" s="133"/>
      <c r="R27" s="137">
        <v>-6968315.4000000004</v>
      </c>
      <c r="S27" s="127"/>
      <c r="T27" s="138">
        <v>-3105372.46</v>
      </c>
      <c r="U27" s="127"/>
      <c r="V27" s="139">
        <v>36210998.329999998</v>
      </c>
      <c r="W27" s="140"/>
      <c r="X27" s="138">
        <v>-3101557.66</v>
      </c>
      <c r="Y27" s="140"/>
      <c r="Z27" s="138">
        <v>33109440.670000002</v>
      </c>
    </row>
    <row r="28" spans="1:31" s="7" customFormat="1" ht="15.95" customHeight="1" thickBot="1" x14ac:dyDescent="0.55000000000000004">
      <c r="A28" s="10" t="s">
        <v>152</v>
      </c>
      <c r="B28" s="10"/>
      <c r="C28" s="10"/>
      <c r="D28" s="10"/>
      <c r="E28" s="8"/>
      <c r="F28" s="8"/>
      <c r="H28" s="141">
        <v>496468182</v>
      </c>
      <c r="I28" s="127"/>
      <c r="J28" s="142">
        <v>211175855.65000001</v>
      </c>
      <c r="K28" s="131"/>
      <c r="L28" s="142">
        <v>36795625.509999998</v>
      </c>
      <c r="M28" s="127"/>
      <c r="N28" s="142">
        <v>363588558.13</v>
      </c>
      <c r="O28" s="127"/>
      <c r="P28" s="143">
        <v>-5149797.8899999997</v>
      </c>
      <c r="Q28" s="133"/>
      <c r="R28" s="143">
        <v>-35937664.719999999</v>
      </c>
      <c r="S28" s="127"/>
      <c r="T28" s="143">
        <f>SUM(T22:T27)</f>
        <v>-41087462.609999999</v>
      </c>
      <c r="U28" s="127"/>
      <c r="V28" s="142">
        <v>1066940758.6799999</v>
      </c>
      <c r="W28" s="140"/>
      <c r="X28" s="143">
        <v>32019179.98</v>
      </c>
      <c r="Y28" s="140"/>
      <c r="Z28" s="143">
        <f>SUM(Z22:Z27)</f>
        <v>1098959938.6599998</v>
      </c>
    </row>
    <row r="29" spans="1:31" ht="24" customHeight="1" thickTop="1" x14ac:dyDescent="0.5">
      <c r="L29" s="78"/>
      <c r="N29" s="78"/>
      <c r="P29" s="78"/>
      <c r="R29" s="78"/>
      <c r="T29" s="78"/>
      <c r="V29" s="78"/>
      <c r="X29" s="78"/>
      <c r="Z29" s="78"/>
    </row>
    <row r="30" spans="1:31" ht="24" customHeight="1" x14ac:dyDescent="0.5">
      <c r="L30" s="79"/>
      <c r="N30" s="79"/>
      <c r="P30" s="79"/>
      <c r="R30" s="79"/>
      <c r="T30" s="79"/>
      <c r="V30" s="79"/>
      <c r="X30" s="79"/>
      <c r="Z30" s="79"/>
    </row>
    <row r="32" spans="1:31" ht="24" customHeight="1" x14ac:dyDescent="0.5">
      <c r="L32" s="78"/>
      <c r="N32" s="78"/>
      <c r="P32" s="78"/>
      <c r="R32" s="78"/>
      <c r="T32" s="78"/>
      <c r="V32" s="78"/>
      <c r="X32" s="78"/>
      <c r="Z32" s="78"/>
    </row>
    <row r="33" spans="12:26" ht="24" customHeight="1" x14ac:dyDescent="0.5">
      <c r="L33" s="79"/>
      <c r="N33" s="79"/>
      <c r="P33" s="79"/>
      <c r="R33" s="79"/>
      <c r="T33" s="79"/>
      <c r="V33" s="79"/>
      <c r="X33" s="79"/>
      <c r="Z33" s="79"/>
    </row>
    <row r="34" spans="12:26" ht="24" customHeight="1" x14ac:dyDescent="0.5">
      <c r="L34" s="78"/>
      <c r="N34" s="78"/>
      <c r="P34" s="78"/>
      <c r="R34" s="78"/>
      <c r="T34" s="78"/>
      <c r="V34" s="78"/>
      <c r="X34" s="78"/>
      <c r="Z34" s="78"/>
    </row>
    <row r="35" spans="12:26" ht="24" customHeight="1" x14ac:dyDescent="0.5">
      <c r="L35" s="79"/>
      <c r="N35" s="79"/>
      <c r="P35" s="79"/>
      <c r="R35" s="79"/>
      <c r="T35" s="79"/>
      <c r="V35" s="79"/>
      <c r="X35" s="79"/>
      <c r="Z35" s="79"/>
    </row>
    <row r="36" spans="12:26" ht="24" customHeight="1" x14ac:dyDescent="0.5">
      <c r="L36" s="79"/>
      <c r="N36" s="79"/>
      <c r="P36" s="79"/>
      <c r="R36" s="79"/>
      <c r="T36" s="79"/>
      <c r="V36" s="79"/>
      <c r="X36" s="79"/>
      <c r="Z36" s="79"/>
    </row>
  </sheetData>
  <mergeCells count="12">
    <mergeCell ref="A6:Z6"/>
    <mergeCell ref="H8:Z8"/>
    <mergeCell ref="E15:F15"/>
    <mergeCell ref="L11:N11"/>
    <mergeCell ref="P11:T11"/>
    <mergeCell ref="H9:Z9"/>
    <mergeCell ref="H10:V10"/>
    <mergeCell ref="A3:Z3"/>
    <mergeCell ref="A4:Z4"/>
    <mergeCell ref="A5:Z5"/>
    <mergeCell ref="V1:X1"/>
    <mergeCell ref="V2:X2"/>
  </mergeCells>
  <phoneticPr fontId="6" type="noConversion"/>
  <pageMargins left="0.78740157480314965" right="0.39370078740157483" top="0.78740157480314965" bottom="0.78740157480314965" header="0.51181102362204722" footer="0.78740157480314965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view="pageBreakPreview" zoomScaleNormal="75" zoomScaleSheetLayoutView="100" workbookViewId="0"/>
  </sheetViews>
  <sheetFormatPr defaultRowHeight="23.1" customHeight="1" x14ac:dyDescent="0.5"/>
  <cols>
    <col min="1" max="3" width="1.7109375" style="4" customWidth="1"/>
    <col min="4" max="4" width="35.42578125" style="4" customWidth="1"/>
    <col min="5" max="5" width="3.42578125" style="4" customWidth="1"/>
    <col min="6" max="6" width="1.42578125" style="27" customWidth="1"/>
    <col min="7" max="7" width="1.28515625" style="4" customWidth="1"/>
    <col min="8" max="8" width="14.5703125" style="4" bestFit="1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7" style="4" customWidth="1"/>
    <col min="17" max="17" width="0.85546875" style="4" customWidth="1"/>
    <col min="18" max="18" width="16" style="4" bestFit="1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278" t="s">
        <v>174</v>
      </c>
      <c r="Q1" s="278"/>
      <c r="R1" s="278"/>
    </row>
    <row r="2" spans="1:25" ht="23.1" customHeight="1" x14ac:dyDescent="0.5">
      <c r="P2" s="278" t="s">
        <v>175</v>
      </c>
      <c r="Q2" s="278"/>
      <c r="R2" s="278"/>
    </row>
    <row r="3" spans="1:25" ht="20.100000000000001" customHeight="1" x14ac:dyDescent="0.5">
      <c r="A3" s="273" t="s">
        <v>95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</row>
    <row r="4" spans="1:25" ht="20.100000000000001" customHeight="1" x14ac:dyDescent="0.5">
      <c r="A4" s="272" t="s">
        <v>48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6"/>
      <c r="T4" s="6"/>
      <c r="U4" s="6"/>
      <c r="V4" s="6"/>
      <c r="W4" s="6"/>
      <c r="X4" s="6"/>
    </row>
    <row r="5" spans="1:25" ht="20.100000000000001" customHeight="1" x14ac:dyDescent="0.5">
      <c r="A5" s="272" t="s">
        <v>211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6"/>
      <c r="T5" s="6"/>
      <c r="U5" s="6"/>
      <c r="V5" s="6"/>
      <c r="W5" s="6"/>
      <c r="X5" s="6"/>
      <c r="Y5" s="6"/>
    </row>
    <row r="6" spans="1:25" ht="20.100000000000001" customHeight="1" x14ac:dyDescent="0.5">
      <c r="A6" s="274" t="s">
        <v>184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6"/>
      <c r="T6" s="6"/>
      <c r="U6" s="6"/>
      <c r="V6" s="6"/>
      <c r="W6" s="6"/>
      <c r="X6" s="6"/>
    </row>
    <row r="7" spans="1:25" s="2" customFormat="1" ht="15" customHeight="1" x14ac:dyDescent="0.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18"/>
      <c r="T7" s="18"/>
      <c r="U7" s="18"/>
      <c r="V7" s="18"/>
      <c r="W7" s="18"/>
      <c r="X7" s="18"/>
    </row>
    <row r="8" spans="1:25" s="144" customFormat="1" ht="17.100000000000001" customHeight="1" x14ac:dyDescent="0.5">
      <c r="F8" s="145"/>
      <c r="G8" s="145"/>
      <c r="H8" s="281" t="s">
        <v>1</v>
      </c>
      <c r="I8" s="281"/>
      <c r="J8" s="281"/>
      <c r="K8" s="281"/>
      <c r="L8" s="281"/>
      <c r="M8" s="281"/>
      <c r="N8" s="281"/>
      <c r="O8" s="281"/>
      <c r="P8" s="281"/>
      <c r="Q8" s="281"/>
      <c r="R8" s="281"/>
    </row>
    <row r="9" spans="1:25" s="144" customFormat="1" ht="17.100000000000001" customHeight="1" x14ac:dyDescent="0.5">
      <c r="D9" s="146"/>
      <c r="E9" s="146"/>
      <c r="F9" s="146"/>
      <c r="G9" s="146"/>
      <c r="H9" s="279" t="s">
        <v>78</v>
      </c>
      <c r="I9" s="279"/>
      <c r="J9" s="279"/>
      <c r="K9" s="279"/>
      <c r="L9" s="279"/>
      <c r="M9" s="279"/>
      <c r="N9" s="279"/>
      <c r="O9" s="279"/>
      <c r="P9" s="279"/>
      <c r="Q9" s="279"/>
      <c r="R9" s="279"/>
    </row>
    <row r="10" spans="1:25" s="144" customFormat="1" ht="17.100000000000001" customHeight="1" x14ac:dyDescent="0.5">
      <c r="F10" s="145"/>
      <c r="G10" s="145"/>
      <c r="H10" s="145" t="s">
        <v>14</v>
      </c>
      <c r="I10" s="145"/>
      <c r="J10" s="145" t="s">
        <v>36</v>
      </c>
      <c r="L10" s="279" t="s">
        <v>46</v>
      </c>
      <c r="M10" s="279"/>
      <c r="N10" s="279"/>
      <c r="O10" s="147"/>
      <c r="P10" s="148" t="s">
        <v>91</v>
      </c>
      <c r="Q10" s="149"/>
      <c r="R10" s="146" t="s">
        <v>222</v>
      </c>
    </row>
    <row r="11" spans="1:25" s="144" customFormat="1" ht="17.100000000000001" customHeight="1" x14ac:dyDescent="0.5">
      <c r="F11" s="145"/>
      <c r="G11" s="145"/>
      <c r="H11" s="145" t="s">
        <v>34</v>
      </c>
      <c r="I11" s="145"/>
      <c r="J11" s="145" t="s">
        <v>33</v>
      </c>
      <c r="L11" s="146" t="s">
        <v>35</v>
      </c>
      <c r="M11" s="146"/>
      <c r="N11" s="146" t="s">
        <v>17</v>
      </c>
      <c r="O11" s="150"/>
      <c r="P11" s="151" t="s">
        <v>90</v>
      </c>
      <c r="Q11" s="149"/>
      <c r="R11" s="146" t="s">
        <v>221</v>
      </c>
    </row>
    <row r="12" spans="1:25" s="144" customFormat="1" ht="17.100000000000001" customHeight="1" x14ac:dyDescent="0.5">
      <c r="F12" s="145"/>
      <c r="H12" s="145" t="s">
        <v>24</v>
      </c>
      <c r="I12" s="145"/>
      <c r="L12" s="152" t="s">
        <v>25</v>
      </c>
      <c r="M12" s="145"/>
      <c r="N12" s="146"/>
      <c r="O12" s="150"/>
      <c r="P12" s="145" t="s">
        <v>103</v>
      </c>
      <c r="Q12" s="149"/>
    </row>
    <row r="13" spans="1:25" s="144" customFormat="1" ht="17.100000000000001" customHeight="1" x14ac:dyDescent="0.5">
      <c r="F13" s="145"/>
      <c r="I13" s="145"/>
      <c r="J13" s="145"/>
      <c r="P13" s="145" t="s">
        <v>94</v>
      </c>
      <c r="Q13" s="149"/>
      <c r="R13" s="146"/>
    </row>
    <row r="14" spans="1:25" s="144" customFormat="1" ht="17.100000000000001" customHeight="1" x14ac:dyDescent="0.5">
      <c r="E14" s="150"/>
      <c r="F14" s="153" t="s">
        <v>2</v>
      </c>
      <c r="H14" s="151"/>
      <c r="I14" s="146"/>
      <c r="J14" s="151"/>
      <c r="L14" s="154"/>
      <c r="M14" s="146"/>
      <c r="N14" s="151"/>
      <c r="P14" s="151" t="s">
        <v>93</v>
      </c>
      <c r="Q14" s="149"/>
      <c r="R14" s="155"/>
      <c r="S14" s="149"/>
    </row>
    <row r="15" spans="1:25" s="150" customFormat="1" ht="17.100000000000001" customHeight="1" x14ac:dyDescent="0.5">
      <c r="A15" s="144" t="s">
        <v>207</v>
      </c>
      <c r="B15" s="144"/>
      <c r="C15" s="144"/>
      <c r="D15" s="144"/>
      <c r="G15" s="145"/>
      <c r="H15" s="156">
        <v>566764945</v>
      </c>
      <c r="I15" s="156"/>
      <c r="J15" s="156">
        <v>232264884.55000001</v>
      </c>
      <c r="K15" s="156"/>
      <c r="L15" s="156">
        <v>38332343.170000002</v>
      </c>
      <c r="M15" s="157"/>
      <c r="N15" s="158">
        <v>409797052.39999998</v>
      </c>
      <c r="O15" s="158"/>
      <c r="P15" s="159">
        <v>-5665097.6399999997</v>
      </c>
      <c r="Q15" s="158"/>
      <c r="R15" s="158">
        <v>1241494127.48</v>
      </c>
      <c r="S15" s="149"/>
    </row>
    <row r="16" spans="1:25" s="150" customFormat="1" ht="17.100000000000001" customHeight="1" x14ac:dyDescent="0.5">
      <c r="A16" s="144" t="s">
        <v>140</v>
      </c>
      <c r="B16" s="144"/>
      <c r="C16" s="144"/>
      <c r="D16" s="144"/>
      <c r="E16" s="150">
        <v>23</v>
      </c>
      <c r="F16" s="153"/>
      <c r="G16" s="145"/>
      <c r="H16" s="156"/>
      <c r="I16" s="156"/>
      <c r="J16" s="156"/>
      <c r="K16" s="156"/>
      <c r="L16" s="156">
        <v>2623813.73</v>
      </c>
      <c r="M16" s="157"/>
      <c r="N16" s="159">
        <v>-2623813.73</v>
      </c>
      <c r="O16" s="158"/>
      <c r="P16" s="159"/>
      <c r="Q16" s="158"/>
      <c r="R16" s="160">
        <v>0</v>
      </c>
      <c r="S16" s="149"/>
    </row>
    <row r="17" spans="1:19" s="150" customFormat="1" ht="17.100000000000001" customHeight="1" x14ac:dyDescent="0.5">
      <c r="A17" s="144" t="s">
        <v>188</v>
      </c>
      <c r="B17" s="144"/>
      <c r="C17" s="144"/>
      <c r="D17" s="144"/>
      <c r="E17" s="150">
        <v>24</v>
      </c>
      <c r="F17" s="153"/>
      <c r="G17" s="145"/>
      <c r="H17" s="156"/>
      <c r="I17" s="156"/>
      <c r="J17" s="156"/>
      <c r="K17" s="156"/>
      <c r="L17" s="156"/>
      <c r="M17" s="157"/>
      <c r="N17" s="159">
        <v>-56676484.5</v>
      </c>
      <c r="O17" s="158"/>
      <c r="P17" s="159"/>
      <c r="Q17" s="158"/>
      <c r="R17" s="159">
        <v>-56676484.5</v>
      </c>
      <c r="S17" s="149"/>
    </row>
    <row r="18" spans="1:19" s="150" customFormat="1" ht="17.100000000000001" customHeight="1" x14ac:dyDescent="0.5">
      <c r="A18" s="144" t="s">
        <v>165</v>
      </c>
      <c r="B18" s="144"/>
      <c r="C18" s="144"/>
      <c r="D18" s="144"/>
      <c r="E18" s="153"/>
      <c r="G18" s="145"/>
      <c r="H18" s="161"/>
      <c r="I18" s="158"/>
      <c r="J18" s="161"/>
      <c r="K18" s="158"/>
      <c r="L18" s="161"/>
      <c r="M18" s="158"/>
      <c r="N18" s="162">
        <v>52476274.619999997</v>
      </c>
      <c r="O18" s="158"/>
      <c r="P18" s="163">
        <v>-4084003.47</v>
      </c>
      <c r="Q18" s="158"/>
      <c r="R18" s="162">
        <v>48392271.149999999</v>
      </c>
      <c r="S18" s="149"/>
    </row>
    <row r="19" spans="1:19" s="150" customFormat="1" ht="17.100000000000001" customHeight="1" thickBot="1" x14ac:dyDescent="0.55000000000000004">
      <c r="A19" s="144" t="s">
        <v>166</v>
      </c>
      <c r="B19" s="144"/>
      <c r="C19" s="144"/>
      <c r="D19" s="144"/>
      <c r="E19" s="153"/>
      <c r="G19" s="145"/>
      <c r="H19" s="164">
        <v>566764945</v>
      </c>
      <c r="I19" s="165"/>
      <c r="J19" s="164">
        <v>232264884.55000001</v>
      </c>
      <c r="K19" s="166"/>
      <c r="L19" s="167">
        <v>40956156.899999999</v>
      </c>
      <c r="M19" s="166"/>
      <c r="N19" s="164">
        <v>402973028.79000002</v>
      </c>
      <c r="O19" s="158"/>
      <c r="P19" s="168">
        <v>-9749101.1099999994</v>
      </c>
      <c r="Q19" s="165"/>
      <c r="R19" s="164">
        <v>1233209914.1300001</v>
      </c>
      <c r="S19" s="149"/>
    </row>
    <row r="20" spans="1:19" s="150" customFormat="1" ht="17.100000000000001" customHeight="1" thickTop="1" x14ac:dyDescent="0.5">
      <c r="A20" s="144"/>
      <c r="B20" s="144"/>
      <c r="C20" s="144"/>
      <c r="D20" s="144"/>
      <c r="E20" s="153"/>
      <c r="G20" s="145"/>
      <c r="H20" s="160"/>
      <c r="I20" s="158"/>
      <c r="J20" s="160"/>
      <c r="K20" s="158"/>
      <c r="L20" s="160"/>
      <c r="M20" s="158"/>
      <c r="N20" s="158"/>
      <c r="O20" s="158"/>
      <c r="P20" s="159"/>
      <c r="Q20" s="158"/>
      <c r="R20" s="158"/>
      <c r="S20" s="149"/>
    </row>
    <row r="21" spans="1:19" s="150" customFormat="1" ht="17.100000000000001" customHeight="1" x14ac:dyDescent="0.5">
      <c r="A21" s="144" t="s">
        <v>208</v>
      </c>
      <c r="B21" s="144"/>
      <c r="C21" s="144"/>
      <c r="D21" s="144"/>
      <c r="E21" s="153"/>
      <c r="G21" s="145"/>
      <c r="H21" s="169">
        <v>466468735</v>
      </c>
      <c r="I21" s="169"/>
      <c r="J21" s="170">
        <v>202176021.55000001</v>
      </c>
      <c r="L21" s="169">
        <v>33323052.41</v>
      </c>
      <c r="M21" s="169"/>
      <c r="N21" s="169">
        <v>337943909.62</v>
      </c>
      <c r="O21" s="169"/>
      <c r="P21" s="171">
        <v>-9012740.8300000001</v>
      </c>
      <c r="Q21" s="169"/>
      <c r="R21" s="169">
        <v>1030898977.75</v>
      </c>
      <c r="S21" s="149"/>
    </row>
    <row r="22" spans="1:19" s="144" customFormat="1" ht="17.100000000000001" customHeight="1" x14ac:dyDescent="0.5">
      <c r="A22" s="144" t="s">
        <v>185</v>
      </c>
      <c r="E22" s="150"/>
      <c r="F22" s="145"/>
      <c r="H22" s="169">
        <v>29999447</v>
      </c>
      <c r="I22" s="169"/>
      <c r="J22" s="170"/>
      <c r="K22" s="150"/>
      <c r="L22" s="169"/>
      <c r="M22" s="169"/>
      <c r="N22" s="169"/>
      <c r="O22" s="169"/>
      <c r="P22" s="171"/>
      <c r="Q22" s="169"/>
      <c r="R22" s="169">
        <v>29999447</v>
      </c>
    </row>
    <row r="23" spans="1:19" s="144" customFormat="1" ht="17.100000000000001" customHeight="1" x14ac:dyDescent="0.5">
      <c r="A23" s="144" t="s">
        <v>186</v>
      </c>
      <c r="E23" s="150"/>
      <c r="F23" s="145"/>
      <c r="H23" s="169"/>
      <c r="I23" s="169"/>
      <c r="J23" s="170">
        <v>8999834.0999999996</v>
      </c>
      <c r="K23" s="150"/>
      <c r="L23" s="169"/>
      <c r="M23" s="169"/>
      <c r="N23" s="169"/>
      <c r="O23" s="169"/>
      <c r="P23" s="171"/>
      <c r="Q23" s="169"/>
      <c r="R23" s="170">
        <v>8999834.0999999996</v>
      </c>
    </row>
    <row r="24" spans="1:19" s="144" customFormat="1" ht="17.100000000000001" customHeight="1" x14ac:dyDescent="0.5">
      <c r="A24" s="144" t="s">
        <v>140</v>
      </c>
      <c r="E24" s="150">
        <v>23</v>
      </c>
      <c r="F24" s="145"/>
      <c r="H24" s="169"/>
      <c r="I24" s="169"/>
      <c r="J24" s="170"/>
      <c r="K24" s="150"/>
      <c r="L24" s="169">
        <v>3472573.1</v>
      </c>
      <c r="M24" s="169"/>
      <c r="N24" s="171">
        <v>-3472573.1</v>
      </c>
      <c r="O24" s="169"/>
      <c r="P24" s="172"/>
      <c r="Q24" s="169"/>
      <c r="R24" s="173" t="s">
        <v>189</v>
      </c>
    </row>
    <row r="25" spans="1:19" s="144" customFormat="1" ht="17.100000000000001" customHeight="1" x14ac:dyDescent="0.5">
      <c r="A25" s="144" t="s">
        <v>188</v>
      </c>
      <c r="E25" s="150">
        <v>24</v>
      </c>
      <c r="F25" s="145"/>
      <c r="H25" s="169"/>
      <c r="I25" s="169"/>
      <c r="J25" s="170"/>
      <c r="K25" s="150"/>
      <c r="L25" s="169"/>
      <c r="M25" s="169"/>
      <c r="N25" s="171">
        <v>-23323381.75</v>
      </c>
      <c r="O25" s="169"/>
      <c r="P25" s="172"/>
      <c r="Q25" s="169"/>
      <c r="R25" s="171">
        <v>-23323381.75</v>
      </c>
    </row>
    <row r="26" spans="1:19" s="144" customFormat="1" ht="17.100000000000001" customHeight="1" x14ac:dyDescent="0.5">
      <c r="A26" s="144" t="s">
        <v>165</v>
      </c>
      <c r="E26" s="145"/>
      <c r="F26" s="145"/>
      <c r="H26" s="174"/>
      <c r="I26" s="169"/>
      <c r="J26" s="174"/>
      <c r="K26" s="150"/>
      <c r="L26" s="174"/>
      <c r="M26" s="169"/>
      <c r="N26" s="175">
        <v>69451462.030000001</v>
      </c>
      <c r="O26" s="169"/>
      <c r="P26" s="176">
        <v>3862942.94</v>
      </c>
      <c r="Q26" s="169"/>
      <c r="R26" s="175">
        <v>73314404.969999999</v>
      </c>
    </row>
    <row r="27" spans="1:19" s="144" customFormat="1" ht="17.100000000000001" customHeight="1" thickBot="1" x14ac:dyDescent="0.55000000000000004">
      <c r="A27" s="144" t="s">
        <v>152</v>
      </c>
      <c r="E27" s="145"/>
      <c r="F27" s="145"/>
      <c r="H27" s="177">
        <v>496468182</v>
      </c>
      <c r="I27" s="169"/>
      <c r="J27" s="177">
        <v>211175855.65000001</v>
      </c>
      <c r="K27" s="150"/>
      <c r="L27" s="177">
        <v>36795625.509999998</v>
      </c>
      <c r="M27" s="169"/>
      <c r="N27" s="177">
        <v>380599416.80000001</v>
      </c>
      <c r="O27" s="169"/>
      <c r="P27" s="178">
        <v>-5149797.8899999997</v>
      </c>
      <c r="Q27" s="169"/>
      <c r="R27" s="177">
        <v>1119889282.0699999</v>
      </c>
    </row>
    <row r="28" spans="1:19" s="2" customFormat="1" ht="18" customHeight="1" thickTop="1" x14ac:dyDescent="0.5">
      <c r="F28" s="11"/>
      <c r="H28" s="35"/>
      <c r="J28" s="35"/>
      <c r="L28" s="35"/>
      <c r="N28" s="35"/>
      <c r="P28" s="35"/>
      <c r="R28" s="35"/>
    </row>
    <row r="29" spans="1:19" ht="23.1" customHeight="1" x14ac:dyDescent="0.5">
      <c r="J29" s="30"/>
    </row>
    <row r="30" spans="1:19" ht="23.1" customHeight="1" x14ac:dyDescent="0.5">
      <c r="J30" s="33"/>
    </row>
    <row r="31" spans="1:19" ht="23.1" customHeight="1" x14ac:dyDescent="0.5">
      <c r="J31" s="29"/>
    </row>
    <row r="32" spans="1:19" ht="23.1" customHeight="1" x14ac:dyDescent="0.5">
      <c r="J32" s="29"/>
    </row>
    <row r="33" spans="10:10" ht="23.1" customHeight="1" x14ac:dyDescent="0.5">
      <c r="J33" s="32"/>
    </row>
    <row r="34" spans="10:10" ht="23.1" customHeight="1" x14ac:dyDescent="0.5">
      <c r="J34" s="32"/>
    </row>
    <row r="35" spans="10:10" ht="23.1" customHeight="1" x14ac:dyDescent="0.5">
      <c r="J35" s="29"/>
    </row>
    <row r="36" spans="10:10" ht="23.1" customHeight="1" x14ac:dyDescent="0.5">
      <c r="J36" s="32"/>
    </row>
    <row r="37" spans="10:10" ht="23.1" customHeight="1" x14ac:dyDescent="0.5">
      <c r="J37" s="32"/>
    </row>
    <row r="38" spans="10:10" ht="23.1" customHeight="1" x14ac:dyDescent="0.5">
      <c r="J38" s="29"/>
    </row>
    <row r="39" spans="10:10" ht="23.1" customHeight="1" x14ac:dyDescent="0.5">
      <c r="J39" s="29"/>
    </row>
    <row r="40" spans="10:10" ht="23.1" customHeight="1" x14ac:dyDescent="0.5">
      <c r="J40" s="29"/>
    </row>
    <row r="41" spans="10:10" ht="23.1" customHeight="1" x14ac:dyDescent="0.5">
      <c r="J41" s="31"/>
    </row>
    <row r="42" spans="10:10" ht="23.1" customHeight="1" x14ac:dyDescent="0.5">
      <c r="J42" s="29"/>
    </row>
    <row r="43" spans="10:10" ht="23.1" customHeight="1" x14ac:dyDescent="0.5">
      <c r="J43" s="29"/>
    </row>
    <row r="44" spans="10:10" ht="23.1" customHeight="1" x14ac:dyDescent="0.5">
      <c r="J44" s="29"/>
    </row>
    <row r="45" spans="10:10" ht="23.1" customHeight="1" x14ac:dyDescent="0.5">
      <c r="J45" s="32"/>
    </row>
    <row r="46" spans="10:10" ht="23.1" customHeight="1" x14ac:dyDescent="0.5">
      <c r="J46" s="28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39370078740157483" top="0.78740157480314965" bottom="0.78740157480314965" header="0.51181102362204722" footer="0.78740157480314965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view="pageBreakPreview" zoomScaleNormal="100" zoomScaleSheetLayoutView="100" workbookViewId="0"/>
  </sheetViews>
  <sheetFormatPr defaultRowHeight="23.1" customHeight="1" x14ac:dyDescent="0.5"/>
  <cols>
    <col min="1" max="1" width="1.5703125" style="95" customWidth="1"/>
    <col min="2" max="3" width="1.42578125" style="95" customWidth="1"/>
    <col min="4" max="4" width="37.5703125" style="95" customWidth="1"/>
    <col min="5" max="5" width="11.7109375" style="95" customWidth="1"/>
    <col min="6" max="6" width="0.85546875" style="95" customWidth="1"/>
    <col min="7" max="7" width="11.7109375" style="95" customWidth="1"/>
    <col min="8" max="8" width="0.85546875" style="95" customWidth="1"/>
    <col min="9" max="9" width="11.7109375" style="214" customWidth="1"/>
    <col min="10" max="10" width="0.85546875" style="95" customWidth="1"/>
    <col min="11" max="11" width="11.7109375" style="95" customWidth="1"/>
    <col min="12" max="256" width="9.140625" style="95"/>
    <col min="257" max="257" width="1.5703125" style="95" customWidth="1"/>
    <col min="258" max="259" width="1.42578125" style="95" customWidth="1"/>
    <col min="260" max="260" width="39" style="95" customWidth="1"/>
    <col min="261" max="261" width="11.7109375" style="95" customWidth="1"/>
    <col min="262" max="262" width="0.85546875" style="95" customWidth="1"/>
    <col min="263" max="263" width="11.7109375" style="95" customWidth="1"/>
    <col min="264" max="264" width="0.85546875" style="95" customWidth="1"/>
    <col min="265" max="265" width="11.7109375" style="95" customWidth="1"/>
    <col min="266" max="266" width="0.85546875" style="95" customWidth="1"/>
    <col min="267" max="267" width="11.7109375" style="95" customWidth="1"/>
    <col min="268" max="512" width="9.140625" style="95"/>
    <col min="513" max="513" width="1.5703125" style="95" customWidth="1"/>
    <col min="514" max="515" width="1.42578125" style="95" customWidth="1"/>
    <col min="516" max="516" width="39" style="95" customWidth="1"/>
    <col min="517" max="517" width="11.7109375" style="95" customWidth="1"/>
    <col min="518" max="518" width="0.85546875" style="95" customWidth="1"/>
    <col min="519" max="519" width="11.7109375" style="95" customWidth="1"/>
    <col min="520" max="520" width="0.85546875" style="95" customWidth="1"/>
    <col min="521" max="521" width="11.7109375" style="95" customWidth="1"/>
    <col min="522" max="522" width="0.85546875" style="95" customWidth="1"/>
    <col min="523" max="523" width="11.7109375" style="95" customWidth="1"/>
    <col min="524" max="768" width="9.140625" style="95"/>
    <col min="769" max="769" width="1.5703125" style="95" customWidth="1"/>
    <col min="770" max="771" width="1.42578125" style="95" customWidth="1"/>
    <col min="772" max="772" width="39" style="95" customWidth="1"/>
    <col min="773" max="773" width="11.7109375" style="95" customWidth="1"/>
    <col min="774" max="774" width="0.85546875" style="95" customWidth="1"/>
    <col min="775" max="775" width="11.7109375" style="95" customWidth="1"/>
    <col min="776" max="776" width="0.85546875" style="95" customWidth="1"/>
    <col min="777" max="777" width="11.7109375" style="95" customWidth="1"/>
    <col min="778" max="778" width="0.85546875" style="95" customWidth="1"/>
    <col min="779" max="779" width="11.7109375" style="95" customWidth="1"/>
    <col min="780" max="1024" width="9.140625" style="95"/>
    <col min="1025" max="1025" width="1.5703125" style="95" customWidth="1"/>
    <col min="1026" max="1027" width="1.42578125" style="95" customWidth="1"/>
    <col min="1028" max="1028" width="39" style="95" customWidth="1"/>
    <col min="1029" max="1029" width="11.7109375" style="95" customWidth="1"/>
    <col min="1030" max="1030" width="0.85546875" style="95" customWidth="1"/>
    <col min="1031" max="1031" width="11.7109375" style="95" customWidth="1"/>
    <col min="1032" max="1032" width="0.85546875" style="95" customWidth="1"/>
    <col min="1033" max="1033" width="11.7109375" style="95" customWidth="1"/>
    <col min="1034" max="1034" width="0.85546875" style="95" customWidth="1"/>
    <col min="1035" max="1035" width="11.7109375" style="95" customWidth="1"/>
    <col min="1036" max="1280" width="9.140625" style="95"/>
    <col min="1281" max="1281" width="1.5703125" style="95" customWidth="1"/>
    <col min="1282" max="1283" width="1.42578125" style="95" customWidth="1"/>
    <col min="1284" max="1284" width="39" style="95" customWidth="1"/>
    <col min="1285" max="1285" width="11.7109375" style="95" customWidth="1"/>
    <col min="1286" max="1286" width="0.85546875" style="95" customWidth="1"/>
    <col min="1287" max="1287" width="11.7109375" style="95" customWidth="1"/>
    <col min="1288" max="1288" width="0.85546875" style="95" customWidth="1"/>
    <col min="1289" max="1289" width="11.7109375" style="95" customWidth="1"/>
    <col min="1290" max="1290" width="0.85546875" style="95" customWidth="1"/>
    <col min="1291" max="1291" width="11.7109375" style="95" customWidth="1"/>
    <col min="1292" max="1536" width="9.140625" style="95"/>
    <col min="1537" max="1537" width="1.5703125" style="95" customWidth="1"/>
    <col min="1538" max="1539" width="1.42578125" style="95" customWidth="1"/>
    <col min="1540" max="1540" width="39" style="95" customWidth="1"/>
    <col min="1541" max="1541" width="11.7109375" style="95" customWidth="1"/>
    <col min="1542" max="1542" width="0.85546875" style="95" customWidth="1"/>
    <col min="1543" max="1543" width="11.7109375" style="95" customWidth="1"/>
    <col min="1544" max="1544" width="0.85546875" style="95" customWidth="1"/>
    <col min="1545" max="1545" width="11.7109375" style="95" customWidth="1"/>
    <col min="1546" max="1546" width="0.85546875" style="95" customWidth="1"/>
    <col min="1547" max="1547" width="11.7109375" style="95" customWidth="1"/>
    <col min="1548" max="1792" width="9.140625" style="95"/>
    <col min="1793" max="1793" width="1.5703125" style="95" customWidth="1"/>
    <col min="1794" max="1795" width="1.42578125" style="95" customWidth="1"/>
    <col min="1796" max="1796" width="39" style="95" customWidth="1"/>
    <col min="1797" max="1797" width="11.7109375" style="95" customWidth="1"/>
    <col min="1798" max="1798" width="0.85546875" style="95" customWidth="1"/>
    <col min="1799" max="1799" width="11.7109375" style="95" customWidth="1"/>
    <col min="1800" max="1800" width="0.85546875" style="95" customWidth="1"/>
    <col min="1801" max="1801" width="11.7109375" style="95" customWidth="1"/>
    <col min="1802" max="1802" width="0.85546875" style="95" customWidth="1"/>
    <col min="1803" max="1803" width="11.7109375" style="95" customWidth="1"/>
    <col min="1804" max="2048" width="9.140625" style="95"/>
    <col min="2049" max="2049" width="1.5703125" style="95" customWidth="1"/>
    <col min="2050" max="2051" width="1.42578125" style="95" customWidth="1"/>
    <col min="2052" max="2052" width="39" style="95" customWidth="1"/>
    <col min="2053" max="2053" width="11.7109375" style="95" customWidth="1"/>
    <col min="2054" max="2054" width="0.85546875" style="95" customWidth="1"/>
    <col min="2055" max="2055" width="11.7109375" style="95" customWidth="1"/>
    <col min="2056" max="2056" width="0.85546875" style="95" customWidth="1"/>
    <col min="2057" max="2057" width="11.7109375" style="95" customWidth="1"/>
    <col min="2058" max="2058" width="0.85546875" style="95" customWidth="1"/>
    <col min="2059" max="2059" width="11.7109375" style="95" customWidth="1"/>
    <col min="2060" max="2304" width="9.140625" style="95"/>
    <col min="2305" max="2305" width="1.5703125" style="95" customWidth="1"/>
    <col min="2306" max="2307" width="1.42578125" style="95" customWidth="1"/>
    <col min="2308" max="2308" width="39" style="95" customWidth="1"/>
    <col min="2309" max="2309" width="11.7109375" style="95" customWidth="1"/>
    <col min="2310" max="2310" width="0.85546875" style="95" customWidth="1"/>
    <col min="2311" max="2311" width="11.7109375" style="95" customWidth="1"/>
    <col min="2312" max="2312" width="0.85546875" style="95" customWidth="1"/>
    <col min="2313" max="2313" width="11.7109375" style="95" customWidth="1"/>
    <col min="2314" max="2314" width="0.85546875" style="95" customWidth="1"/>
    <col min="2315" max="2315" width="11.7109375" style="95" customWidth="1"/>
    <col min="2316" max="2560" width="9.140625" style="95"/>
    <col min="2561" max="2561" width="1.5703125" style="95" customWidth="1"/>
    <col min="2562" max="2563" width="1.42578125" style="95" customWidth="1"/>
    <col min="2564" max="2564" width="39" style="95" customWidth="1"/>
    <col min="2565" max="2565" width="11.7109375" style="95" customWidth="1"/>
    <col min="2566" max="2566" width="0.85546875" style="95" customWidth="1"/>
    <col min="2567" max="2567" width="11.7109375" style="95" customWidth="1"/>
    <col min="2568" max="2568" width="0.85546875" style="95" customWidth="1"/>
    <col min="2569" max="2569" width="11.7109375" style="95" customWidth="1"/>
    <col min="2570" max="2570" width="0.85546875" style="95" customWidth="1"/>
    <col min="2571" max="2571" width="11.7109375" style="95" customWidth="1"/>
    <col min="2572" max="2816" width="9.140625" style="95"/>
    <col min="2817" max="2817" width="1.5703125" style="95" customWidth="1"/>
    <col min="2818" max="2819" width="1.42578125" style="95" customWidth="1"/>
    <col min="2820" max="2820" width="39" style="95" customWidth="1"/>
    <col min="2821" max="2821" width="11.7109375" style="95" customWidth="1"/>
    <col min="2822" max="2822" width="0.85546875" style="95" customWidth="1"/>
    <col min="2823" max="2823" width="11.7109375" style="95" customWidth="1"/>
    <col min="2824" max="2824" width="0.85546875" style="95" customWidth="1"/>
    <col min="2825" max="2825" width="11.7109375" style="95" customWidth="1"/>
    <col min="2826" max="2826" width="0.85546875" style="95" customWidth="1"/>
    <col min="2827" max="2827" width="11.7109375" style="95" customWidth="1"/>
    <col min="2828" max="3072" width="9.140625" style="95"/>
    <col min="3073" max="3073" width="1.5703125" style="95" customWidth="1"/>
    <col min="3074" max="3075" width="1.42578125" style="95" customWidth="1"/>
    <col min="3076" max="3076" width="39" style="95" customWidth="1"/>
    <col min="3077" max="3077" width="11.7109375" style="95" customWidth="1"/>
    <col min="3078" max="3078" width="0.85546875" style="95" customWidth="1"/>
    <col min="3079" max="3079" width="11.7109375" style="95" customWidth="1"/>
    <col min="3080" max="3080" width="0.85546875" style="95" customWidth="1"/>
    <col min="3081" max="3081" width="11.7109375" style="95" customWidth="1"/>
    <col min="3082" max="3082" width="0.85546875" style="95" customWidth="1"/>
    <col min="3083" max="3083" width="11.7109375" style="95" customWidth="1"/>
    <col min="3084" max="3328" width="9.140625" style="95"/>
    <col min="3329" max="3329" width="1.5703125" style="95" customWidth="1"/>
    <col min="3330" max="3331" width="1.42578125" style="95" customWidth="1"/>
    <col min="3332" max="3332" width="39" style="95" customWidth="1"/>
    <col min="3333" max="3333" width="11.7109375" style="95" customWidth="1"/>
    <col min="3334" max="3334" width="0.85546875" style="95" customWidth="1"/>
    <col min="3335" max="3335" width="11.7109375" style="95" customWidth="1"/>
    <col min="3336" max="3336" width="0.85546875" style="95" customWidth="1"/>
    <col min="3337" max="3337" width="11.7109375" style="95" customWidth="1"/>
    <col min="3338" max="3338" width="0.85546875" style="95" customWidth="1"/>
    <col min="3339" max="3339" width="11.7109375" style="95" customWidth="1"/>
    <col min="3340" max="3584" width="9.140625" style="95"/>
    <col min="3585" max="3585" width="1.5703125" style="95" customWidth="1"/>
    <col min="3586" max="3587" width="1.42578125" style="95" customWidth="1"/>
    <col min="3588" max="3588" width="39" style="95" customWidth="1"/>
    <col min="3589" max="3589" width="11.7109375" style="95" customWidth="1"/>
    <col min="3590" max="3590" width="0.85546875" style="95" customWidth="1"/>
    <col min="3591" max="3591" width="11.7109375" style="95" customWidth="1"/>
    <col min="3592" max="3592" width="0.85546875" style="95" customWidth="1"/>
    <col min="3593" max="3593" width="11.7109375" style="95" customWidth="1"/>
    <col min="3594" max="3594" width="0.85546875" style="95" customWidth="1"/>
    <col min="3595" max="3595" width="11.7109375" style="95" customWidth="1"/>
    <col min="3596" max="3840" width="9.140625" style="95"/>
    <col min="3841" max="3841" width="1.5703125" style="95" customWidth="1"/>
    <col min="3842" max="3843" width="1.42578125" style="95" customWidth="1"/>
    <col min="3844" max="3844" width="39" style="95" customWidth="1"/>
    <col min="3845" max="3845" width="11.7109375" style="95" customWidth="1"/>
    <col min="3846" max="3846" width="0.85546875" style="95" customWidth="1"/>
    <col min="3847" max="3847" width="11.7109375" style="95" customWidth="1"/>
    <col min="3848" max="3848" width="0.85546875" style="95" customWidth="1"/>
    <col min="3849" max="3849" width="11.7109375" style="95" customWidth="1"/>
    <col min="3850" max="3850" width="0.85546875" style="95" customWidth="1"/>
    <col min="3851" max="3851" width="11.7109375" style="95" customWidth="1"/>
    <col min="3852" max="4096" width="9.140625" style="95"/>
    <col min="4097" max="4097" width="1.5703125" style="95" customWidth="1"/>
    <col min="4098" max="4099" width="1.42578125" style="95" customWidth="1"/>
    <col min="4100" max="4100" width="39" style="95" customWidth="1"/>
    <col min="4101" max="4101" width="11.7109375" style="95" customWidth="1"/>
    <col min="4102" max="4102" width="0.85546875" style="95" customWidth="1"/>
    <col min="4103" max="4103" width="11.7109375" style="95" customWidth="1"/>
    <col min="4104" max="4104" width="0.85546875" style="95" customWidth="1"/>
    <col min="4105" max="4105" width="11.7109375" style="95" customWidth="1"/>
    <col min="4106" max="4106" width="0.85546875" style="95" customWidth="1"/>
    <col min="4107" max="4107" width="11.7109375" style="95" customWidth="1"/>
    <col min="4108" max="4352" width="9.140625" style="95"/>
    <col min="4353" max="4353" width="1.5703125" style="95" customWidth="1"/>
    <col min="4354" max="4355" width="1.42578125" style="95" customWidth="1"/>
    <col min="4356" max="4356" width="39" style="95" customWidth="1"/>
    <col min="4357" max="4357" width="11.7109375" style="95" customWidth="1"/>
    <col min="4358" max="4358" width="0.85546875" style="95" customWidth="1"/>
    <col min="4359" max="4359" width="11.7109375" style="95" customWidth="1"/>
    <col min="4360" max="4360" width="0.85546875" style="95" customWidth="1"/>
    <col min="4361" max="4361" width="11.7109375" style="95" customWidth="1"/>
    <col min="4362" max="4362" width="0.85546875" style="95" customWidth="1"/>
    <col min="4363" max="4363" width="11.7109375" style="95" customWidth="1"/>
    <col min="4364" max="4608" width="9.140625" style="95"/>
    <col min="4609" max="4609" width="1.5703125" style="95" customWidth="1"/>
    <col min="4610" max="4611" width="1.42578125" style="95" customWidth="1"/>
    <col min="4612" max="4612" width="39" style="95" customWidth="1"/>
    <col min="4613" max="4613" width="11.7109375" style="95" customWidth="1"/>
    <col min="4614" max="4614" width="0.85546875" style="95" customWidth="1"/>
    <col min="4615" max="4615" width="11.7109375" style="95" customWidth="1"/>
    <col min="4616" max="4616" width="0.85546875" style="95" customWidth="1"/>
    <col min="4617" max="4617" width="11.7109375" style="95" customWidth="1"/>
    <col min="4618" max="4618" width="0.85546875" style="95" customWidth="1"/>
    <col min="4619" max="4619" width="11.7109375" style="95" customWidth="1"/>
    <col min="4620" max="4864" width="9.140625" style="95"/>
    <col min="4865" max="4865" width="1.5703125" style="95" customWidth="1"/>
    <col min="4866" max="4867" width="1.42578125" style="95" customWidth="1"/>
    <col min="4868" max="4868" width="39" style="95" customWidth="1"/>
    <col min="4869" max="4869" width="11.7109375" style="95" customWidth="1"/>
    <col min="4870" max="4870" width="0.85546875" style="95" customWidth="1"/>
    <col min="4871" max="4871" width="11.7109375" style="95" customWidth="1"/>
    <col min="4872" max="4872" width="0.85546875" style="95" customWidth="1"/>
    <col min="4873" max="4873" width="11.7109375" style="95" customWidth="1"/>
    <col min="4874" max="4874" width="0.85546875" style="95" customWidth="1"/>
    <col min="4875" max="4875" width="11.7109375" style="95" customWidth="1"/>
    <col min="4876" max="5120" width="9.140625" style="95"/>
    <col min="5121" max="5121" width="1.5703125" style="95" customWidth="1"/>
    <col min="5122" max="5123" width="1.42578125" style="95" customWidth="1"/>
    <col min="5124" max="5124" width="39" style="95" customWidth="1"/>
    <col min="5125" max="5125" width="11.7109375" style="95" customWidth="1"/>
    <col min="5126" max="5126" width="0.85546875" style="95" customWidth="1"/>
    <col min="5127" max="5127" width="11.7109375" style="95" customWidth="1"/>
    <col min="5128" max="5128" width="0.85546875" style="95" customWidth="1"/>
    <col min="5129" max="5129" width="11.7109375" style="95" customWidth="1"/>
    <col min="5130" max="5130" width="0.85546875" style="95" customWidth="1"/>
    <col min="5131" max="5131" width="11.7109375" style="95" customWidth="1"/>
    <col min="5132" max="5376" width="9.140625" style="95"/>
    <col min="5377" max="5377" width="1.5703125" style="95" customWidth="1"/>
    <col min="5378" max="5379" width="1.42578125" style="95" customWidth="1"/>
    <col min="5380" max="5380" width="39" style="95" customWidth="1"/>
    <col min="5381" max="5381" width="11.7109375" style="95" customWidth="1"/>
    <col min="5382" max="5382" width="0.85546875" style="95" customWidth="1"/>
    <col min="5383" max="5383" width="11.7109375" style="95" customWidth="1"/>
    <col min="5384" max="5384" width="0.85546875" style="95" customWidth="1"/>
    <col min="5385" max="5385" width="11.7109375" style="95" customWidth="1"/>
    <col min="5386" max="5386" width="0.85546875" style="95" customWidth="1"/>
    <col min="5387" max="5387" width="11.7109375" style="95" customWidth="1"/>
    <col min="5388" max="5632" width="9.140625" style="95"/>
    <col min="5633" max="5633" width="1.5703125" style="95" customWidth="1"/>
    <col min="5634" max="5635" width="1.42578125" style="95" customWidth="1"/>
    <col min="5636" max="5636" width="39" style="95" customWidth="1"/>
    <col min="5637" max="5637" width="11.7109375" style="95" customWidth="1"/>
    <col min="5638" max="5638" width="0.85546875" style="95" customWidth="1"/>
    <col min="5639" max="5639" width="11.7109375" style="95" customWidth="1"/>
    <col min="5640" max="5640" width="0.85546875" style="95" customWidth="1"/>
    <col min="5641" max="5641" width="11.7109375" style="95" customWidth="1"/>
    <col min="5642" max="5642" width="0.85546875" style="95" customWidth="1"/>
    <col min="5643" max="5643" width="11.7109375" style="95" customWidth="1"/>
    <col min="5644" max="5888" width="9.140625" style="95"/>
    <col min="5889" max="5889" width="1.5703125" style="95" customWidth="1"/>
    <col min="5890" max="5891" width="1.42578125" style="95" customWidth="1"/>
    <col min="5892" max="5892" width="39" style="95" customWidth="1"/>
    <col min="5893" max="5893" width="11.7109375" style="95" customWidth="1"/>
    <col min="5894" max="5894" width="0.85546875" style="95" customWidth="1"/>
    <col min="5895" max="5895" width="11.7109375" style="95" customWidth="1"/>
    <col min="5896" max="5896" width="0.85546875" style="95" customWidth="1"/>
    <col min="5897" max="5897" width="11.7109375" style="95" customWidth="1"/>
    <col min="5898" max="5898" width="0.85546875" style="95" customWidth="1"/>
    <col min="5899" max="5899" width="11.7109375" style="95" customWidth="1"/>
    <col min="5900" max="6144" width="9.140625" style="95"/>
    <col min="6145" max="6145" width="1.5703125" style="95" customWidth="1"/>
    <col min="6146" max="6147" width="1.42578125" style="95" customWidth="1"/>
    <col min="6148" max="6148" width="39" style="95" customWidth="1"/>
    <col min="6149" max="6149" width="11.7109375" style="95" customWidth="1"/>
    <col min="6150" max="6150" width="0.85546875" style="95" customWidth="1"/>
    <col min="6151" max="6151" width="11.7109375" style="95" customWidth="1"/>
    <col min="6152" max="6152" width="0.85546875" style="95" customWidth="1"/>
    <col min="6153" max="6153" width="11.7109375" style="95" customWidth="1"/>
    <col min="6154" max="6154" width="0.85546875" style="95" customWidth="1"/>
    <col min="6155" max="6155" width="11.7109375" style="95" customWidth="1"/>
    <col min="6156" max="6400" width="9.140625" style="95"/>
    <col min="6401" max="6401" width="1.5703125" style="95" customWidth="1"/>
    <col min="6402" max="6403" width="1.42578125" style="95" customWidth="1"/>
    <col min="6404" max="6404" width="39" style="95" customWidth="1"/>
    <col min="6405" max="6405" width="11.7109375" style="95" customWidth="1"/>
    <col min="6406" max="6406" width="0.85546875" style="95" customWidth="1"/>
    <col min="6407" max="6407" width="11.7109375" style="95" customWidth="1"/>
    <col min="6408" max="6408" width="0.85546875" style="95" customWidth="1"/>
    <col min="6409" max="6409" width="11.7109375" style="95" customWidth="1"/>
    <col min="6410" max="6410" width="0.85546875" style="95" customWidth="1"/>
    <col min="6411" max="6411" width="11.7109375" style="95" customWidth="1"/>
    <col min="6412" max="6656" width="9.140625" style="95"/>
    <col min="6657" max="6657" width="1.5703125" style="95" customWidth="1"/>
    <col min="6658" max="6659" width="1.42578125" style="95" customWidth="1"/>
    <col min="6660" max="6660" width="39" style="95" customWidth="1"/>
    <col min="6661" max="6661" width="11.7109375" style="95" customWidth="1"/>
    <col min="6662" max="6662" width="0.85546875" style="95" customWidth="1"/>
    <col min="6663" max="6663" width="11.7109375" style="95" customWidth="1"/>
    <col min="6664" max="6664" width="0.85546875" style="95" customWidth="1"/>
    <col min="6665" max="6665" width="11.7109375" style="95" customWidth="1"/>
    <col min="6666" max="6666" width="0.85546875" style="95" customWidth="1"/>
    <col min="6667" max="6667" width="11.7109375" style="95" customWidth="1"/>
    <col min="6668" max="6912" width="9.140625" style="95"/>
    <col min="6913" max="6913" width="1.5703125" style="95" customWidth="1"/>
    <col min="6914" max="6915" width="1.42578125" style="95" customWidth="1"/>
    <col min="6916" max="6916" width="39" style="95" customWidth="1"/>
    <col min="6917" max="6917" width="11.7109375" style="95" customWidth="1"/>
    <col min="6918" max="6918" width="0.85546875" style="95" customWidth="1"/>
    <col min="6919" max="6919" width="11.7109375" style="95" customWidth="1"/>
    <col min="6920" max="6920" width="0.85546875" style="95" customWidth="1"/>
    <col min="6921" max="6921" width="11.7109375" style="95" customWidth="1"/>
    <col min="6922" max="6922" width="0.85546875" style="95" customWidth="1"/>
    <col min="6923" max="6923" width="11.7109375" style="95" customWidth="1"/>
    <col min="6924" max="7168" width="9.140625" style="95"/>
    <col min="7169" max="7169" width="1.5703125" style="95" customWidth="1"/>
    <col min="7170" max="7171" width="1.42578125" style="95" customWidth="1"/>
    <col min="7172" max="7172" width="39" style="95" customWidth="1"/>
    <col min="7173" max="7173" width="11.7109375" style="95" customWidth="1"/>
    <col min="7174" max="7174" width="0.85546875" style="95" customWidth="1"/>
    <col min="7175" max="7175" width="11.7109375" style="95" customWidth="1"/>
    <col min="7176" max="7176" width="0.85546875" style="95" customWidth="1"/>
    <col min="7177" max="7177" width="11.7109375" style="95" customWidth="1"/>
    <col min="7178" max="7178" width="0.85546875" style="95" customWidth="1"/>
    <col min="7179" max="7179" width="11.7109375" style="95" customWidth="1"/>
    <col min="7180" max="7424" width="9.140625" style="95"/>
    <col min="7425" max="7425" width="1.5703125" style="95" customWidth="1"/>
    <col min="7426" max="7427" width="1.42578125" style="95" customWidth="1"/>
    <col min="7428" max="7428" width="39" style="95" customWidth="1"/>
    <col min="7429" max="7429" width="11.7109375" style="95" customWidth="1"/>
    <col min="7430" max="7430" width="0.85546875" style="95" customWidth="1"/>
    <col min="7431" max="7431" width="11.7109375" style="95" customWidth="1"/>
    <col min="7432" max="7432" width="0.85546875" style="95" customWidth="1"/>
    <col min="7433" max="7433" width="11.7109375" style="95" customWidth="1"/>
    <col min="7434" max="7434" width="0.85546875" style="95" customWidth="1"/>
    <col min="7435" max="7435" width="11.7109375" style="95" customWidth="1"/>
    <col min="7436" max="7680" width="9.140625" style="95"/>
    <col min="7681" max="7681" width="1.5703125" style="95" customWidth="1"/>
    <col min="7682" max="7683" width="1.42578125" style="95" customWidth="1"/>
    <col min="7684" max="7684" width="39" style="95" customWidth="1"/>
    <col min="7685" max="7685" width="11.7109375" style="95" customWidth="1"/>
    <col min="7686" max="7686" width="0.85546875" style="95" customWidth="1"/>
    <col min="7687" max="7687" width="11.7109375" style="95" customWidth="1"/>
    <col min="7688" max="7688" width="0.85546875" style="95" customWidth="1"/>
    <col min="7689" max="7689" width="11.7109375" style="95" customWidth="1"/>
    <col min="7690" max="7690" width="0.85546875" style="95" customWidth="1"/>
    <col min="7691" max="7691" width="11.7109375" style="95" customWidth="1"/>
    <col min="7692" max="7936" width="9.140625" style="95"/>
    <col min="7937" max="7937" width="1.5703125" style="95" customWidth="1"/>
    <col min="7938" max="7939" width="1.42578125" style="95" customWidth="1"/>
    <col min="7940" max="7940" width="39" style="95" customWidth="1"/>
    <col min="7941" max="7941" width="11.7109375" style="95" customWidth="1"/>
    <col min="7942" max="7942" width="0.85546875" style="95" customWidth="1"/>
    <col min="7943" max="7943" width="11.7109375" style="95" customWidth="1"/>
    <col min="7944" max="7944" width="0.85546875" style="95" customWidth="1"/>
    <col min="7945" max="7945" width="11.7109375" style="95" customWidth="1"/>
    <col min="7946" max="7946" width="0.85546875" style="95" customWidth="1"/>
    <col min="7947" max="7947" width="11.7109375" style="95" customWidth="1"/>
    <col min="7948" max="8192" width="9.140625" style="95"/>
    <col min="8193" max="8193" width="1.5703125" style="95" customWidth="1"/>
    <col min="8194" max="8195" width="1.42578125" style="95" customWidth="1"/>
    <col min="8196" max="8196" width="39" style="95" customWidth="1"/>
    <col min="8197" max="8197" width="11.7109375" style="95" customWidth="1"/>
    <col min="8198" max="8198" width="0.85546875" style="95" customWidth="1"/>
    <col min="8199" max="8199" width="11.7109375" style="95" customWidth="1"/>
    <col min="8200" max="8200" width="0.85546875" style="95" customWidth="1"/>
    <col min="8201" max="8201" width="11.7109375" style="95" customWidth="1"/>
    <col min="8202" max="8202" width="0.85546875" style="95" customWidth="1"/>
    <col min="8203" max="8203" width="11.7109375" style="95" customWidth="1"/>
    <col min="8204" max="8448" width="9.140625" style="95"/>
    <col min="8449" max="8449" width="1.5703125" style="95" customWidth="1"/>
    <col min="8450" max="8451" width="1.42578125" style="95" customWidth="1"/>
    <col min="8452" max="8452" width="39" style="95" customWidth="1"/>
    <col min="8453" max="8453" width="11.7109375" style="95" customWidth="1"/>
    <col min="8454" max="8454" width="0.85546875" style="95" customWidth="1"/>
    <col min="8455" max="8455" width="11.7109375" style="95" customWidth="1"/>
    <col min="8456" max="8456" width="0.85546875" style="95" customWidth="1"/>
    <col min="8457" max="8457" width="11.7109375" style="95" customWidth="1"/>
    <col min="8458" max="8458" width="0.85546875" style="95" customWidth="1"/>
    <col min="8459" max="8459" width="11.7109375" style="95" customWidth="1"/>
    <col min="8460" max="8704" width="9.140625" style="95"/>
    <col min="8705" max="8705" width="1.5703125" style="95" customWidth="1"/>
    <col min="8706" max="8707" width="1.42578125" style="95" customWidth="1"/>
    <col min="8708" max="8708" width="39" style="95" customWidth="1"/>
    <col min="8709" max="8709" width="11.7109375" style="95" customWidth="1"/>
    <col min="8710" max="8710" width="0.85546875" style="95" customWidth="1"/>
    <col min="8711" max="8711" width="11.7109375" style="95" customWidth="1"/>
    <col min="8712" max="8712" width="0.85546875" style="95" customWidth="1"/>
    <col min="8713" max="8713" width="11.7109375" style="95" customWidth="1"/>
    <col min="8714" max="8714" width="0.85546875" style="95" customWidth="1"/>
    <col min="8715" max="8715" width="11.7109375" style="95" customWidth="1"/>
    <col min="8716" max="8960" width="9.140625" style="95"/>
    <col min="8961" max="8961" width="1.5703125" style="95" customWidth="1"/>
    <col min="8962" max="8963" width="1.42578125" style="95" customWidth="1"/>
    <col min="8964" max="8964" width="39" style="95" customWidth="1"/>
    <col min="8965" max="8965" width="11.7109375" style="95" customWidth="1"/>
    <col min="8966" max="8966" width="0.85546875" style="95" customWidth="1"/>
    <col min="8967" max="8967" width="11.7109375" style="95" customWidth="1"/>
    <col min="8968" max="8968" width="0.85546875" style="95" customWidth="1"/>
    <col min="8969" max="8969" width="11.7109375" style="95" customWidth="1"/>
    <col min="8970" max="8970" width="0.85546875" style="95" customWidth="1"/>
    <col min="8971" max="8971" width="11.7109375" style="95" customWidth="1"/>
    <col min="8972" max="9216" width="9.140625" style="95"/>
    <col min="9217" max="9217" width="1.5703125" style="95" customWidth="1"/>
    <col min="9218" max="9219" width="1.42578125" style="95" customWidth="1"/>
    <col min="9220" max="9220" width="39" style="95" customWidth="1"/>
    <col min="9221" max="9221" width="11.7109375" style="95" customWidth="1"/>
    <col min="9222" max="9222" width="0.85546875" style="95" customWidth="1"/>
    <col min="9223" max="9223" width="11.7109375" style="95" customWidth="1"/>
    <col min="9224" max="9224" width="0.85546875" style="95" customWidth="1"/>
    <col min="9225" max="9225" width="11.7109375" style="95" customWidth="1"/>
    <col min="9226" max="9226" width="0.85546875" style="95" customWidth="1"/>
    <col min="9227" max="9227" width="11.7109375" style="95" customWidth="1"/>
    <col min="9228" max="9472" width="9.140625" style="95"/>
    <col min="9473" max="9473" width="1.5703125" style="95" customWidth="1"/>
    <col min="9474" max="9475" width="1.42578125" style="95" customWidth="1"/>
    <col min="9476" max="9476" width="39" style="95" customWidth="1"/>
    <col min="9477" max="9477" width="11.7109375" style="95" customWidth="1"/>
    <col min="9478" max="9478" width="0.85546875" style="95" customWidth="1"/>
    <col min="9479" max="9479" width="11.7109375" style="95" customWidth="1"/>
    <col min="9480" max="9480" width="0.85546875" style="95" customWidth="1"/>
    <col min="9481" max="9481" width="11.7109375" style="95" customWidth="1"/>
    <col min="9482" max="9482" width="0.85546875" style="95" customWidth="1"/>
    <col min="9483" max="9483" width="11.7109375" style="95" customWidth="1"/>
    <col min="9484" max="9728" width="9.140625" style="95"/>
    <col min="9729" max="9729" width="1.5703125" style="95" customWidth="1"/>
    <col min="9730" max="9731" width="1.42578125" style="95" customWidth="1"/>
    <col min="9732" max="9732" width="39" style="95" customWidth="1"/>
    <col min="9733" max="9733" width="11.7109375" style="95" customWidth="1"/>
    <col min="9734" max="9734" width="0.85546875" style="95" customWidth="1"/>
    <col min="9735" max="9735" width="11.7109375" style="95" customWidth="1"/>
    <col min="9736" max="9736" width="0.85546875" style="95" customWidth="1"/>
    <col min="9737" max="9737" width="11.7109375" style="95" customWidth="1"/>
    <col min="9738" max="9738" width="0.85546875" style="95" customWidth="1"/>
    <col min="9739" max="9739" width="11.7109375" style="95" customWidth="1"/>
    <col min="9740" max="9984" width="9.140625" style="95"/>
    <col min="9985" max="9985" width="1.5703125" style="95" customWidth="1"/>
    <col min="9986" max="9987" width="1.42578125" style="95" customWidth="1"/>
    <col min="9988" max="9988" width="39" style="95" customWidth="1"/>
    <col min="9989" max="9989" width="11.7109375" style="95" customWidth="1"/>
    <col min="9990" max="9990" width="0.85546875" style="95" customWidth="1"/>
    <col min="9991" max="9991" width="11.7109375" style="95" customWidth="1"/>
    <col min="9992" max="9992" width="0.85546875" style="95" customWidth="1"/>
    <col min="9993" max="9993" width="11.7109375" style="95" customWidth="1"/>
    <col min="9994" max="9994" width="0.85546875" style="95" customWidth="1"/>
    <col min="9995" max="9995" width="11.7109375" style="95" customWidth="1"/>
    <col min="9996" max="10240" width="9.140625" style="95"/>
    <col min="10241" max="10241" width="1.5703125" style="95" customWidth="1"/>
    <col min="10242" max="10243" width="1.42578125" style="95" customWidth="1"/>
    <col min="10244" max="10244" width="39" style="95" customWidth="1"/>
    <col min="10245" max="10245" width="11.7109375" style="95" customWidth="1"/>
    <col min="10246" max="10246" width="0.85546875" style="95" customWidth="1"/>
    <col min="10247" max="10247" width="11.7109375" style="95" customWidth="1"/>
    <col min="10248" max="10248" width="0.85546875" style="95" customWidth="1"/>
    <col min="10249" max="10249" width="11.7109375" style="95" customWidth="1"/>
    <col min="10250" max="10250" width="0.85546875" style="95" customWidth="1"/>
    <col min="10251" max="10251" width="11.7109375" style="95" customWidth="1"/>
    <col min="10252" max="10496" width="9.140625" style="95"/>
    <col min="10497" max="10497" width="1.5703125" style="95" customWidth="1"/>
    <col min="10498" max="10499" width="1.42578125" style="95" customWidth="1"/>
    <col min="10500" max="10500" width="39" style="95" customWidth="1"/>
    <col min="10501" max="10501" width="11.7109375" style="95" customWidth="1"/>
    <col min="10502" max="10502" width="0.85546875" style="95" customWidth="1"/>
    <col min="10503" max="10503" width="11.7109375" style="95" customWidth="1"/>
    <col min="10504" max="10504" width="0.85546875" style="95" customWidth="1"/>
    <col min="10505" max="10505" width="11.7109375" style="95" customWidth="1"/>
    <col min="10506" max="10506" width="0.85546875" style="95" customWidth="1"/>
    <col min="10507" max="10507" width="11.7109375" style="95" customWidth="1"/>
    <col min="10508" max="10752" width="9.140625" style="95"/>
    <col min="10753" max="10753" width="1.5703125" style="95" customWidth="1"/>
    <col min="10754" max="10755" width="1.42578125" style="95" customWidth="1"/>
    <col min="10756" max="10756" width="39" style="95" customWidth="1"/>
    <col min="10757" max="10757" width="11.7109375" style="95" customWidth="1"/>
    <col min="10758" max="10758" width="0.85546875" style="95" customWidth="1"/>
    <col min="10759" max="10759" width="11.7109375" style="95" customWidth="1"/>
    <col min="10760" max="10760" width="0.85546875" style="95" customWidth="1"/>
    <col min="10761" max="10761" width="11.7109375" style="95" customWidth="1"/>
    <col min="10762" max="10762" width="0.85546875" style="95" customWidth="1"/>
    <col min="10763" max="10763" width="11.7109375" style="95" customWidth="1"/>
    <col min="10764" max="11008" width="9.140625" style="95"/>
    <col min="11009" max="11009" width="1.5703125" style="95" customWidth="1"/>
    <col min="11010" max="11011" width="1.42578125" style="95" customWidth="1"/>
    <col min="11012" max="11012" width="39" style="95" customWidth="1"/>
    <col min="11013" max="11013" width="11.7109375" style="95" customWidth="1"/>
    <col min="11014" max="11014" width="0.85546875" style="95" customWidth="1"/>
    <col min="11015" max="11015" width="11.7109375" style="95" customWidth="1"/>
    <col min="11016" max="11016" width="0.85546875" style="95" customWidth="1"/>
    <col min="11017" max="11017" width="11.7109375" style="95" customWidth="1"/>
    <col min="11018" max="11018" width="0.85546875" style="95" customWidth="1"/>
    <col min="11019" max="11019" width="11.7109375" style="95" customWidth="1"/>
    <col min="11020" max="11264" width="9.140625" style="95"/>
    <col min="11265" max="11265" width="1.5703125" style="95" customWidth="1"/>
    <col min="11266" max="11267" width="1.42578125" style="95" customWidth="1"/>
    <col min="11268" max="11268" width="39" style="95" customWidth="1"/>
    <col min="11269" max="11269" width="11.7109375" style="95" customWidth="1"/>
    <col min="11270" max="11270" width="0.85546875" style="95" customWidth="1"/>
    <col min="11271" max="11271" width="11.7109375" style="95" customWidth="1"/>
    <col min="11272" max="11272" width="0.85546875" style="95" customWidth="1"/>
    <col min="11273" max="11273" width="11.7109375" style="95" customWidth="1"/>
    <col min="11274" max="11274" width="0.85546875" style="95" customWidth="1"/>
    <col min="11275" max="11275" width="11.7109375" style="95" customWidth="1"/>
    <col min="11276" max="11520" width="9.140625" style="95"/>
    <col min="11521" max="11521" width="1.5703125" style="95" customWidth="1"/>
    <col min="11522" max="11523" width="1.42578125" style="95" customWidth="1"/>
    <col min="11524" max="11524" width="39" style="95" customWidth="1"/>
    <col min="11525" max="11525" width="11.7109375" style="95" customWidth="1"/>
    <col min="11526" max="11526" width="0.85546875" style="95" customWidth="1"/>
    <col min="11527" max="11527" width="11.7109375" style="95" customWidth="1"/>
    <col min="11528" max="11528" width="0.85546875" style="95" customWidth="1"/>
    <col min="11529" max="11529" width="11.7109375" style="95" customWidth="1"/>
    <col min="11530" max="11530" width="0.85546875" style="95" customWidth="1"/>
    <col min="11531" max="11531" width="11.7109375" style="95" customWidth="1"/>
    <col min="11532" max="11776" width="9.140625" style="95"/>
    <col min="11777" max="11777" width="1.5703125" style="95" customWidth="1"/>
    <col min="11778" max="11779" width="1.42578125" style="95" customWidth="1"/>
    <col min="11780" max="11780" width="39" style="95" customWidth="1"/>
    <col min="11781" max="11781" width="11.7109375" style="95" customWidth="1"/>
    <col min="11782" max="11782" width="0.85546875" style="95" customWidth="1"/>
    <col min="11783" max="11783" width="11.7109375" style="95" customWidth="1"/>
    <col min="11784" max="11784" width="0.85546875" style="95" customWidth="1"/>
    <col min="11785" max="11785" width="11.7109375" style="95" customWidth="1"/>
    <col min="11786" max="11786" width="0.85546875" style="95" customWidth="1"/>
    <col min="11787" max="11787" width="11.7109375" style="95" customWidth="1"/>
    <col min="11788" max="12032" width="9.140625" style="95"/>
    <col min="12033" max="12033" width="1.5703125" style="95" customWidth="1"/>
    <col min="12034" max="12035" width="1.42578125" style="95" customWidth="1"/>
    <col min="12036" max="12036" width="39" style="95" customWidth="1"/>
    <col min="12037" max="12037" width="11.7109375" style="95" customWidth="1"/>
    <col min="12038" max="12038" width="0.85546875" style="95" customWidth="1"/>
    <col min="12039" max="12039" width="11.7109375" style="95" customWidth="1"/>
    <col min="12040" max="12040" width="0.85546875" style="95" customWidth="1"/>
    <col min="12041" max="12041" width="11.7109375" style="95" customWidth="1"/>
    <col min="12042" max="12042" width="0.85546875" style="95" customWidth="1"/>
    <col min="12043" max="12043" width="11.7109375" style="95" customWidth="1"/>
    <col min="12044" max="12288" width="9.140625" style="95"/>
    <col min="12289" max="12289" width="1.5703125" style="95" customWidth="1"/>
    <col min="12290" max="12291" width="1.42578125" style="95" customWidth="1"/>
    <col min="12292" max="12292" width="39" style="95" customWidth="1"/>
    <col min="12293" max="12293" width="11.7109375" style="95" customWidth="1"/>
    <col min="12294" max="12294" width="0.85546875" style="95" customWidth="1"/>
    <col min="12295" max="12295" width="11.7109375" style="95" customWidth="1"/>
    <col min="12296" max="12296" width="0.85546875" style="95" customWidth="1"/>
    <col min="12297" max="12297" width="11.7109375" style="95" customWidth="1"/>
    <col min="12298" max="12298" width="0.85546875" style="95" customWidth="1"/>
    <col min="12299" max="12299" width="11.7109375" style="95" customWidth="1"/>
    <col min="12300" max="12544" width="9.140625" style="95"/>
    <col min="12545" max="12545" width="1.5703125" style="95" customWidth="1"/>
    <col min="12546" max="12547" width="1.42578125" style="95" customWidth="1"/>
    <col min="12548" max="12548" width="39" style="95" customWidth="1"/>
    <col min="12549" max="12549" width="11.7109375" style="95" customWidth="1"/>
    <col min="12550" max="12550" width="0.85546875" style="95" customWidth="1"/>
    <col min="12551" max="12551" width="11.7109375" style="95" customWidth="1"/>
    <col min="12552" max="12552" width="0.85546875" style="95" customWidth="1"/>
    <col min="12553" max="12553" width="11.7109375" style="95" customWidth="1"/>
    <col min="12554" max="12554" width="0.85546875" style="95" customWidth="1"/>
    <col min="12555" max="12555" width="11.7109375" style="95" customWidth="1"/>
    <col min="12556" max="12800" width="9.140625" style="95"/>
    <col min="12801" max="12801" width="1.5703125" style="95" customWidth="1"/>
    <col min="12802" max="12803" width="1.42578125" style="95" customWidth="1"/>
    <col min="12804" max="12804" width="39" style="95" customWidth="1"/>
    <col min="12805" max="12805" width="11.7109375" style="95" customWidth="1"/>
    <col min="12806" max="12806" width="0.85546875" style="95" customWidth="1"/>
    <col min="12807" max="12807" width="11.7109375" style="95" customWidth="1"/>
    <col min="12808" max="12808" width="0.85546875" style="95" customWidth="1"/>
    <col min="12809" max="12809" width="11.7109375" style="95" customWidth="1"/>
    <col min="12810" max="12810" width="0.85546875" style="95" customWidth="1"/>
    <col min="12811" max="12811" width="11.7109375" style="95" customWidth="1"/>
    <col min="12812" max="13056" width="9.140625" style="95"/>
    <col min="13057" max="13057" width="1.5703125" style="95" customWidth="1"/>
    <col min="13058" max="13059" width="1.42578125" style="95" customWidth="1"/>
    <col min="13060" max="13060" width="39" style="95" customWidth="1"/>
    <col min="13061" max="13061" width="11.7109375" style="95" customWidth="1"/>
    <col min="13062" max="13062" width="0.85546875" style="95" customWidth="1"/>
    <col min="13063" max="13063" width="11.7109375" style="95" customWidth="1"/>
    <col min="13064" max="13064" width="0.85546875" style="95" customWidth="1"/>
    <col min="13065" max="13065" width="11.7109375" style="95" customWidth="1"/>
    <col min="13066" max="13066" width="0.85546875" style="95" customWidth="1"/>
    <col min="13067" max="13067" width="11.7109375" style="95" customWidth="1"/>
    <col min="13068" max="13312" width="9.140625" style="95"/>
    <col min="13313" max="13313" width="1.5703125" style="95" customWidth="1"/>
    <col min="13314" max="13315" width="1.42578125" style="95" customWidth="1"/>
    <col min="13316" max="13316" width="39" style="95" customWidth="1"/>
    <col min="13317" max="13317" width="11.7109375" style="95" customWidth="1"/>
    <col min="13318" max="13318" width="0.85546875" style="95" customWidth="1"/>
    <col min="13319" max="13319" width="11.7109375" style="95" customWidth="1"/>
    <col min="13320" max="13320" width="0.85546875" style="95" customWidth="1"/>
    <col min="13321" max="13321" width="11.7109375" style="95" customWidth="1"/>
    <col min="13322" max="13322" width="0.85546875" style="95" customWidth="1"/>
    <col min="13323" max="13323" width="11.7109375" style="95" customWidth="1"/>
    <col min="13324" max="13568" width="9.140625" style="95"/>
    <col min="13569" max="13569" width="1.5703125" style="95" customWidth="1"/>
    <col min="13570" max="13571" width="1.42578125" style="95" customWidth="1"/>
    <col min="13572" max="13572" width="39" style="95" customWidth="1"/>
    <col min="13573" max="13573" width="11.7109375" style="95" customWidth="1"/>
    <col min="13574" max="13574" width="0.85546875" style="95" customWidth="1"/>
    <col min="13575" max="13575" width="11.7109375" style="95" customWidth="1"/>
    <col min="13576" max="13576" width="0.85546875" style="95" customWidth="1"/>
    <col min="13577" max="13577" width="11.7109375" style="95" customWidth="1"/>
    <col min="13578" max="13578" width="0.85546875" style="95" customWidth="1"/>
    <col min="13579" max="13579" width="11.7109375" style="95" customWidth="1"/>
    <col min="13580" max="13824" width="9.140625" style="95"/>
    <col min="13825" max="13825" width="1.5703125" style="95" customWidth="1"/>
    <col min="13826" max="13827" width="1.42578125" style="95" customWidth="1"/>
    <col min="13828" max="13828" width="39" style="95" customWidth="1"/>
    <col min="13829" max="13829" width="11.7109375" style="95" customWidth="1"/>
    <col min="13830" max="13830" width="0.85546875" style="95" customWidth="1"/>
    <col min="13831" max="13831" width="11.7109375" style="95" customWidth="1"/>
    <col min="13832" max="13832" width="0.85546875" style="95" customWidth="1"/>
    <col min="13833" max="13833" width="11.7109375" style="95" customWidth="1"/>
    <col min="13834" max="13834" width="0.85546875" style="95" customWidth="1"/>
    <col min="13835" max="13835" width="11.7109375" style="95" customWidth="1"/>
    <col min="13836" max="14080" width="9.140625" style="95"/>
    <col min="14081" max="14081" width="1.5703125" style="95" customWidth="1"/>
    <col min="14082" max="14083" width="1.42578125" style="95" customWidth="1"/>
    <col min="14084" max="14084" width="39" style="95" customWidth="1"/>
    <col min="14085" max="14085" width="11.7109375" style="95" customWidth="1"/>
    <col min="14086" max="14086" width="0.85546875" style="95" customWidth="1"/>
    <col min="14087" max="14087" width="11.7109375" style="95" customWidth="1"/>
    <col min="14088" max="14088" width="0.85546875" style="95" customWidth="1"/>
    <col min="14089" max="14089" width="11.7109375" style="95" customWidth="1"/>
    <col min="14090" max="14090" width="0.85546875" style="95" customWidth="1"/>
    <col min="14091" max="14091" width="11.7109375" style="95" customWidth="1"/>
    <col min="14092" max="14336" width="9.140625" style="95"/>
    <col min="14337" max="14337" width="1.5703125" style="95" customWidth="1"/>
    <col min="14338" max="14339" width="1.42578125" style="95" customWidth="1"/>
    <col min="14340" max="14340" width="39" style="95" customWidth="1"/>
    <col min="14341" max="14341" width="11.7109375" style="95" customWidth="1"/>
    <col min="14342" max="14342" width="0.85546875" style="95" customWidth="1"/>
    <col min="14343" max="14343" width="11.7109375" style="95" customWidth="1"/>
    <col min="14344" max="14344" width="0.85546875" style="95" customWidth="1"/>
    <col min="14345" max="14345" width="11.7109375" style="95" customWidth="1"/>
    <col min="14346" max="14346" width="0.85546875" style="95" customWidth="1"/>
    <col min="14347" max="14347" width="11.7109375" style="95" customWidth="1"/>
    <col min="14348" max="14592" width="9.140625" style="95"/>
    <col min="14593" max="14593" width="1.5703125" style="95" customWidth="1"/>
    <col min="14594" max="14595" width="1.42578125" style="95" customWidth="1"/>
    <col min="14596" max="14596" width="39" style="95" customWidth="1"/>
    <col min="14597" max="14597" width="11.7109375" style="95" customWidth="1"/>
    <col min="14598" max="14598" width="0.85546875" style="95" customWidth="1"/>
    <col min="14599" max="14599" width="11.7109375" style="95" customWidth="1"/>
    <col min="14600" max="14600" width="0.85546875" style="95" customWidth="1"/>
    <col min="14601" max="14601" width="11.7109375" style="95" customWidth="1"/>
    <col min="14602" max="14602" width="0.85546875" style="95" customWidth="1"/>
    <col min="14603" max="14603" width="11.7109375" style="95" customWidth="1"/>
    <col min="14604" max="14848" width="9.140625" style="95"/>
    <col min="14849" max="14849" width="1.5703125" style="95" customWidth="1"/>
    <col min="14850" max="14851" width="1.42578125" style="95" customWidth="1"/>
    <col min="14852" max="14852" width="39" style="95" customWidth="1"/>
    <col min="14853" max="14853" width="11.7109375" style="95" customWidth="1"/>
    <col min="14854" max="14854" width="0.85546875" style="95" customWidth="1"/>
    <col min="14855" max="14855" width="11.7109375" style="95" customWidth="1"/>
    <col min="14856" max="14856" width="0.85546875" style="95" customWidth="1"/>
    <col min="14857" max="14857" width="11.7109375" style="95" customWidth="1"/>
    <col min="14858" max="14858" width="0.85546875" style="95" customWidth="1"/>
    <col min="14859" max="14859" width="11.7109375" style="95" customWidth="1"/>
    <col min="14860" max="15104" width="9.140625" style="95"/>
    <col min="15105" max="15105" width="1.5703125" style="95" customWidth="1"/>
    <col min="15106" max="15107" width="1.42578125" style="95" customWidth="1"/>
    <col min="15108" max="15108" width="39" style="95" customWidth="1"/>
    <col min="15109" max="15109" width="11.7109375" style="95" customWidth="1"/>
    <col min="15110" max="15110" width="0.85546875" style="95" customWidth="1"/>
    <col min="15111" max="15111" width="11.7109375" style="95" customWidth="1"/>
    <col min="15112" max="15112" width="0.85546875" style="95" customWidth="1"/>
    <col min="15113" max="15113" width="11.7109375" style="95" customWidth="1"/>
    <col min="15114" max="15114" width="0.85546875" style="95" customWidth="1"/>
    <col min="15115" max="15115" width="11.7109375" style="95" customWidth="1"/>
    <col min="15116" max="15360" width="9.140625" style="95"/>
    <col min="15361" max="15361" width="1.5703125" style="95" customWidth="1"/>
    <col min="15362" max="15363" width="1.42578125" style="95" customWidth="1"/>
    <col min="15364" max="15364" width="39" style="95" customWidth="1"/>
    <col min="15365" max="15365" width="11.7109375" style="95" customWidth="1"/>
    <col min="15366" max="15366" width="0.85546875" style="95" customWidth="1"/>
    <col min="15367" max="15367" width="11.7109375" style="95" customWidth="1"/>
    <col min="15368" max="15368" width="0.85546875" style="95" customWidth="1"/>
    <col min="15369" max="15369" width="11.7109375" style="95" customWidth="1"/>
    <col min="15370" max="15370" width="0.85546875" style="95" customWidth="1"/>
    <col min="15371" max="15371" width="11.7109375" style="95" customWidth="1"/>
    <col min="15372" max="15616" width="9.140625" style="95"/>
    <col min="15617" max="15617" width="1.5703125" style="95" customWidth="1"/>
    <col min="15618" max="15619" width="1.42578125" style="95" customWidth="1"/>
    <col min="15620" max="15620" width="39" style="95" customWidth="1"/>
    <col min="15621" max="15621" width="11.7109375" style="95" customWidth="1"/>
    <col min="15622" max="15622" width="0.85546875" style="95" customWidth="1"/>
    <col min="15623" max="15623" width="11.7109375" style="95" customWidth="1"/>
    <col min="15624" max="15624" width="0.85546875" style="95" customWidth="1"/>
    <col min="15625" max="15625" width="11.7109375" style="95" customWidth="1"/>
    <col min="15626" max="15626" width="0.85546875" style="95" customWidth="1"/>
    <col min="15627" max="15627" width="11.7109375" style="95" customWidth="1"/>
    <col min="15628" max="15872" width="9.140625" style="95"/>
    <col min="15873" max="15873" width="1.5703125" style="95" customWidth="1"/>
    <col min="15874" max="15875" width="1.42578125" style="95" customWidth="1"/>
    <col min="15876" max="15876" width="39" style="95" customWidth="1"/>
    <col min="15877" max="15877" width="11.7109375" style="95" customWidth="1"/>
    <col min="15878" max="15878" width="0.85546875" style="95" customWidth="1"/>
    <col min="15879" max="15879" width="11.7109375" style="95" customWidth="1"/>
    <col min="15880" max="15880" width="0.85546875" style="95" customWidth="1"/>
    <col min="15881" max="15881" width="11.7109375" style="95" customWidth="1"/>
    <col min="15882" max="15882" width="0.85546875" style="95" customWidth="1"/>
    <col min="15883" max="15883" width="11.7109375" style="95" customWidth="1"/>
    <col min="15884" max="16128" width="9.140625" style="95"/>
    <col min="16129" max="16129" width="1.5703125" style="95" customWidth="1"/>
    <col min="16130" max="16131" width="1.42578125" style="95" customWidth="1"/>
    <col min="16132" max="16132" width="39" style="95" customWidth="1"/>
    <col min="16133" max="16133" width="11.7109375" style="95" customWidth="1"/>
    <col min="16134" max="16134" width="0.85546875" style="95" customWidth="1"/>
    <col min="16135" max="16135" width="11.7109375" style="95" customWidth="1"/>
    <col min="16136" max="16136" width="0.85546875" style="95" customWidth="1"/>
    <col min="16137" max="16137" width="11.7109375" style="95" customWidth="1"/>
    <col min="16138" max="16138" width="0.85546875" style="95" customWidth="1"/>
    <col min="16139" max="16139" width="11.7109375" style="95" customWidth="1"/>
    <col min="16140" max="16384" width="9.140625" style="95"/>
  </cols>
  <sheetData>
    <row r="1" spans="1:11" ht="20.100000000000001" customHeight="1" x14ac:dyDescent="0.5">
      <c r="I1" s="266" t="s">
        <v>179</v>
      </c>
      <c r="J1" s="266"/>
      <c r="K1" s="266"/>
    </row>
    <row r="2" spans="1:11" ht="20.100000000000001" customHeight="1" x14ac:dyDescent="0.5">
      <c r="I2" s="289" t="s">
        <v>180</v>
      </c>
      <c r="J2" s="289"/>
      <c r="K2" s="289"/>
    </row>
    <row r="3" spans="1:11" ht="20.100000000000001" customHeight="1" x14ac:dyDescent="0.5">
      <c r="A3" s="287" t="s">
        <v>190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11" s="179" customFormat="1" ht="20.100000000000001" customHeight="1" x14ac:dyDescent="0.5">
      <c r="A4" s="283" t="s">
        <v>48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s="179" customFormat="1" ht="20.100000000000001" customHeight="1" x14ac:dyDescent="0.5">
      <c r="A5" s="283" t="s">
        <v>212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</row>
    <row r="6" spans="1:11" s="179" customFormat="1" ht="20.100000000000001" customHeight="1" x14ac:dyDescent="0.5">
      <c r="A6" s="284" t="s">
        <v>184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</row>
    <row r="7" spans="1:11" s="179" customFormat="1" ht="9.9499999999999993" customHeight="1" x14ac:dyDescent="0.5">
      <c r="A7" s="180"/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ht="17.100000000000001" customHeight="1" x14ac:dyDescent="0.5">
      <c r="A8" s="182"/>
      <c r="B8" s="182"/>
      <c r="C8" s="182"/>
      <c r="D8" s="182"/>
      <c r="E8" s="290" t="s">
        <v>1</v>
      </c>
      <c r="F8" s="290"/>
      <c r="G8" s="290"/>
      <c r="H8" s="290"/>
      <c r="I8" s="290"/>
      <c r="J8" s="290"/>
      <c r="K8" s="290"/>
    </row>
    <row r="9" spans="1:11" ht="17.100000000000001" customHeight="1" x14ac:dyDescent="0.5">
      <c r="A9" s="183"/>
      <c r="B9" s="183"/>
      <c r="C9" s="183"/>
      <c r="D9" s="183"/>
      <c r="E9" s="286" t="s">
        <v>80</v>
      </c>
      <c r="F9" s="286"/>
      <c r="G9" s="286"/>
      <c r="H9" s="184"/>
      <c r="I9" s="286" t="s">
        <v>78</v>
      </c>
      <c r="J9" s="286"/>
      <c r="K9" s="286"/>
    </row>
    <row r="10" spans="1:11" s="187" customFormat="1" ht="17.100000000000001" customHeight="1" x14ac:dyDescent="0.5">
      <c r="A10" s="185"/>
      <c r="B10" s="185"/>
      <c r="C10" s="185"/>
      <c r="D10" s="185"/>
      <c r="E10" s="186">
        <v>2018</v>
      </c>
      <c r="F10" s="185"/>
      <c r="G10" s="186">
        <v>2017</v>
      </c>
      <c r="H10" s="185"/>
      <c r="I10" s="186">
        <v>2018</v>
      </c>
      <c r="J10" s="185"/>
      <c r="K10" s="186">
        <v>2017</v>
      </c>
    </row>
    <row r="11" spans="1:11" ht="17.100000000000001" customHeight="1" x14ac:dyDescent="0.5">
      <c r="A11" s="188" t="s">
        <v>26</v>
      </c>
      <c r="B11" s="183"/>
      <c r="C11" s="183"/>
      <c r="D11" s="183"/>
      <c r="E11" s="189"/>
      <c r="F11" s="189"/>
      <c r="G11" s="189"/>
      <c r="H11" s="189"/>
      <c r="I11" s="189"/>
      <c r="J11" s="189"/>
      <c r="K11" s="189"/>
    </row>
    <row r="12" spans="1:11" ht="17.100000000000001" customHeight="1" x14ac:dyDescent="0.5">
      <c r="A12" s="183" t="s">
        <v>164</v>
      </c>
      <c r="B12" s="183"/>
      <c r="C12" s="183"/>
      <c r="D12" s="183"/>
      <c r="E12" s="190">
        <v>34595133.609999999</v>
      </c>
      <c r="F12" s="191"/>
      <c r="G12" s="190">
        <v>39054393.82</v>
      </c>
      <c r="H12" s="191"/>
      <c r="I12" s="190">
        <v>52476274.619999997</v>
      </c>
      <c r="J12" s="191"/>
      <c r="K12" s="190">
        <v>69451462.030000001</v>
      </c>
    </row>
    <row r="13" spans="1:11" ht="17.100000000000001" customHeight="1" x14ac:dyDescent="0.5">
      <c r="A13" s="183" t="s">
        <v>223</v>
      </c>
      <c r="B13" s="183"/>
      <c r="C13" s="183"/>
      <c r="D13" s="183"/>
      <c r="E13" s="190"/>
      <c r="F13" s="191"/>
      <c r="G13" s="190"/>
      <c r="H13" s="191"/>
      <c r="I13" s="190"/>
      <c r="J13" s="192"/>
      <c r="K13" s="190"/>
    </row>
    <row r="14" spans="1:11" ht="17.100000000000001" customHeight="1" x14ac:dyDescent="0.5">
      <c r="A14" s="183"/>
      <c r="B14" s="183" t="s">
        <v>52</v>
      </c>
      <c r="C14" s="183"/>
      <c r="D14" s="183"/>
      <c r="E14" s="190"/>
      <c r="F14" s="191"/>
      <c r="G14" s="190"/>
      <c r="H14" s="191"/>
      <c r="I14" s="190"/>
      <c r="J14" s="192"/>
      <c r="K14" s="190"/>
    </row>
    <row r="15" spans="1:11" ht="17.100000000000001" customHeight="1" x14ac:dyDescent="0.5">
      <c r="A15" s="183"/>
      <c r="B15" s="183"/>
      <c r="C15" s="183" t="s">
        <v>138</v>
      </c>
      <c r="E15" s="190">
        <v>-141672.35</v>
      </c>
      <c r="F15" s="191"/>
      <c r="G15" s="190">
        <v>-37599.050000000003</v>
      </c>
      <c r="H15" s="191"/>
      <c r="I15" s="190">
        <v>-141672.35</v>
      </c>
      <c r="J15" s="191"/>
      <c r="K15" s="190">
        <v>-37599.050000000003</v>
      </c>
    </row>
    <row r="16" spans="1:11" ht="17.100000000000001" customHeight="1" x14ac:dyDescent="0.5">
      <c r="A16" s="183"/>
      <c r="B16" s="183"/>
      <c r="C16" s="183" t="s">
        <v>65</v>
      </c>
      <c r="E16" s="234">
        <v>0</v>
      </c>
      <c r="F16" s="191"/>
      <c r="G16" s="190">
        <v>-2823.99</v>
      </c>
      <c r="H16" s="191"/>
      <c r="I16" s="190">
        <v>0</v>
      </c>
      <c r="J16" s="191"/>
      <c r="K16" s="190">
        <v>-2823.99</v>
      </c>
    </row>
    <row r="17" spans="1:11" ht="17.100000000000001" customHeight="1" x14ac:dyDescent="0.5">
      <c r="A17" s="183"/>
      <c r="B17" s="183"/>
      <c r="C17" s="183" t="s">
        <v>50</v>
      </c>
      <c r="E17" s="190">
        <v>17759412.280000001</v>
      </c>
      <c r="F17" s="191"/>
      <c r="G17" s="190">
        <v>17516450.280000001</v>
      </c>
      <c r="H17" s="191"/>
      <c r="I17" s="190">
        <v>10328680.050000001</v>
      </c>
      <c r="J17" s="191"/>
      <c r="K17" s="190">
        <v>10829584.65</v>
      </c>
    </row>
    <row r="18" spans="1:11" ht="17.100000000000001" customHeight="1" x14ac:dyDescent="0.5">
      <c r="A18" s="183"/>
      <c r="B18" s="183"/>
      <c r="C18" s="183" t="s">
        <v>204</v>
      </c>
      <c r="E18" s="250">
        <v>30598.97</v>
      </c>
      <c r="F18" s="191"/>
      <c r="G18" s="234">
        <v>0</v>
      </c>
      <c r="H18" s="191"/>
      <c r="I18" s="190">
        <v>30598.97</v>
      </c>
      <c r="J18" s="191"/>
      <c r="K18" s="234">
        <v>0</v>
      </c>
    </row>
    <row r="19" spans="1:11" ht="17.100000000000001" customHeight="1" x14ac:dyDescent="0.5">
      <c r="A19" s="183"/>
      <c r="B19" s="183"/>
      <c r="C19" s="183" t="s">
        <v>205</v>
      </c>
      <c r="E19" s="234">
        <v>0</v>
      </c>
      <c r="F19" s="191"/>
      <c r="G19" s="234">
        <v>0</v>
      </c>
      <c r="H19" s="191"/>
      <c r="I19" s="190">
        <v>14000000</v>
      </c>
      <c r="J19" s="191"/>
      <c r="K19" s="234">
        <v>0</v>
      </c>
    </row>
    <row r="20" spans="1:11" ht="17.100000000000001" customHeight="1" x14ac:dyDescent="0.5">
      <c r="A20" s="183"/>
      <c r="B20" s="183"/>
      <c r="C20" s="183" t="s">
        <v>77</v>
      </c>
      <c r="E20" s="190">
        <v>1447497.84</v>
      </c>
      <c r="F20" s="191"/>
      <c r="G20" s="190">
        <v>1422481.31</v>
      </c>
      <c r="H20" s="191"/>
      <c r="I20" s="190">
        <v>1169046</v>
      </c>
      <c r="J20" s="191"/>
      <c r="K20" s="190">
        <v>1183584.48</v>
      </c>
    </row>
    <row r="21" spans="1:11" ht="17.100000000000001" customHeight="1" x14ac:dyDescent="0.5">
      <c r="A21" s="183"/>
      <c r="B21" s="183"/>
      <c r="C21" s="183" t="s">
        <v>153</v>
      </c>
      <c r="E21" s="190">
        <v>-47573.65</v>
      </c>
      <c r="F21" s="191"/>
      <c r="G21" s="190">
        <v>3836.45</v>
      </c>
      <c r="H21" s="191"/>
      <c r="I21" s="190">
        <v>-58059.56</v>
      </c>
      <c r="J21" s="191"/>
      <c r="K21" s="190">
        <v>3836.45</v>
      </c>
    </row>
    <row r="22" spans="1:11" ht="17.100000000000001" customHeight="1" x14ac:dyDescent="0.5">
      <c r="A22" s="183"/>
      <c r="B22" s="183"/>
      <c r="C22" s="183" t="s">
        <v>47</v>
      </c>
      <c r="E22" s="190">
        <v>-17284535.920000002</v>
      </c>
      <c r="F22" s="191"/>
      <c r="G22" s="190">
        <v>-22565635.859999999</v>
      </c>
      <c r="H22" s="191"/>
      <c r="I22" s="235">
        <v>0</v>
      </c>
      <c r="J22" s="194"/>
      <c r="K22" s="193" t="s">
        <v>191</v>
      </c>
    </row>
    <row r="23" spans="1:11" ht="17.100000000000001" customHeight="1" x14ac:dyDescent="0.5">
      <c r="A23" s="183"/>
      <c r="B23" s="183"/>
      <c r="C23" s="183" t="s">
        <v>85</v>
      </c>
      <c r="E23" s="190">
        <v>-560350.80000000005</v>
      </c>
      <c r="F23" s="191"/>
      <c r="G23" s="190">
        <v>-640350.80000000005</v>
      </c>
      <c r="H23" s="191"/>
      <c r="I23" s="190">
        <v>-39336347.719999999</v>
      </c>
      <c r="J23" s="194"/>
      <c r="K23" s="190">
        <v>-43420345.899999999</v>
      </c>
    </row>
    <row r="24" spans="1:11" ht="17.100000000000001" customHeight="1" x14ac:dyDescent="0.5">
      <c r="A24" s="183"/>
      <c r="B24" s="183"/>
      <c r="C24" s="183" t="s">
        <v>54</v>
      </c>
      <c r="E24" s="190">
        <v>-120330.32</v>
      </c>
      <c r="F24" s="191"/>
      <c r="G24" s="190">
        <v>-165960.06</v>
      </c>
      <c r="H24" s="191"/>
      <c r="I24" s="190">
        <v>-1439578.85</v>
      </c>
      <c r="J24" s="190"/>
      <c r="K24" s="190">
        <v>-1245957.94</v>
      </c>
    </row>
    <row r="25" spans="1:11" ht="17.100000000000001" customHeight="1" x14ac:dyDescent="0.5">
      <c r="A25" s="183"/>
      <c r="B25" s="183"/>
      <c r="C25" s="183" t="s">
        <v>64</v>
      </c>
      <c r="E25" s="190">
        <v>1477777.13</v>
      </c>
      <c r="F25" s="191"/>
      <c r="G25" s="190">
        <v>2003114.66</v>
      </c>
      <c r="H25" s="191"/>
      <c r="I25" s="190">
        <v>1463672.45</v>
      </c>
      <c r="J25" s="191"/>
      <c r="K25" s="190">
        <v>1985512.14</v>
      </c>
    </row>
    <row r="26" spans="1:11" ht="17.100000000000001" customHeight="1" x14ac:dyDescent="0.5">
      <c r="A26" s="183"/>
      <c r="B26" s="183"/>
      <c r="C26" s="183" t="s">
        <v>110</v>
      </c>
      <c r="E26" s="190">
        <v>7092011.5</v>
      </c>
      <c r="F26" s="191"/>
      <c r="G26" s="190">
        <v>7687011.1200000001</v>
      </c>
      <c r="H26" s="191"/>
      <c r="I26" s="190">
        <v>6968614.9000000004</v>
      </c>
      <c r="J26" s="191"/>
      <c r="K26" s="190">
        <v>7549999.4000000004</v>
      </c>
    </row>
    <row r="27" spans="1:11" ht="17.100000000000001" customHeight="1" x14ac:dyDescent="0.5">
      <c r="A27" s="195" t="s">
        <v>59</v>
      </c>
      <c r="B27" s="195"/>
      <c r="C27" s="195"/>
      <c r="D27" s="195"/>
      <c r="E27" s="196"/>
      <c r="F27" s="190"/>
      <c r="G27" s="196"/>
      <c r="H27" s="190"/>
      <c r="I27" s="196"/>
      <c r="J27" s="190"/>
      <c r="K27" s="196"/>
    </row>
    <row r="28" spans="1:11" ht="17.100000000000001" customHeight="1" x14ac:dyDescent="0.5">
      <c r="A28" s="183"/>
      <c r="B28" s="183" t="s">
        <v>37</v>
      </c>
      <c r="C28" s="183"/>
      <c r="D28" s="183"/>
      <c r="E28" s="190">
        <v>44247968.289999999</v>
      </c>
      <c r="F28" s="191"/>
      <c r="G28" s="190">
        <v>44274917.880000003</v>
      </c>
      <c r="H28" s="191"/>
      <c r="I28" s="190">
        <v>45461228.509999998</v>
      </c>
      <c r="J28" s="191"/>
      <c r="K28" s="190">
        <v>46297252.270000003</v>
      </c>
    </row>
    <row r="29" spans="1:11" s="197" customFormat="1" ht="17.100000000000001" customHeight="1" x14ac:dyDescent="0.5">
      <c r="A29" s="183" t="s">
        <v>27</v>
      </c>
      <c r="B29" s="183"/>
      <c r="C29" s="183"/>
      <c r="D29" s="183"/>
      <c r="E29" s="190"/>
      <c r="F29" s="191"/>
      <c r="G29" s="190"/>
      <c r="H29" s="191"/>
      <c r="I29" s="190"/>
      <c r="J29" s="191"/>
      <c r="K29" s="190"/>
    </row>
    <row r="30" spans="1:11" ht="17.100000000000001" customHeight="1" x14ac:dyDescent="0.5">
      <c r="A30" s="183"/>
      <c r="B30" s="183" t="s">
        <v>97</v>
      </c>
      <c r="C30" s="183"/>
      <c r="D30" s="183"/>
      <c r="E30" s="190">
        <v>16901391.859999999</v>
      </c>
      <c r="F30" s="191"/>
      <c r="G30" s="190">
        <v>5115493.29</v>
      </c>
      <c r="H30" s="191"/>
      <c r="I30" s="190">
        <v>16519515.119999999</v>
      </c>
      <c r="J30" s="191"/>
      <c r="K30" s="190">
        <v>4678189.55</v>
      </c>
    </row>
    <row r="31" spans="1:11" ht="17.100000000000001" customHeight="1" x14ac:dyDescent="0.5">
      <c r="A31" s="183"/>
      <c r="B31" s="183" t="s">
        <v>28</v>
      </c>
      <c r="C31" s="183"/>
      <c r="D31" s="183"/>
      <c r="E31" s="190">
        <v>-26125655.899999999</v>
      </c>
      <c r="F31" s="191"/>
      <c r="G31" s="190">
        <v>5898200.3899999997</v>
      </c>
      <c r="H31" s="191"/>
      <c r="I31" s="190">
        <v>-27094569.640000001</v>
      </c>
      <c r="J31" s="191"/>
      <c r="K31" s="190">
        <v>5926480.9699999997</v>
      </c>
    </row>
    <row r="32" spans="1:11" ht="17.100000000000001" customHeight="1" x14ac:dyDescent="0.5">
      <c r="A32" s="183"/>
      <c r="B32" s="183" t="s">
        <v>5</v>
      </c>
      <c r="C32" s="183"/>
      <c r="D32" s="183"/>
      <c r="E32" s="190">
        <v>317727.34999999998</v>
      </c>
      <c r="F32" s="191"/>
      <c r="G32" s="190">
        <v>517923.78</v>
      </c>
      <c r="H32" s="191"/>
      <c r="I32" s="190">
        <v>-11015.05</v>
      </c>
      <c r="J32" s="191"/>
      <c r="K32" s="190">
        <v>64137.94</v>
      </c>
    </row>
    <row r="33" spans="1:13" ht="17.100000000000001" customHeight="1" x14ac:dyDescent="0.5">
      <c r="A33" s="183"/>
      <c r="B33" s="183" t="s">
        <v>40</v>
      </c>
      <c r="C33" s="183"/>
      <c r="D33" s="183"/>
      <c r="E33" s="190">
        <v>-326230.24</v>
      </c>
      <c r="F33" s="191"/>
      <c r="G33" s="190">
        <v>79128.75</v>
      </c>
      <c r="H33" s="191"/>
      <c r="I33" s="190">
        <v>-2500</v>
      </c>
      <c r="J33" s="191"/>
      <c r="K33" s="190">
        <v>-3000</v>
      </c>
    </row>
    <row r="34" spans="1:13" ht="17.100000000000001" customHeight="1" x14ac:dyDescent="0.5">
      <c r="A34" s="183" t="s">
        <v>29</v>
      </c>
      <c r="B34" s="183"/>
      <c r="C34" s="183"/>
      <c r="D34" s="183"/>
      <c r="E34" s="190"/>
      <c r="F34" s="191"/>
      <c r="G34" s="190"/>
      <c r="H34" s="191"/>
      <c r="I34" s="190"/>
      <c r="J34" s="190"/>
      <c r="K34" s="190"/>
    </row>
    <row r="35" spans="1:13" ht="17.100000000000001" customHeight="1" x14ac:dyDescent="0.5">
      <c r="A35" s="183"/>
      <c r="B35" s="183" t="s">
        <v>101</v>
      </c>
      <c r="C35" s="183"/>
      <c r="D35" s="183"/>
      <c r="E35" s="190">
        <v>14696572.789999999</v>
      </c>
      <c r="F35" s="191"/>
      <c r="G35" s="190">
        <v>8331030.9000000004</v>
      </c>
      <c r="H35" s="191"/>
      <c r="I35" s="190">
        <v>15552198.66</v>
      </c>
      <c r="J35" s="191"/>
      <c r="K35" s="190">
        <v>10473359.02</v>
      </c>
    </row>
    <row r="36" spans="1:13" ht="17.100000000000001" customHeight="1" x14ac:dyDescent="0.5">
      <c r="A36" s="183"/>
      <c r="B36" s="183" t="s">
        <v>10</v>
      </c>
      <c r="C36" s="183"/>
      <c r="D36" s="183"/>
      <c r="E36" s="190">
        <v>-3304541.65</v>
      </c>
      <c r="F36" s="190"/>
      <c r="G36" s="190">
        <v>-1805929.57</v>
      </c>
      <c r="H36" s="190"/>
      <c r="I36" s="190">
        <v>-3449346.51</v>
      </c>
      <c r="J36" s="190"/>
      <c r="K36" s="190">
        <v>-2246593.8199999998</v>
      </c>
      <c r="L36" s="197"/>
    </row>
    <row r="37" spans="1:13" ht="17.100000000000001" customHeight="1" x14ac:dyDescent="0.5">
      <c r="A37" s="183"/>
      <c r="B37" s="183" t="s">
        <v>170</v>
      </c>
      <c r="C37" s="183"/>
      <c r="D37" s="183"/>
      <c r="E37" s="251">
        <v>192916.23</v>
      </c>
      <c r="F37" s="191"/>
      <c r="G37" s="249">
        <v>0</v>
      </c>
      <c r="H37" s="190"/>
      <c r="I37" s="249">
        <v>0</v>
      </c>
      <c r="J37" s="190"/>
      <c r="K37" s="249">
        <v>0</v>
      </c>
    </row>
    <row r="38" spans="1:13" ht="17.100000000000001" customHeight="1" x14ac:dyDescent="0.5">
      <c r="A38" s="183" t="s">
        <v>112</v>
      </c>
      <c r="B38" s="183"/>
      <c r="C38" s="183"/>
      <c r="D38" s="183"/>
      <c r="E38" s="190">
        <v>46600148.729999997</v>
      </c>
      <c r="F38" s="191"/>
      <c r="G38" s="190">
        <v>62410765.420000002</v>
      </c>
      <c r="H38" s="190"/>
      <c r="I38" s="190">
        <v>46975511.090000004</v>
      </c>
      <c r="J38" s="190"/>
      <c r="K38" s="191">
        <v>65189825.93</v>
      </c>
    </row>
    <row r="39" spans="1:13" ht="17.100000000000001" customHeight="1" x14ac:dyDescent="0.5">
      <c r="A39" s="183" t="s">
        <v>55</v>
      </c>
      <c r="B39" s="183"/>
      <c r="C39" s="183"/>
      <c r="D39" s="183"/>
      <c r="E39" s="190">
        <v>120330.32</v>
      </c>
      <c r="F39" s="190"/>
      <c r="G39" s="190">
        <v>165960.06</v>
      </c>
      <c r="H39" s="190"/>
      <c r="I39" s="190">
        <v>1314886.6399999999</v>
      </c>
      <c r="J39" s="190"/>
      <c r="K39" s="190">
        <v>694321.01</v>
      </c>
    </row>
    <row r="40" spans="1:13" ht="17.100000000000001" customHeight="1" x14ac:dyDescent="0.5">
      <c r="A40" s="183" t="s">
        <v>130</v>
      </c>
      <c r="B40" s="183"/>
      <c r="C40" s="183"/>
      <c r="D40" s="183"/>
      <c r="E40" s="190">
        <v>-220000</v>
      </c>
      <c r="F40" s="199"/>
      <c r="G40" s="190">
        <v>-315000</v>
      </c>
      <c r="H40" s="190"/>
      <c r="I40" s="190">
        <v>-220000</v>
      </c>
      <c r="J40" s="190"/>
      <c r="K40" s="190">
        <v>-315000</v>
      </c>
    </row>
    <row r="41" spans="1:13" ht="17.100000000000001" customHeight="1" x14ac:dyDescent="0.5">
      <c r="A41" s="183" t="s">
        <v>105</v>
      </c>
      <c r="B41" s="183"/>
      <c r="C41" s="183"/>
      <c r="D41" s="183"/>
      <c r="E41" s="198">
        <v>-8137089.1600000001</v>
      </c>
      <c r="F41" s="199"/>
      <c r="G41" s="198">
        <v>-9008848.75</v>
      </c>
      <c r="H41" s="190"/>
      <c r="I41" s="198">
        <v>-7912517.6900000004</v>
      </c>
      <c r="J41" s="190"/>
      <c r="K41" s="198">
        <v>-8963199.4199999999</v>
      </c>
    </row>
    <row r="42" spans="1:13" ht="17.100000000000001" customHeight="1" x14ac:dyDescent="0.5">
      <c r="A42" s="183"/>
      <c r="B42" s="183"/>
      <c r="C42" s="183"/>
      <c r="D42" s="183" t="s">
        <v>113</v>
      </c>
      <c r="E42" s="198">
        <v>38363389.890000001</v>
      </c>
      <c r="F42" s="200"/>
      <c r="G42" s="198">
        <v>53252876.729999997</v>
      </c>
      <c r="H42" s="191"/>
      <c r="I42" s="198">
        <v>40157880.039999999</v>
      </c>
      <c r="J42" s="191"/>
      <c r="K42" s="201">
        <v>56605947.520000003</v>
      </c>
    </row>
    <row r="43" spans="1:13" ht="18" customHeight="1" x14ac:dyDescent="0.5">
      <c r="A43" s="183"/>
      <c r="B43" s="183"/>
      <c r="C43" s="183"/>
      <c r="D43" s="183"/>
      <c r="E43" s="199"/>
      <c r="F43" s="200"/>
      <c r="G43" s="190"/>
      <c r="H43" s="191"/>
      <c r="I43" s="196"/>
      <c r="J43" s="191"/>
      <c r="K43" s="196"/>
    </row>
    <row r="44" spans="1:13" s="179" customFormat="1" ht="20.100000000000001" customHeight="1" x14ac:dyDescent="0.5">
      <c r="A44" s="202"/>
      <c r="B44" s="202"/>
      <c r="C44" s="202"/>
      <c r="D44" s="202"/>
      <c r="E44" s="202"/>
      <c r="F44" s="202"/>
      <c r="G44" s="202"/>
      <c r="H44" s="202"/>
      <c r="I44" s="266" t="s">
        <v>154</v>
      </c>
      <c r="J44" s="266"/>
      <c r="K44" s="266"/>
      <c r="L44" s="202"/>
      <c r="M44" s="202"/>
    </row>
    <row r="45" spans="1:13" s="179" customFormat="1" ht="20.100000000000001" customHeight="1" x14ac:dyDescent="0.5">
      <c r="A45" s="202"/>
      <c r="B45" s="202"/>
      <c r="C45" s="202"/>
      <c r="D45" s="202"/>
      <c r="E45" s="202"/>
      <c r="F45" s="202"/>
      <c r="G45" s="202"/>
      <c r="H45" s="202"/>
      <c r="I45" s="289" t="s">
        <v>155</v>
      </c>
      <c r="J45" s="289"/>
      <c r="K45" s="289"/>
      <c r="L45" s="202"/>
      <c r="M45" s="202"/>
    </row>
    <row r="46" spans="1:13" s="179" customFormat="1" ht="20.100000000000001" customHeight="1" x14ac:dyDescent="0.5">
      <c r="A46" s="287" t="s">
        <v>192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</row>
    <row r="47" spans="1:13" s="179" customFormat="1" ht="20.100000000000001" customHeight="1" x14ac:dyDescent="0.5">
      <c r="A47" s="283" t="s">
        <v>48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</row>
    <row r="48" spans="1:13" s="179" customFormat="1" ht="20.100000000000001" customHeight="1" x14ac:dyDescent="0.5">
      <c r="A48" s="283" t="s">
        <v>132</v>
      </c>
      <c r="B48" s="283"/>
      <c r="C48" s="283"/>
      <c r="D48" s="283"/>
      <c r="E48" s="283"/>
      <c r="F48" s="283"/>
      <c r="G48" s="283"/>
      <c r="H48" s="283"/>
      <c r="I48" s="283"/>
      <c r="J48" s="283"/>
      <c r="K48" s="283"/>
    </row>
    <row r="49" spans="1:11" s="179" customFormat="1" ht="20.100000000000001" customHeight="1" x14ac:dyDescent="0.5">
      <c r="A49" s="284" t="s">
        <v>184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</row>
    <row r="50" spans="1:11" s="179" customFormat="1" ht="9.9499999999999993" customHeight="1" x14ac:dyDescent="0.5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spans="1:11" ht="17.100000000000001" customHeight="1" x14ac:dyDescent="0.5">
      <c r="A51" s="183"/>
      <c r="B51" s="183"/>
      <c r="C51" s="183"/>
      <c r="D51" s="183"/>
      <c r="E51" s="285" t="s">
        <v>1</v>
      </c>
      <c r="F51" s="285"/>
      <c r="G51" s="285"/>
      <c r="H51" s="285"/>
      <c r="I51" s="285"/>
      <c r="J51" s="285"/>
      <c r="K51" s="285"/>
    </row>
    <row r="52" spans="1:11" ht="17.100000000000001" customHeight="1" x14ac:dyDescent="0.5">
      <c r="A52" s="183"/>
      <c r="B52" s="183"/>
      <c r="C52" s="183"/>
      <c r="D52" s="183"/>
      <c r="E52" s="286" t="s">
        <v>80</v>
      </c>
      <c r="F52" s="286"/>
      <c r="G52" s="286"/>
      <c r="H52" s="184"/>
      <c r="I52" s="286" t="s">
        <v>78</v>
      </c>
      <c r="J52" s="286"/>
      <c r="K52" s="286"/>
    </row>
    <row r="53" spans="1:11" s="187" customFormat="1" ht="17.100000000000001" customHeight="1" x14ac:dyDescent="0.5">
      <c r="A53" s="185"/>
      <c r="B53" s="185"/>
      <c r="C53" s="185"/>
      <c r="D53" s="185"/>
      <c r="E53" s="186">
        <v>2018</v>
      </c>
      <c r="F53" s="185"/>
      <c r="G53" s="186">
        <v>2017</v>
      </c>
      <c r="H53" s="185"/>
      <c r="I53" s="186">
        <v>2018</v>
      </c>
      <c r="J53" s="185"/>
      <c r="K53" s="186">
        <v>2017</v>
      </c>
    </row>
    <row r="54" spans="1:11" ht="17.100000000000001" customHeight="1" x14ac:dyDescent="0.5">
      <c r="A54" s="188" t="s">
        <v>30</v>
      </c>
      <c r="B54" s="183"/>
      <c r="C54" s="183"/>
      <c r="D54" s="183"/>
      <c r="E54" s="203"/>
      <c r="F54" s="203"/>
      <c r="G54" s="203"/>
      <c r="H54" s="203"/>
      <c r="I54" s="203"/>
      <c r="J54" s="203"/>
      <c r="K54" s="203"/>
    </row>
    <row r="55" spans="1:11" ht="17.100000000000001" customHeight="1" x14ac:dyDescent="0.5">
      <c r="A55" s="188"/>
      <c r="B55" s="183" t="s">
        <v>193</v>
      </c>
      <c r="C55" s="183"/>
      <c r="D55" s="183"/>
      <c r="E55" s="209">
        <v>50000000</v>
      </c>
      <c r="F55" s="236"/>
      <c r="G55" s="209">
        <v>0</v>
      </c>
      <c r="H55" s="236"/>
      <c r="I55" s="209">
        <v>50000000</v>
      </c>
      <c r="J55" s="206"/>
      <c r="K55" s="204" t="s">
        <v>194</v>
      </c>
    </row>
    <row r="56" spans="1:11" ht="17.100000000000001" customHeight="1" x14ac:dyDescent="0.5">
      <c r="A56" s="188"/>
      <c r="B56" s="183" t="s">
        <v>206</v>
      </c>
      <c r="C56" s="183"/>
      <c r="D56" s="183"/>
      <c r="E56" s="209">
        <v>0</v>
      </c>
      <c r="F56" s="237"/>
      <c r="G56" s="209">
        <v>0</v>
      </c>
      <c r="H56" s="238">
        <v>0</v>
      </c>
      <c r="I56" s="206">
        <v>-5000000</v>
      </c>
      <c r="J56" s="206"/>
      <c r="K56" s="204" t="s">
        <v>194</v>
      </c>
    </row>
    <row r="57" spans="1:11" ht="17.100000000000001" customHeight="1" x14ac:dyDescent="0.5">
      <c r="A57" s="188"/>
      <c r="B57" s="183" t="s">
        <v>142</v>
      </c>
      <c r="C57" s="183"/>
      <c r="D57" s="183"/>
      <c r="E57" s="209">
        <v>0</v>
      </c>
      <c r="F57" s="207"/>
      <c r="G57" s="206">
        <v>-163333300</v>
      </c>
      <c r="H57" s="206"/>
      <c r="I57" s="209">
        <v>0</v>
      </c>
      <c r="J57" s="206"/>
      <c r="K57" s="206">
        <v>-163333300</v>
      </c>
    </row>
    <row r="58" spans="1:11" ht="17.100000000000001" customHeight="1" x14ac:dyDescent="0.5">
      <c r="A58" s="188"/>
      <c r="B58" s="183" t="s">
        <v>195</v>
      </c>
      <c r="C58" s="183"/>
      <c r="D58" s="183"/>
      <c r="E58" s="209">
        <v>0</v>
      </c>
      <c r="F58" s="207"/>
      <c r="G58" s="206">
        <v>-60000000</v>
      </c>
      <c r="H58" s="208"/>
      <c r="I58" s="209">
        <v>0</v>
      </c>
      <c r="J58" s="208"/>
      <c r="K58" s="206">
        <v>-60000000</v>
      </c>
    </row>
    <row r="59" spans="1:11" ht="17.100000000000001" customHeight="1" x14ac:dyDescent="0.5">
      <c r="A59" s="188"/>
      <c r="B59" s="183" t="s">
        <v>196</v>
      </c>
      <c r="C59" s="183"/>
      <c r="D59" s="183"/>
      <c r="E59" s="209">
        <v>39336347.719999999</v>
      </c>
      <c r="F59" s="207"/>
      <c r="G59" s="209">
        <v>43420345.899999999</v>
      </c>
      <c r="H59" s="208"/>
      <c r="I59" s="209">
        <v>39336347.719999999</v>
      </c>
      <c r="J59" s="208"/>
      <c r="K59" s="209">
        <v>43420345.899999999</v>
      </c>
    </row>
    <row r="60" spans="1:11" ht="17.100000000000001" customHeight="1" x14ac:dyDescent="0.5">
      <c r="A60" s="183"/>
      <c r="B60" s="183" t="s">
        <v>122</v>
      </c>
      <c r="C60" s="183"/>
      <c r="D60" s="183"/>
      <c r="E60" s="212">
        <v>-5671289.7999999998</v>
      </c>
      <c r="F60" s="210"/>
      <c r="G60" s="206">
        <v>-5122800.71</v>
      </c>
      <c r="H60" s="212"/>
      <c r="I60" s="206">
        <v>-3540450.91</v>
      </c>
      <c r="J60" s="206"/>
      <c r="K60" s="206">
        <v>-4785843.83</v>
      </c>
    </row>
    <row r="61" spans="1:11" ht="17.100000000000001" customHeight="1" x14ac:dyDescent="0.5">
      <c r="A61" s="183"/>
      <c r="B61" s="183" t="s">
        <v>123</v>
      </c>
      <c r="C61" s="183"/>
      <c r="D61" s="183"/>
      <c r="E61" s="209">
        <v>66052.41</v>
      </c>
      <c r="F61" s="210"/>
      <c r="G61" s="209">
        <v>0</v>
      </c>
      <c r="H61" s="206"/>
      <c r="I61" s="209">
        <v>66052.41</v>
      </c>
      <c r="J61" s="206"/>
      <c r="K61" s="204" t="s">
        <v>194</v>
      </c>
    </row>
    <row r="62" spans="1:11" ht="17.100000000000001" customHeight="1" x14ac:dyDescent="0.5">
      <c r="A62" s="183"/>
      <c r="B62" s="183"/>
      <c r="C62" s="183" t="s">
        <v>202</v>
      </c>
      <c r="D62" s="183"/>
      <c r="E62" s="211">
        <v>83731110.329999998</v>
      </c>
      <c r="F62" s="205"/>
      <c r="G62" s="211">
        <v>-185035754.81</v>
      </c>
      <c r="H62" s="206"/>
      <c r="I62" s="211">
        <v>80861949.219999999</v>
      </c>
      <c r="J62" s="212"/>
      <c r="K62" s="211">
        <v>-184698797.93000001</v>
      </c>
    </row>
    <row r="63" spans="1:11" ht="17.100000000000001" customHeight="1" x14ac:dyDescent="0.5">
      <c r="A63" s="188" t="s">
        <v>31</v>
      </c>
      <c r="B63" s="183"/>
      <c r="C63" s="183"/>
      <c r="D63" s="183"/>
      <c r="E63" s="213"/>
      <c r="F63" s="205"/>
      <c r="G63" s="213"/>
      <c r="H63" s="206"/>
      <c r="I63" s="213"/>
      <c r="J63" s="212"/>
      <c r="K63" s="213"/>
    </row>
    <row r="64" spans="1:11" ht="17.100000000000001" customHeight="1" x14ac:dyDescent="0.5">
      <c r="A64" s="183"/>
      <c r="B64" s="183" t="s">
        <v>197</v>
      </c>
      <c r="C64" s="183"/>
      <c r="D64" s="183"/>
      <c r="K64" s="214"/>
    </row>
    <row r="65" spans="1:11" ht="17.100000000000001" customHeight="1" x14ac:dyDescent="0.5">
      <c r="A65" s="188"/>
      <c r="B65" s="183"/>
      <c r="C65" s="183" t="s">
        <v>148</v>
      </c>
      <c r="D65" s="183"/>
      <c r="E65" s="209">
        <v>0</v>
      </c>
      <c r="F65" s="205"/>
      <c r="G65" s="214">
        <v>95000000</v>
      </c>
      <c r="H65" s="206"/>
      <c r="I65" s="209">
        <v>0</v>
      </c>
      <c r="J65" s="206"/>
      <c r="K65" s="205">
        <v>95000000</v>
      </c>
    </row>
    <row r="66" spans="1:11" ht="17.100000000000001" customHeight="1" x14ac:dyDescent="0.5">
      <c r="A66" s="188"/>
      <c r="B66" s="183" t="s">
        <v>66</v>
      </c>
      <c r="C66" s="183"/>
      <c r="D66" s="183"/>
      <c r="E66" s="212">
        <v>-33630000</v>
      </c>
      <c r="F66" s="212"/>
      <c r="G66" s="212">
        <v>-11040000</v>
      </c>
      <c r="H66" s="206"/>
      <c r="I66" s="212">
        <v>-33630000</v>
      </c>
      <c r="J66" s="212"/>
      <c r="K66" s="212">
        <v>-11040000</v>
      </c>
    </row>
    <row r="67" spans="1:11" ht="17.100000000000001" customHeight="1" x14ac:dyDescent="0.5">
      <c r="A67" s="188"/>
      <c r="B67" s="183" t="s">
        <v>53</v>
      </c>
      <c r="C67" s="183"/>
      <c r="D67" s="183"/>
      <c r="E67" s="206">
        <v>-727850.6</v>
      </c>
      <c r="F67" s="210"/>
      <c r="G67" s="206">
        <v>-1246319.06</v>
      </c>
      <c r="H67" s="212"/>
      <c r="I67" s="206">
        <v>-661660.68000000005</v>
      </c>
      <c r="J67" s="212"/>
      <c r="K67" s="212">
        <v>-1169490.57</v>
      </c>
    </row>
    <row r="68" spans="1:11" ht="17.100000000000001" customHeight="1" x14ac:dyDescent="0.5">
      <c r="A68" s="188"/>
      <c r="B68" s="183" t="s">
        <v>198</v>
      </c>
      <c r="C68" s="183"/>
      <c r="D68" s="183"/>
      <c r="E68" s="209">
        <v>0</v>
      </c>
      <c r="F68" s="210"/>
      <c r="G68" s="212">
        <v>38999281.100000001</v>
      </c>
      <c r="H68" s="212"/>
      <c r="I68" s="209">
        <v>0</v>
      </c>
      <c r="J68" s="212"/>
      <c r="K68" s="212">
        <v>38999281.100000001</v>
      </c>
    </row>
    <row r="69" spans="1:11" ht="17.100000000000001" customHeight="1" x14ac:dyDescent="0.5">
      <c r="A69" s="188"/>
      <c r="B69" s="183" t="s">
        <v>199</v>
      </c>
      <c r="C69" s="183"/>
      <c r="D69" s="183"/>
      <c r="E69" s="215">
        <v>-56676484.5</v>
      </c>
      <c r="F69" s="210"/>
      <c r="G69" s="215">
        <v>-23323381.75</v>
      </c>
      <c r="H69" s="212"/>
      <c r="I69" s="215">
        <v>-56676484.5</v>
      </c>
      <c r="J69" s="212"/>
      <c r="K69" s="215">
        <v>-23323381.75</v>
      </c>
    </row>
    <row r="70" spans="1:11" ht="17.100000000000001" customHeight="1" x14ac:dyDescent="0.5">
      <c r="A70" s="188"/>
      <c r="B70" s="183" t="s">
        <v>56</v>
      </c>
      <c r="C70" s="183"/>
      <c r="D70" s="183"/>
      <c r="E70" s="216">
        <v>-1745471.73</v>
      </c>
      <c r="F70" s="210"/>
      <c r="G70" s="216">
        <v>-2003114.66</v>
      </c>
      <c r="H70" s="212"/>
      <c r="I70" s="216">
        <v>-1731367.05</v>
      </c>
      <c r="J70" s="212"/>
      <c r="K70" s="216">
        <v>-1985512.14</v>
      </c>
    </row>
    <row r="71" spans="1:11" ht="17.100000000000001" customHeight="1" x14ac:dyDescent="0.5">
      <c r="A71" s="183"/>
      <c r="B71" s="183"/>
      <c r="C71" s="183" t="s">
        <v>203</v>
      </c>
      <c r="D71" s="183"/>
      <c r="E71" s="211">
        <v>-92779806.829999998</v>
      </c>
      <c r="F71" s="210"/>
      <c r="G71" s="211">
        <v>96386465.629999995</v>
      </c>
      <c r="H71" s="197"/>
      <c r="I71" s="211">
        <v>-92699512.230000004</v>
      </c>
      <c r="J71" s="197"/>
      <c r="K71" s="211">
        <v>96480896.640000001</v>
      </c>
    </row>
    <row r="72" spans="1:11" ht="17.100000000000001" customHeight="1" x14ac:dyDescent="0.5">
      <c r="A72" s="183" t="s">
        <v>137</v>
      </c>
      <c r="B72" s="183"/>
      <c r="C72" s="183"/>
      <c r="D72" s="183"/>
      <c r="E72" s="214"/>
      <c r="F72" s="210"/>
      <c r="G72" s="214"/>
      <c r="H72" s="197"/>
      <c r="K72" s="214"/>
    </row>
    <row r="73" spans="1:11" ht="17.100000000000001" customHeight="1" x14ac:dyDescent="0.5">
      <c r="A73" s="183"/>
      <c r="B73" s="183" t="s">
        <v>57</v>
      </c>
      <c r="C73" s="183"/>
      <c r="D73" s="183"/>
      <c r="E73" s="239">
        <v>2769942.25</v>
      </c>
      <c r="F73" s="210"/>
      <c r="G73" s="239">
        <v>-632960.52</v>
      </c>
      <c r="H73" s="212"/>
      <c r="I73" s="252">
        <v>0</v>
      </c>
      <c r="J73" s="212"/>
      <c r="K73" s="252">
        <v>0</v>
      </c>
    </row>
    <row r="74" spans="1:11" ht="17.100000000000001" customHeight="1" x14ac:dyDescent="0.5">
      <c r="A74" s="183" t="s">
        <v>96</v>
      </c>
      <c r="B74" s="183"/>
      <c r="C74" s="183"/>
      <c r="D74" s="183"/>
      <c r="E74" s="206">
        <v>32084635.640000001</v>
      </c>
      <c r="F74" s="210"/>
      <c r="G74" s="206">
        <v>-36029372.969999999</v>
      </c>
      <c r="H74" s="212"/>
      <c r="I74" s="206">
        <v>28320317.030000001</v>
      </c>
      <c r="J74" s="206"/>
      <c r="K74" s="206">
        <v>-31611953.77</v>
      </c>
    </row>
    <row r="75" spans="1:11" ht="17.100000000000001" customHeight="1" x14ac:dyDescent="0.5">
      <c r="A75" s="183" t="s">
        <v>224</v>
      </c>
      <c r="B75" s="183"/>
      <c r="C75" s="183"/>
      <c r="D75" s="183"/>
      <c r="E75" s="206">
        <v>107933256.59999999</v>
      </c>
      <c r="F75" s="210"/>
      <c r="G75" s="206">
        <v>160204728.94</v>
      </c>
      <c r="H75" s="240"/>
      <c r="I75" s="206">
        <v>74305561.200000003</v>
      </c>
      <c r="J75" s="206"/>
      <c r="K75" s="206">
        <v>117916531.02</v>
      </c>
    </row>
    <row r="76" spans="1:11" ht="17.100000000000001" customHeight="1" thickBot="1" x14ac:dyDescent="0.55000000000000004">
      <c r="A76" s="183" t="s">
        <v>225</v>
      </c>
      <c r="B76" s="183"/>
      <c r="C76" s="183"/>
      <c r="D76" s="183"/>
      <c r="E76" s="217">
        <v>140017892.24000001</v>
      </c>
      <c r="F76" s="210"/>
      <c r="G76" s="217">
        <v>124175355.97</v>
      </c>
      <c r="H76" s="212"/>
      <c r="I76" s="217">
        <v>102625878.23</v>
      </c>
      <c r="J76" s="206"/>
      <c r="K76" s="217">
        <v>86304577.25</v>
      </c>
    </row>
    <row r="77" spans="1:11" ht="19.5" thickTop="1" x14ac:dyDescent="0.5">
      <c r="A77" s="183"/>
      <c r="B77" s="183"/>
      <c r="C77" s="183"/>
      <c r="D77" s="183"/>
      <c r="E77" s="212"/>
      <c r="F77" s="210"/>
      <c r="G77" s="212"/>
      <c r="H77" s="212"/>
      <c r="I77" s="212"/>
      <c r="J77" s="206"/>
      <c r="K77" s="212"/>
    </row>
    <row r="78" spans="1:11" ht="18.75" x14ac:dyDescent="0.5">
      <c r="A78" s="218"/>
      <c r="B78" s="183"/>
      <c r="C78" s="183"/>
      <c r="D78" s="220"/>
      <c r="E78" s="219"/>
      <c r="F78" s="219"/>
      <c r="G78" s="212"/>
      <c r="H78" s="212"/>
      <c r="I78" s="212"/>
      <c r="J78" s="219"/>
      <c r="K78" s="221"/>
    </row>
    <row r="79" spans="1:11" ht="23.25" x14ac:dyDescent="0.5">
      <c r="A79" s="282"/>
      <c r="B79" s="282"/>
      <c r="C79" s="282"/>
      <c r="D79" s="282"/>
      <c r="E79" s="282"/>
      <c r="F79" s="282"/>
      <c r="G79" s="282"/>
      <c r="H79" s="282"/>
      <c r="I79" s="282"/>
      <c r="J79" s="282"/>
      <c r="K79" s="282"/>
    </row>
  </sheetData>
  <mergeCells count="19">
    <mergeCell ref="A46:K46"/>
    <mergeCell ref="I1:K1"/>
    <mergeCell ref="I2:K2"/>
    <mergeCell ref="A3:K3"/>
    <mergeCell ref="A4:K4"/>
    <mergeCell ref="A5:K5"/>
    <mergeCell ref="A6:K6"/>
    <mergeCell ref="E8:K8"/>
    <mergeCell ref="E9:G9"/>
    <mergeCell ref="I9:K9"/>
    <mergeCell ref="I44:K44"/>
    <mergeCell ref="I45:K45"/>
    <mergeCell ref="A79:K79"/>
    <mergeCell ref="A47:K47"/>
    <mergeCell ref="A48:K48"/>
    <mergeCell ref="A49:K49"/>
    <mergeCell ref="E51:K51"/>
    <mergeCell ref="E52:G52"/>
    <mergeCell ref="I52:K52"/>
  </mergeCells>
  <printOptions horizontalCentered="1"/>
  <pageMargins left="1.1811023622047245" right="0.39370078740157483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</vt:lpstr>
      <vt:lpstr>'Cash flow'!Print_Area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2018-08-14T08:58:20Z</cp:lastPrinted>
  <dcterms:created xsi:type="dcterms:W3CDTF">2003-10-16T04:11:37Z</dcterms:created>
  <dcterms:modified xsi:type="dcterms:W3CDTF">2018-08-14T09:28:46Z</dcterms:modified>
</cp:coreProperties>
</file>