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udit\Client\2018\Asiasoft\Q2.2018\FS Q2.18_EN\"/>
    </mc:Choice>
  </mc:AlternateContent>
  <bookViews>
    <workbookView xWindow="10890" yWindow="195" windowWidth="12480" windowHeight="9705" tabRatio="833" firstSheet="9" activeTab="11"/>
  </bookViews>
  <sheets>
    <sheet name="Grouping_PL-01-03(55)" sheetId="15" state="hidden" r:id="rId1"/>
    <sheet name="PL-01-03(55)" sheetId="14" state="hidden" r:id="rId2"/>
    <sheet name="grouping_BS-06-55" sheetId="12" state="hidden" r:id="rId3"/>
    <sheet name="Grouping_PL-01-06-55" sheetId="13" state="hidden" r:id="rId4"/>
    <sheet name="PL-01-06-55" sheetId="10" state="hidden" r:id="rId5"/>
    <sheet name="pl01-0654" sheetId="16" state="hidden" r:id="rId6"/>
    <sheet name="pl01-1254" sheetId="17" state="hidden" r:id="rId7"/>
    <sheet name="pl01-0655" sheetId="18" state="hidden" r:id="rId8"/>
    <sheet name="BS-06-55" sheetId="9" state="hidden" r:id="rId9"/>
    <sheet name="BS 3-4" sheetId="37" r:id="rId10"/>
    <sheet name="PL 5-6_3M" sheetId="38" r:id="rId11"/>
    <sheet name="PL 7-8_6M" sheetId="39" r:id="rId12"/>
    <sheet name="EQ 9 (Conso)" sheetId="40" r:id="rId13"/>
    <sheet name="EQ 10 (Company)" sheetId="41" r:id="rId14"/>
    <sheet name="CF11-13 (2)" sheetId="44" r:id="rId15"/>
    <sheet name="Cash Flow12" sheetId="11" state="hidden" r:id="rId16"/>
    <sheet name="Sheet1" sheetId="7" state="hidden" r:id="rId17"/>
    <sheet name="Cash Flow11" sheetId="19" state="hidden" r:id="rId18"/>
  </sheets>
  <definedNames>
    <definedName name="_xlnm._FilterDatabase" localSheetId="2" hidden="1">'grouping_BS-06-55'!$O$38:$R$41</definedName>
    <definedName name="_xlnm._FilterDatabase" localSheetId="0" hidden="1">'Grouping_PL-01-03(55)'!$A$6:$BZ$6</definedName>
    <definedName name="_xlnm._FilterDatabase" localSheetId="3" hidden="1">'Grouping_PL-01-06-55'!$A$6:$BZ$6</definedName>
    <definedName name="AS2DocOpenMode" hidden="1">"AS2DocumentEdit"</definedName>
    <definedName name="bswip" localSheetId="14">#REF!</definedName>
    <definedName name="bswip">#REF!</definedName>
    <definedName name="CF" localSheetId="14">#REF!</definedName>
    <definedName name="CF">#REF!</definedName>
    <definedName name="ColorArea" localSheetId="14">#REF!</definedName>
    <definedName name="ColorArea">#REF!</definedName>
    <definedName name="Excel_BuiltIn_Print_Area_1" localSheetId="14">#REF!</definedName>
    <definedName name="Excel_BuiltIn_Print_Area_1">#REF!</definedName>
    <definedName name="Excel_BuiltIn_Print_Area_2" localSheetId="14">#REF!</definedName>
    <definedName name="Excel_BuiltIn_Print_Area_2">#REF!</definedName>
    <definedName name="Excel_BuiltIn_Print_Area_4" localSheetId="14">#REF!</definedName>
    <definedName name="Excel_BuiltIn_Print_Area_4">#REF!</definedName>
    <definedName name="Excel_BuiltIn_Print_Area_7" localSheetId="14">#REF!</definedName>
    <definedName name="Excel_BuiltIn_Print_Area_7">#REF!</definedName>
    <definedName name="hire" localSheetId="14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1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o" localSheetId="1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14">#REF!</definedName>
    <definedName name="p_1">#REF!</definedName>
    <definedName name="p_2" localSheetId="14">#REF!</definedName>
    <definedName name="p_2">#REF!</definedName>
    <definedName name="p_3" localSheetId="14">#REF!</definedName>
    <definedName name="p_3">#REF!</definedName>
    <definedName name="print" localSheetId="14">#REF!</definedName>
    <definedName name="print">#REF!</definedName>
    <definedName name="_xlnm.Print_Area" localSheetId="9">'BS 3-4'!$A$1:$K$121</definedName>
    <definedName name="_xlnm.Print_Area" localSheetId="8">'BS-06-55'!$A$1:$M$48</definedName>
    <definedName name="_xlnm.Print_Area" localSheetId="15">'Cash Flow12'!$A$1:$P$124</definedName>
    <definedName name="_xlnm.Print_Area" localSheetId="2">'grouping_BS-06-55'!$A$1:$R$298</definedName>
    <definedName name="_xlnm.Print_Area" localSheetId="0">'Grouping_PL-01-03(55)'!$A$1:$R$358</definedName>
    <definedName name="_xlnm.Print_Area" localSheetId="3">'Grouping_PL-01-06-55'!$A$1:$R$359</definedName>
    <definedName name="_xlnm.Print_Area" localSheetId="10">'PL 5-6_3M'!$A$1:$J$117</definedName>
    <definedName name="_xlnm.Print_Area" localSheetId="11">'PL 7-8_6M'!$A$1:$K$123</definedName>
    <definedName name="_xlnm.Print_Area" localSheetId="1">'PL-01-03(55)'!$A$1:$M$28</definedName>
    <definedName name="_xlnm.Print_Area" localSheetId="4">'PL-01-06-55'!$A$1:$M$28</definedName>
    <definedName name="Print_Area_MI" localSheetId="14">#REF!</definedName>
    <definedName name="Print_Area_MI">#REF!</definedName>
    <definedName name="_xlnm.Print_Titles" localSheetId="8">'BS-06-55'!$1:$7</definedName>
    <definedName name="_xlnm.Print_Titles" localSheetId="2">'grouping_BS-06-55'!$1:$6</definedName>
    <definedName name="_xlnm.Print_Titles" localSheetId="0">'Grouping_PL-01-03(55)'!$1:$6</definedName>
    <definedName name="_xlnm.Print_Titles" localSheetId="3">'Grouping_PL-01-06-55'!$1:$6</definedName>
    <definedName name="_xlnm.Print_Titles" localSheetId="1">'PL-01-03(55)'!$1:$6</definedName>
    <definedName name="_xlnm.Print_Titles" localSheetId="4">'PL-01-06-55'!$1:$6</definedName>
    <definedName name="ssss" localSheetId="14">#REF!</definedName>
    <definedName name="ssss">#REF!</definedName>
    <definedName name="wrn.Aging._.and._.Trend._.Analysis." localSheetId="1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1F7F6C19_8911_4A38_A245_5C51B403FB13_.wvu.PrintArea" localSheetId="9" hidden="1">'BS 3-4'!$A$1:$K$121</definedName>
    <definedName name="Z_2CA7CCB4_9B56_4682_9662_97CF2752E215_.wvu.PrintArea" localSheetId="9" hidden="1">'BS 3-4'!$A$1:$K$121</definedName>
    <definedName name="Z_32FE8EAA_35DA_4C7A_92A0_9B5CAB08BE3F_.wvu.PrintArea" localSheetId="9" hidden="1">'BS 3-4'!$A$1:$K$121</definedName>
    <definedName name="Z_7A9397F6_E1FC_4386_A077_FC272B949F82_.wvu.PrintArea" localSheetId="9" hidden="1">'BS 3-4'!$A$1:$K$121</definedName>
    <definedName name="Z_E7B771DF_1040_4644_BE91_91BA1826BFF6_.wvu.PrintArea" localSheetId="9" hidden="1">'BS 3-4'!$A$1:$K$121</definedName>
    <definedName name="ฟ53" localSheetId="9">#REF!</definedName>
    <definedName name="ฟ53" localSheetId="14">#REF!</definedName>
    <definedName name="ฟ53">#REF!</definedName>
    <definedName name="ฤ63" localSheetId="9">#REF!</definedName>
    <definedName name="ฤ63" localSheetId="14">#REF!</definedName>
    <definedName name="ฤ63">#REF!</definedName>
  </definedNames>
  <calcPr calcId="152511" calcMode="manual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</workbook>
</file>

<file path=xl/calcChain.xml><?xml version="1.0" encoding="utf-8"?>
<calcChain xmlns="http://schemas.openxmlformats.org/spreadsheetml/2006/main">
  <c r="F51" i="44" l="1"/>
  <c r="L107" i="44" l="1"/>
  <c r="J107" i="44"/>
  <c r="H107" i="44"/>
  <c r="F107" i="44"/>
  <c r="L95" i="44"/>
  <c r="J95" i="44"/>
  <c r="H95" i="44"/>
  <c r="F95" i="44"/>
  <c r="L51" i="44"/>
  <c r="L56" i="44" s="1"/>
  <c r="L111" i="44" s="1"/>
  <c r="L116" i="44" s="1"/>
  <c r="J51" i="44"/>
  <c r="J56" i="44" s="1"/>
  <c r="J111" i="44" s="1"/>
  <c r="J116" i="44" s="1"/>
  <c r="H51" i="44"/>
  <c r="H56" i="44" s="1"/>
  <c r="H111" i="44" s="1"/>
  <c r="H116" i="44" s="1"/>
  <c r="F56" i="44"/>
  <c r="F111" i="44" s="1"/>
  <c r="F116" i="44" s="1"/>
  <c r="T38" i="40" l="1"/>
  <c r="X38" i="40" s="1"/>
  <c r="X33" i="40"/>
  <c r="X32" i="40"/>
  <c r="X29" i="40"/>
  <c r="X26" i="40"/>
  <c r="N42" i="40"/>
  <c r="P42" i="40"/>
  <c r="D15" i="38"/>
  <c r="D33" i="38" s="1"/>
  <c r="D36" i="38" s="1"/>
  <c r="D73" i="38"/>
  <c r="E84" i="39"/>
  <c r="V40" i="40" s="1"/>
  <c r="V42" i="40" s="1"/>
  <c r="E111" i="37" s="1"/>
  <c r="D42" i="38"/>
  <c r="D45" i="38" s="1"/>
  <c r="E80" i="37"/>
  <c r="E77" i="37"/>
  <c r="E82" i="37" s="1"/>
  <c r="E92" i="37" s="1"/>
  <c r="X34" i="40"/>
  <c r="X35" i="40"/>
  <c r="X36" i="40"/>
  <c r="X37" i="40"/>
  <c r="E50" i="39"/>
  <c r="E23" i="37"/>
  <c r="E17" i="39"/>
  <c r="E38" i="39" s="1"/>
  <c r="E41" i="39" s="1"/>
  <c r="R40" i="40"/>
  <c r="E90" i="37"/>
  <c r="E37" i="37"/>
  <c r="E39" i="37"/>
  <c r="R15" i="40"/>
  <c r="R26" i="40" s="1"/>
  <c r="R29" i="40"/>
  <c r="N119" i="11"/>
  <c r="F18" i="41"/>
  <c r="H18" i="41"/>
  <c r="J18" i="41"/>
  <c r="L18" i="41"/>
  <c r="N18" i="41"/>
  <c r="N21" i="41"/>
  <c r="F26" i="41"/>
  <c r="H26" i="41"/>
  <c r="J26" i="41"/>
  <c r="F26" i="40"/>
  <c r="H26" i="40"/>
  <c r="J26" i="40"/>
  <c r="L26" i="40"/>
  <c r="N26" i="40"/>
  <c r="P26" i="40"/>
  <c r="T26" i="40"/>
  <c r="V26" i="40"/>
  <c r="F42" i="40"/>
  <c r="H42" i="40"/>
  <c r="J42" i="40"/>
  <c r="G17" i="39"/>
  <c r="G38" i="39" s="1"/>
  <c r="G41" i="39" s="1"/>
  <c r="I17" i="39"/>
  <c r="I38" i="39" s="1"/>
  <c r="I41" i="39" s="1"/>
  <c r="K17" i="39"/>
  <c r="K38" i="39" s="1"/>
  <c r="K41" i="39" s="1"/>
  <c r="G50" i="39"/>
  <c r="I50" i="39"/>
  <c r="I108" i="37" s="1"/>
  <c r="K50" i="39"/>
  <c r="G79" i="39"/>
  <c r="K79" i="39"/>
  <c r="G86" i="39"/>
  <c r="K86" i="39"/>
  <c r="F15" i="38"/>
  <c r="F33" i="38" s="1"/>
  <c r="F36" i="38" s="1"/>
  <c r="H15" i="38"/>
  <c r="H33" i="38" s="1"/>
  <c r="H36" i="38" s="1"/>
  <c r="J15" i="38"/>
  <c r="J33" i="38" s="1"/>
  <c r="J36" i="38" s="1"/>
  <c r="F45" i="38"/>
  <c r="H45" i="38"/>
  <c r="J45" i="38"/>
  <c r="F75" i="38"/>
  <c r="J75" i="38"/>
  <c r="F82" i="38"/>
  <c r="J82" i="38"/>
  <c r="G23" i="37"/>
  <c r="I23" i="37"/>
  <c r="I39" i="37" s="1"/>
  <c r="K23" i="37"/>
  <c r="G37" i="37"/>
  <c r="G39" i="37" s="1"/>
  <c r="I37" i="37"/>
  <c r="K37" i="37"/>
  <c r="K39" i="37"/>
  <c r="G82" i="37"/>
  <c r="G92" i="37" s="1"/>
  <c r="G115" i="37" s="1"/>
  <c r="I82" i="37"/>
  <c r="K82" i="37"/>
  <c r="G90" i="37"/>
  <c r="I90" i="37"/>
  <c r="K90" i="37"/>
  <c r="I92" i="37"/>
  <c r="K92" i="37"/>
  <c r="K115" i="37" s="1"/>
  <c r="G110" i="37"/>
  <c r="K110" i="37"/>
  <c r="G113" i="37"/>
  <c r="K113" i="37"/>
  <c r="I17" i="10"/>
  <c r="I19" i="10"/>
  <c r="R42" i="40" l="1"/>
  <c r="E108" i="37" s="1"/>
  <c r="K53" i="39"/>
  <c r="G53" i="39"/>
  <c r="E79" i="39"/>
  <c r="E76" i="39" s="1"/>
  <c r="E53" i="39"/>
  <c r="E86" i="39" s="1"/>
  <c r="E83" i="39" s="1"/>
  <c r="L24" i="41"/>
  <c r="I53" i="39"/>
  <c r="I83" i="39" s="1"/>
  <c r="I86" i="39" s="1"/>
  <c r="I76" i="39"/>
  <c r="I79" i="39" s="1"/>
  <c r="D80" i="38"/>
  <c r="J48" i="38"/>
  <c r="F48" i="38"/>
  <c r="H48" i="38"/>
  <c r="H79" i="38" s="1"/>
  <c r="H82" i="38" s="1"/>
  <c r="H89" i="38" s="1"/>
  <c r="H91" i="38" s="1"/>
  <c r="D75" i="38"/>
  <c r="D72" i="38" s="1"/>
  <c r="D48" i="38"/>
  <c r="D82" i="38" s="1"/>
  <c r="I93" i="39" l="1"/>
  <c r="I95" i="39"/>
  <c r="D79" i="38"/>
  <c r="N24" i="41"/>
  <c r="N26" i="41" s="1"/>
  <c r="L26" i="41"/>
  <c r="I107" i="37" s="1"/>
  <c r="I110" i="37" s="1"/>
  <c r="I113" i="37" s="1"/>
  <c r="I115" i="37" s="1"/>
  <c r="L40" i="40"/>
  <c r="E93" i="39"/>
  <c r="H72" i="38"/>
  <c r="H75" i="38" s="1"/>
  <c r="L42" i="40" l="1"/>
  <c r="E107" i="37" s="1"/>
  <c r="E110" i="37" s="1"/>
  <c r="E113" i="37" s="1"/>
  <c r="E115" i="37" s="1"/>
  <c r="E123" i="37" s="1"/>
  <c r="T40" i="40"/>
  <c r="X40" i="40" l="1"/>
  <c r="X42" i="40" s="1"/>
  <c r="T42" i="40"/>
</calcChain>
</file>

<file path=xl/comments1.xml><?xml version="1.0" encoding="utf-8"?>
<comments xmlns="http://schemas.openxmlformats.org/spreadsheetml/2006/main">
  <authors>
    <author>Sompong_p</author>
  </authors>
  <commentList>
    <comment ref="E279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22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J326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ต้วที่แก้ไข 
</t>
        </r>
      </text>
    </comment>
    <comment ref="E346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47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48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49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50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51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N375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6"/>
            <color indexed="81"/>
            <rFont val="AngsanaUPC"/>
            <family val="1"/>
            <charset val="222"/>
          </rPr>
          <t xml:space="preserve">1.ค่าธรรมเนียมในการเข้าตลาดหลักทรัพย์เพิ่มขึ้น=700,600บาท 
2. หนี้สงสัยจะสูญเพิ่มขึ้น=338,500 บาท
3.ค่าพัฒนาระบบคอมพิวเตอร์ลดลง=(86,400)
4.ค่าเสื่อมราคา-อุปกรณ์สำนักงานเพิ่มขึ้น=66,440.75
5.ดอกเบี้ยจ่ายรอการตัดบัญชีตัดจ่ายเพิ่มขึ้น=8,201.09
  รวมขาดทุน เพิ่มขึ้น =1,027,341.84
</t>
        </r>
      </text>
    </comment>
  </commentList>
</comments>
</file>

<file path=xl/comments2.xml><?xml version="1.0" encoding="utf-8"?>
<comments xmlns="http://schemas.openxmlformats.org/spreadsheetml/2006/main">
  <authors>
    <author>Sompong_p</author>
  </authors>
  <commentList>
    <comment ref="E280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23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J327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ต้วที่แก้ไข 
</t>
        </r>
      </text>
    </comment>
    <comment ref="E347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48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49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50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51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52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N376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6"/>
            <color indexed="81"/>
            <rFont val="AngsanaUPC"/>
            <family val="1"/>
            <charset val="222"/>
          </rPr>
          <t xml:space="preserve">1.ค่าธรรมเนียมในการเข้าตลาดหลักทรัพย์เพิ่มขึ้น=700,600บาท 
2. หนี้สงสัยจะสูญเพิ่มขึ้น=338,500 บาท
3.ค่าพัฒนาระบบคอมพิวเตอร์ลดลง=(86,400)
4.ค่าเสื่อมราคา-อุปกรณ์สำนักงานเพิ่มขึ้น=66,440.75
5.ดอกเบี้ยจ่ายรอการตัดบัญชีตัดจ่ายเพิ่มขึ้น=8,201.09
  รวมขาดทุน เพิ่มขึ้น =1,027,341.84
</t>
        </r>
      </text>
    </comment>
  </commentList>
</comments>
</file>

<file path=xl/comments3.xml><?xml version="1.0" encoding="utf-8"?>
<comments xmlns="http://schemas.openxmlformats.org/spreadsheetml/2006/main">
  <authors>
    <author>kornkamol</author>
  </authors>
  <commentList>
    <comment ref="C14" authorId="0" shapeId="0">
      <text>
        <r>
          <rPr>
            <b/>
            <sz val="9"/>
            <color indexed="81"/>
            <rFont val="Tahoma"/>
            <family val="2"/>
          </rPr>
          <t>Fill in Allowance</t>
        </r>
      </text>
    </comment>
    <comment ref="D14" authorId="0" shapeId="0">
      <text>
        <r>
          <rPr>
            <b/>
            <sz val="9"/>
            <color indexed="81"/>
            <rFont val="Tahoma"/>
            <family val="2"/>
          </rPr>
          <t>Fill in Allowance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Fill in allowance</t>
        </r>
      </text>
    </comment>
    <comment ref="D18" authorId="0" shapeId="0">
      <text>
        <r>
          <rPr>
            <b/>
            <sz val="9"/>
            <color indexed="81"/>
            <rFont val="Tahoma"/>
            <family val="2"/>
          </rPr>
          <t>Fill in allowance</t>
        </r>
      </text>
    </comment>
    <comment ref="C21" authorId="0" shapeId="0">
      <text>
        <r>
          <rPr>
            <b/>
            <sz val="9"/>
            <color indexed="81"/>
            <rFont val="Tahoma"/>
            <family val="2"/>
          </rPr>
          <t>Fill Accrued interest income</t>
        </r>
      </text>
    </comment>
    <comment ref="D21" authorId="0" shapeId="0">
      <text>
        <r>
          <rPr>
            <b/>
            <sz val="9"/>
            <color indexed="81"/>
            <rFont val="Tahoma"/>
            <family val="2"/>
          </rPr>
          <t>Fill Accrued interest income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</rPr>
          <t>Fill Accrued depre</t>
        </r>
      </text>
    </comment>
    <comment ref="D27" authorId="0" shapeId="0">
      <text>
        <r>
          <rPr>
            <b/>
            <sz val="9"/>
            <color indexed="81"/>
            <rFont val="Tahoma"/>
            <family val="2"/>
          </rPr>
          <t>Fill Accrued depre</t>
        </r>
      </text>
    </comment>
    <comment ref="C28" authorId="0" shapeId="0">
      <text>
        <r>
          <rPr>
            <b/>
            <sz val="9"/>
            <color indexed="81"/>
            <rFont val="Tahoma"/>
            <family val="2"/>
          </rPr>
          <t>Fill in allowance</t>
        </r>
      </text>
    </comment>
    <comment ref="D28" authorId="0" shapeId="0">
      <text>
        <r>
          <rPr>
            <b/>
            <sz val="9"/>
            <color indexed="81"/>
            <rFont val="Tahoma"/>
            <family val="2"/>
          </rPr>
          <t>Fill in allowance</t>
        </r>
      </text>
    </comment>
  </commentList>
</comments>
</file>

<file path=xl/sharedStrings.xml><?xml version="1.0" encoding="utf-8"?>
<sst xmlns="http://schemas.openxmlformats.org/spreadsheetml/2006/main" count="3710" uniqueCount="1393">
  <si>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</si>
  <si>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</si>
  <si>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</si>
  <si>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</si>
  <si>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</si>
  <si>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</si>
  <si>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ภาษีเงินได้ถูกหัก ณ ที่จ่าย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</si>
  <si>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</si>
  <si>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</si>
  <si>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</si>
  <si>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</si>
  <si>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</si>
  <si>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</si>
  <si>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</si>
  <si>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</si>
  <si>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</si>
  <si>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</si>
  <si>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</si>
  <si>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</si>
  <si>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</si>
  <si>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</si>
  <si>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</si>
  <si>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</si>
  <si>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ยังไม่ได้จัดสรร</t>
  </si>
  <si>
    <t>รายการปรับปรุง</t>
  </si>
  <si>
    <t>หนี้สินไม่หมุนเวียน</t>
  </si>
  <si>
    <t>รวมสินทรัพย์</t>
  </si>
  <si>
    <t>สินทรัพย์ไม่หมุนเวียนอื่น</t>
  </si>
  <si>
    <t>หนี้สินหมุนเวียนอื่น</t>
  </si>
  <si>
    <t>เงินฝากธนาคารที่ติดภาระค้ำประกัน</t>
  </si>
  <si>
    <t>เจ้าหนี้การค้าและเจ้าหนี้อื่น</t>
  </si>
  <si>
    <t>ดอกเบี้ยรับ</t>
  </si>
  <si>
    <t>ดอกเบี้ยจ่าย</t>
  </si>
  <si>
    <t>รวมรายได้</t>
  </si>
  <si>
    <t>รวมค่าใช้จ่าย</t>
  </si>
  <si>
    <t>สินค้าคงเหลือ</t>
  </si>
  <si>
    <t>เงินลงทุนชั่วคราว</t>
  </si>
  <si>
    <t>ค่าใช้จ่ายในการขาย</t>
  </si>
  <si>
    <t>ขาดทุนจากอัตราแลกเปลี่ยน</t>
  </si>
  <si>
    <t>ที่ดิน อาคาร และอุปกรณ์</t>
  </si>
  <si>
    <t>สินทรัพย์ไม่มีตัวตน</t>
  </si>
  <si>
    <t>กำไรต่อหุ้นขั้นพื้นฐาน</t>
  </si>
  <si>
    <t>ภาระผูกพันผลประโยชน์พนักงาน</t>
  </si>
  <si>
    <t>ภาระผูกพันผลประโยชน์ของพนักงาน</t>
  </si>
  <si>
    <t>โอนกลับค่าเผื่อหนี้สงสัยจะสูญ</t>
  </si>
  <si>
    <t>จ่ายเงินปันผล</t>
  </si>
  <si>
    <t>RAYONG WIRE INDUSTRIES COMPANY LIMITED</t>
  </si>
  <si>
    <t xml:space="preserve">      </t>
  </si>
  <si>
    <t xml:space="preserve">                         </t>
  </si>
  <si>
    <t>Statement of financial position</t>
  </si>
  <si>
    <t xml:space="preserve">                </t>
  </si>
  <si>
    <t>Description</t>
  </si>
  <si>
    <t>Per Client's F/S</t>
  </si>
  <si>
    <t>AJE/RJE</t>
  </si>
  <si>
    <t>Per Audit (1)</t>
  </si>
  <si>
    <t>Per Audit (2)</t>
  </si>
  <si>
    <t>Baht</t>
  </si>
  <si>
    <t>Ref WP</t>
  </si>
  <si>
    <t>Dr.</t>
  </si>
  <si>
    <t>Cr.</t>
  </si>
  <si>
    <t>Cross Check</t>
  </si>
  <si>
    <t>G</t>
  </si>
  <si>
    <t>H</t>
  </si>
  <si>
    <t>ลูกหนี้การค้า-สุทธิ</t>
  </si>
  <si>
    <t>I</t>
  </si>
  <si>
    <t>M</t>
  </si>
  <si>
    <t>O</t>
  </si>
  <si>
    <t>ที่ดิน อาคาร และอุปกรณ์ - สุทธิ</t>
  </si>
  <si>
    <t>U</t>
  </si>
  <si>
    <t>V</t>
  </si>
  <si>
    <t>สิทธิการเช่า-สุทธิ</t>
  </si>
  <si>
    <t>X2</t>
  </si>
  <si>
    <t>ภาษีเงินได้หัก ณ ที่จ่าย</t>
  </si>
  <si>
    <t>X4</t>
  </si>
  <si>
    <t>X1</t>
  </si>
  <si>
    <t>X3</t>
  </si>
  <si>
    <t>เงินกู้ยืมระยะสั้นจากสถาบันการเงิน</t>
  </si>
  <si>
    <t>GG</t>
  </si>
  <si>
    <t>JJ</t>
  </si>
  <si>
    <t>หนี้สินระยะยาวตามสัญญาเช่าทางการเงิน</t>
  </si>
  <si>
    <t xml:space="preserve">  ที่ถึงกำหนดชำระภายในหนึ่งปี</t>
  </si>
  <si>
    <t>QQ</t>
  </si>
  <si>
    <t>หนี้สินตามสัญญาเช่าทางการเงิน</t>
  </si>
  <si>
    <t>ภาระผูกพันตามโครงการผลประโยชน์</t>
  </si>
  <si>
    <t>PP</t>
  </si>
  <si>
    <t>TT</t>
  </si>
  <si>
    <t>จัดสรรสำรองตามกฎหมาย</t>
  </si>
  <si>
    <t>รวมส่วนของผู้ถือหุ้นในส่วนของบริษัท</t>
  </si>
  <si>
    <t>RAYONG WIRE INDUSTRIES PUBLIC COMPANY LIMITED</t>
  </si>
  <si>
    <t>Statement of comprehensive income</t>
  </si>
  <si>
    <t>PL (07-09) 2552</t>
  </si>
  <si>
    <t>01-06/52</t>
  </si>
  <si>
    <t>07-09/52</t>
  </si>
  <si>
    <t>(6 MONTHS)</t>
  </si>
  <si>
    <t>(3 MONTHS)</t>
  </si>
  <si>
    <t>รายได้จากการขาย</t>
  </si>
  <si>
    <t>ZG</t>
  </si>
  <si>
    <t xml:space="preserve">กำไรจากอัตราแลกเปลี่ยน </t>
  </si>
  <si>
    <t>ZK</t>
  </si>
  <si>
    <t>ต้นทุนขาย</t>
  </si>
  <si>
    <t>ZL</t>
  </si>
  <si>
    <t>ZM1</t>
  </si>
  <si>
    <t>ZM2</t>
  </si>
  <si>
    <t>หนี้สงสัยจะสูญ</t>
  </si>
  <si>
    <t>ZM4</t>
  </si>
  <si>
    <t>ZQ</t>
  </si>
  <si>
    <t>กำไร(ขาดทุน)ก่อนต้นทุนทางการเงินและภาษีเงินได้</t>
  </si>
  <si>
    <t>ภาษีเงินได้นิติบุคคล</t>
  </si>
  <si>
    <t>ZR</t>
  </si>
  <si>
    <t>กำไร(ขาดทุน)สุทธิ</t>
  </si>
  <si>
    <t>จำนวนหุ้น</t>
  </si>
  <si>
    <t>เรียน คุณสมพงษ์</t>
  </si>
  <si>
    <t>Grouping fs ของระยอง ขอปัดตัวเลข ตามที่ highlight สีเหลืองค่ะ</t>
  </si>
  <si>
    <t>(ส่วนปรับปรุงด้อยค่า fg จะไว้ที่ admin ขอแจ้งทางคุณมะลิวรรณก่อนค่ะ แล้วจะ confirm อีกที เพราะเดิมเราเคยเข้าไว้ที่ต้นทุนขาย)</t>
  </si>
  <si>
    <t>เพราะฉะนั้น BS และ PL ตามนี้เลยค่ะ (ยกเว้น ด้อยค่า fg นะคะ)</t>
  </si>
  <si>
    <t>Working Paper of Cash Flow Statement</t>
  </si>
  <si>
    <t>Schedule</t>
  </si>
  <si>
    <t>For Sixth  month  ended 30 June   2012</t>
  </si>
  <si>
    <t>Prepared by</t>
  </si>
  <si>
    <t>Approved by</t>
  </si>
  <si>
    <t>Net Change</t>
  </si>
  <si>
    <t>Adjustment</t>
  </si>
  <si>
    <t>Adjustments to reconcile net profit to net cash provided by (used in)</t>
  </si>
  <si>
    <t>31/12/11</t>
  </si>
  <si>
    <t>DR</t>
  </si>
  <si>
    <t>CR</t>
  </si>
  <si>
    <t>Operating</t>
  </si>
  <si>
    <t>Investing</t>
  </si>
  <si>
    <t>Financing</t>
  </si>
  <si>
    <t>Net</t>
  </si>
  <si>
    <t>ลูกหนี้การค้าและลูกหนี้อื่น - ดอกเบี้ยค้างรับ</t>
  </si>
  <si>
    <t>CF4</t>
  </si>
  <si>
    <r>
      <rPr>
        <sz val="10"/>
        <color indexed="9"/>
        <rFont val="Trebuchet MS"/>
        <family val="2"/>
      </rPr>
      <t>ลูกหนี้การค้าและลูกหนี้อื่น</t>
    </r>
    <r>
      <rPr>
        <sz val="10"/>
        <rFont val="Trebuchet MS"/>
        <family val="2"/>
      </rPr>
      <t xml:space="preserve"> - อื่น ๆ</t>
    </r>
  </si>
  <si>
    <r>
      <rPr>
        <u/>
        <sz val="10"/>
        <rFont val="Trebuchet MS"/>
        <family val="2"/>
      </rPr>
      <t>หัก</t>
    </r>
    <r>
      <rPr>
        <sz val="10"/>
        <rFont val="Trebuchet MS"/>
        <family val="2"/>
      </rPr>
      <t xml:space="preserve"> ค่าเผื่อหนี้สงสัยจะสูญ</t>
    </r>
  </si>
  <si>
    <t>CF1</t>
  </si>
  <si>
    <r>
      <rPr>
        <u/>
        <sz val="10"/>
        <rFont val="Trebuchet MS"/>
        <family val="2"/>
      </rPr>
      <t>หัก</t>
    </r>
    <r>
      <rPr>
        <sz val="10"/>
        <rFont val="Trebuchet MS"/>
        <family val="2"/>
      </rPr>
      <t xml:space="preserve"> ค่าเผื่อมูลค่าสินค้าลดลง</t>
    </r>
  </si>
  <si>
    <t>อาคาร และอุปกรณ์</t>
  </si>
  <si>
    <r>
      <rPr>
        <u/>
        <sz val="10"/>
        <rFont val="Trebuchet MS"/>
        <family val="2"/>
      </rPr>
      <t>หัก</t>
    </r>
    <r>
      <rPr>
        <sz val="10"/>
        <rFont val="Trebuchet MS"/>
        <family val="2"/>
      </rPr>
      <t xml:space="preserve"> ค่าเสื่อมราคาสะสม</t>
    </r>
  </si>
  <si>
    <t>CF2</t>
  </si>
  <si>
    <r>
      <rPr>
        <u/>
        <sz val="10"/>
        <rFont val="Trebuchet MS"/>
        <family val="2"/>
      </rPr>
      <t>หัก</t>
    </r>
    <r>
      <rPr>
        <sz val="10"/>
        <rFont val="Trebuchet MS"/>
        <family val="2"/>
      </rPr>
      <t xml:space="preserve"> ค่าเผื่อการด้อยค่า</t>
    </r>
  </si>
  <si>
    <t xml:space="preserve">สินทรัพย์ไม่มีตัวตนอื่น (โปรแกรมบัญชี ERP + SW) </t>
  </si>
  <si>
    <t>CF3.1</t>
  </si>
  <si>
    <t>สิทธิการเช่า</t>
  </si>
  <si>
    <t>CF3</t>
  </si>
  <si>
    <t>CF6</t>
  </si>
  <si>
    <t>Total Non-Current Assets</t>
  </si>
  <si>
    <t>TOTAL ASSETS</t>
  </si>
  <si>
    <t>Check</t>
  </si>
  <si>
    <t>CF8</t>
  </si>
  <si>
    <t>เจ้าหนี้การค้าและเจ้าหนี้อื่น - ดอกเบี้ยค้างจ่าย</t>
  </si>
  <si>
    <t>CF5</t>
  </si>
  <si>
    <r>
      <rPr>
        <sz val="10"/>
        <color indexed="9"/>
        <rFont val="Trebuchet MS"/>
        <family val="2"/>
      </rPr>
      <t>เจ้าหนี้การค้าและเจ้าหนี้อื่น</t>
    </r>
    <r>
      <rPr>
        <sz val="10"/>
        <rFont val="Trebuchet MS"/>
        <family val="2"/>
      </rPr>
      <t xml:space="preserve"> - อื่น ๆ</t>
    </r>
  </si>
  <si>
    <t>หนี้สินตามสัญญาเช่าที่ถึงกำหนดใน 1 ปี</t>
  </si>
  <si>
    <t>a</t>
  </si>
  <si>
    <t>หนี้สินตามสัญญาเช่าทางการเงิน-เจ้าหนี้ลืสซิ่ง</t>
  </si>
  <si>
    <t>CF7</t>
  </si>
  <si>
    <t>เงินกู้ยืมระยะยาว จากสถาบันการเงิน</t>
  </si>
  <si>
    <t>ทุนที่ออกและเรียกชำระแล้ว</t>
  </si>
  <si>
    <t>- จัดสรรสำรองตามกฎหมาย</t>
  </si>
  <si>
    <t>- ยังไม่ได้จัดสรร</t>
  </si>
  <si>
    <t>PL</t>
  </si>
  <si>
    <t>Total Shareholders' Equity</t>
  </si>
  <si>
    <t>TOTAL LIABILITIES AND SHAREHOLDERS' EQUITY</t>
  </si>
  <si>
    <t>กำไร(ขาดทุน) สุทธิ</t>
  </si>
  <si>
    <t>P/L</t>
  </si>
  <si>
    <t>ค่าเสื่อมราคา</t>
  </si>
  <si>
    <t>ค่าตัดจำหน่าย (สิทธิการเช่า)</t>
  </si>
  <si>
    <t>ค่าตัดจำหน่าย (ERP &amp; SW)</t>
  </si>
  <si>
    <t>ค่าเผื่อการลดลงของมูลค่าสินค้า (โอนกลับ)</t>
  </si>
  <si>
    <t>ค่าเผื่อการด้อยค่าของสินค้า (โอนกลับ)</t>
  </si>
  <si>
    <t>ดอกเบี้ยรับ  pl</t>
  </si>
  <si>
    <t>ดอกเบี้ยจ่าย  pl</t>
  </si>
  <si>
    <t>ขาดทุนจากการจำหน่ายอุปกรณ์</t>
  </si>
  <si>
    <t>งานระหว่างก่อสร้างตัดบัญชี</t>
  </si>
  <si>
    <t>ขายอุปกรณ์</t>
  </si>
  <si>
    <t>รับดอกเบี้ยรับ</t>
  </si>
  <si>
    <t>จ่ายดอกเบี้ยจ่าย</t>
  </si>
  <si>
    <t>จ่ายภาษีเงินได้ถูกหัก ณ ที่จ่าย</t>
  </si>
  <si>
    <t>รับคืนภาษีเงินได้ถูกหัก ณ ที่จ่าย</t>
  </si>
  <si>
    <t>ภาษีเงินได้ถูกหัก ณ ที่จ่ายตัดบัญชี</t>
  </si>
  <si>
    <t>ประมาณการหนี้สินผลประโยชน์พนักงาน</t>
  </si>
  <si>
    <t>กำไรจากการประมาณการตามหลักคณิตศาสตร์ประกันภัย</t>
  </si>
  <si>
    <t>เงินสดรับจากเงินกู้ยืมระยะสั้น</t>
  </si>
  <si>
    <t>จ่ายชำระเงินกู้ยืมระยะสั้น</t>
  </si>
  <si>
    <t>TOTAL</t>
  </si>
  <si>
    <t>เงินสดและรายการเทียบเท่าเงินสดคงเหลือต้นงวด 1-1-12</t>
  </si>
  <si>
    <t>เงินสดและรายการเทียบเท่าเงินสดคงเหลือปลายงวด 30-06-12</t>
  </si>
  <si>
    <t>=</t>
  </si>
  <si>
    <t>Checked with W/P - Opening 31.12.11</t>
  </si>
  <si>
    <t>Checked with W/P - B/S 30.06.12</t>
  </si>
  <si>
    <t>Checked with Adjust Cash Flow Entries</t>
  </si>
  <si>
    <t>Casting</t>
  </si>
  <si>
    <t xml:space="preserve">เงินกู้ยืม ระยะยาวจากสถาบันการเงิน </t>
  </si>
  <si>
    <t xml:space="preserve">                 </t>
  </si>
  <si>
    <t>BALANCE SHEET DESCRIPTION</t>
  </si>
  <si>
    <t>A/C Code</t>
  </si>
  <si>
    <t xml:space="preserve">A/C Code </t>
  </si>
  <si>
    <t>A/C Name</t>
  </si>
  <si>
    <t>Ref. W/P</t>
  </si>
  <si>
    <t>Per T/B</t>
  </si>
  <si>
    <t>Client's AJE/RJE</t>
  </si>
  <si>
    <t>AJE / RJE</t>
  </si>
  <si>
    <t>Per Review (1)</t>
  </si>
  <si>
    <t>Increase (Decrease)</t>
  </si>
  <si>
    <t xml:space="preserve"> -OLD</t>
  </si>
  <si>
    <t>- NEW</t>
  </si>
  <si>
    <t>(1)-(2)</t>
  </si>
  <si>
    <t>%</t>
  </si>
  <si>
    <t>เงินสด</t>
  </si>
  <si>
    <t>เงินฝากธนาคารประเภทกระแสรายวัน</t>
  </si>
  <si>
    <t>R9</t>
  </si>
  <si>
    <t>1112-08</t>
  </si>
  <si>
    <t>เงินฝากธนาคารประเภทออมทรัพย์</t>
  </si>
  <si>
    <t>1113-08</t>
  </si>
  <si>
    <t>เงินฝากธนาคารประเภทฝากประจำ 3 เดือน</t>
  </si>
  <si>
    <t>SCB-F/A  รัชโยธิน  111-1-06402-4</t>
  </si>
  <si>
    <t>KB-F/A  ลาดพร้าว  045-3-09311-5</t>
  </si>
  <si>
    <t>EXIM-F/A บางนา-ตราด กม.3 # 206-3-00149-2</t>
  </si>
  <si>
    <t>R2</t>
  </si>
  <si>
    <t>A1</t>
  </si>
  <si>
    <t>รวมเงินสดและรายการเทียบเท่าเงินสด</t>
  </si>
  <si>
    <t xml:space="preserve">KB-F/A  ลาดพร้าว  045-3-09311-5 - ฝาก 6-12เดือน </t>
  </si>
  <si>
    <t>รวมเงินลงทุนชั่วคราว</t>
  </si>
  <si>
    <t>ลูกหนี้การค้าและลูกหนี้อื่น-สุทธิ</t>
  </si>
  <si>
    <t>1130-01</t>
  </si>
  <si>
    <t xml:space="preserve">ลูกหนี้การค้า </t>
  </si>
  <si>
    <t>1130-02</t>
  </si>
  <si>
    <t>รวมลูกหนี้การค้า</t>
  </si>
  <si>
    <t>ลูกหนี้อื่นกิจการที่เกี่ยวข้องกัน</t>
  </si>
  <si>
    <t>ลูกหนี้อื่นๆ</t>
  </si>
  <si>
    <t>R4</t>
  </si>
  <si>
    <t>(ลูกหนี้ บจ. ไปป์ไลน์ เอ็นจิเนียริ่ง )</t>
  </si>
  <si>
    <t>รวมลูกหนี้อื่นกิจการที่เกี่ยวข้องกัน</t>
  </si>
  <si>
    <t>ลูกหนี้อื่น</t>
  </si>
  <si>
    <t>1156-00</t>
  </si>
  <si>
    <t>รวมลูกหนี้อื่นกิจการอื่น</t>
  </si>
  <si>
    <t>รวมลูกหนี้อื่น</t>
  </si>
  <si>
    <t>ค่าใช้จ่ายจ่ายล่วงหน้า</t>
  </si>
  <si>
    <t>R3</t>
  </si>
  <si>
    <t>รวมค่าใช้จ่ายจ่ายล่วงหน้า</t>
  </si>
  <si>
    <t>ดอกเบี้ยค้างรับ</t>
  </si>
  <si>
    <t xml:space="preserve">รวมลูกหนี้การค้าสุทธิ และลูกหนี้อื่นๆ </t>
  </si>
  <si>
    <t>1140-01</t>
  </si>
  <si>
    <t xml:space="preserve">วัตถุดิบคงเหลือ </t>
  </si>
  <si>
    <t>1140-06</t>
  </si>
  <si>
    <t>งานระหว่างทำ</t>
  </si>
  <si>
    <t>สินค้าสำเร็จรูป TBW</t>
  </si>
  <si>
    <t xml:space="preserve">ปป.สินค้าคงเหลือที่ตรวจตัดยอดขายไม่ตรงกับรอบระยะเวลาบัญชี </t>
  </si>
  <si>
    <t>วัตถุดิบระหว่างทาง</t>
  </si>
  <si>
    <t>RM</t>
  </si>
  <si>
    <t>ค่าเผื่อผลขาดทุนราคาทุนสูงกว่าราคาตลาด</t>
  </si>
  <si>
    <t>FG</t>
  </si>
  <si>
    <t>รวมสินค้าคงเหลือ-สุทธิ</t>
  </si>
  <si>
    <t>R8</t>
  </si>
  <si>
    <t>รวมสินทรัพย์หมุนเวียนอื่น</t>
  </si>
  <si>
    <t>BAY-F/A  ลาดพร้าว  106-2-05276-7</t>
  </si>
  <si>
    <t>1114-04</t>
  </si>
  <si>
    <t>รวมเงินฝากธนาคารที่ติดภาระค้ำประกัน</t>
  </si>
  <si>
    <t>ที่ดิน อาคาร และอุปกรณ์-สุทธิ</t>
  </si>
  <si>
    <t>ราคาทุน</t>
  </si>
  <si>
    <t>A1)</t>
  </si>
  <si>
    <t>1410-1</t>
  </si>
  <si>
    <t>1410-12</t>
  </si>
  <si>
    <t>ค่าเสื่อมราคาสะสม</t>
  </si>
  <si>
    <t>ค่าเผื่อการด้อยค่าของสินทรัพย์</t>
  </si>
  <si>
    <t>รวมที่ดิน อาคาร และอุปกรณ์-สุทธิ</t>
  </si>
  <si>
    <t>โปรแกรมซอฟแวร์</t>
  </si>
  <si>
    <t>ค่าตัดจำหน่ายสะสม</t>
  </si>
  <si>
    <t>ค่าตัดจำหน่ายสะสม - โปรแกรมซอฟแวร์</t>
  </si>
  <si>
    <t>รวมสินทรัพย์ไม่มีตัวตน</t>
  </si>
  <si>
    <t>สิทธิการเช่า - สุทธิ</t>
  </si>
  <si>
    <t>รวมสิทธิการเช่า - สุทธิ</t>
  </si>
  <si>
    <t>รวมภาษีเงินได้ถูกหัก ณ ที่จ่าย</t>
  </si>
  <si>
    <t>รวมสินทรัพย์ไม่หมุนเวียนอื่น</t>
  </si>
  <si>
    <t>รวมเงินกู้ยืมระยะสั้นจากสถาบันการเงิน</t>
  </si>
  <si>
    <t>เจ้าหนี้การค้า</t>
  </si>
  <si>
    <t>2120-01</t>
  </si>
  <si>
    <t>R6</t>
  </si>
  <si>
    <t>รวมเจ้าหนี้การค้า</t>
  </si>
  <si>
    <t>เจ้าหนี้อื่น - กิจการที่เกี่ยวข้องกัน</t>
  </si>
  <si>
    <t xml:space="preserve">ค่าบริหารจัดการค้างจ่าย(CEN) </t>
  </si>
  <si>
    <t>R5</t>
  </si>
  <si>
    <t>2131-14</t>
  </si>
  <si>
    <t>ค่าใช้จ่ายค้างจ่ายอื่นๆ - กรรมการ</t>
  </si>
  <si>
    <t>เงินรับล่วงหน้าค่าสินค้าจากบริษัทที่เกี่ยวขัองกัน - EMC</t>
  </si>
  <si>
    <t>เจ้าหนี้อื่นๆ - เจ้าหนี้อื่น บริษัทที่เกี่ยวข้องกัน</t>
  </si>
  <si>
    <t>2132-01</t>
  </si>
  <si>
    <t>เงินกู้ระยะสั้น จากบุคคลหรือกิจการที่เกี่ยวข้องกัน</t>
  </si>
  <si>
    <t>รวมเจ้าหนี้อื่น - กิจการที่เกี่ยวข้องกัน</t>
  </si>
  <si>
    <t>เจ้าหนี้อื่น - กิจการอื่น ๆ</t>
  </si>
  <si>
    <t>รวมเจ้าหนี้อื่น - กิจการอื่น ๆ</t>
  </si>
  <si>
    <t>รวมเจ้าหนี้อื่น</t>
  </si>
  <si>
    <t>ค่าใช้จ่ายค้างจ่าย</t>
  </si>
  <si>
    <t>2131-15</t>
  </si>
  <si>
    <t>ค่าสอบบัญชีค้างจ่าย</t>
  </si>
  <si>
    <t>ค่าภาษีโรงเรือนและที่ดินค้างจ่าย  - โรงงาน</t>
  </si>
  <si>
    <t xml:space="preserve">ค่าเบี้ยประกันภัยค้างจ่าย - โรงงาน </t>
  </si>
  <si>
    <t>รวมค่าใช้จ่ายค้างจ่าย</t>
  </si>
  <si>
    <t xml:space="preserve">รวมเจ้าหนี้การค้า และเจ้าหนี้อื่นๆ </t>
  </si>
  <si>
    <t>รวมหนี้สินหมุนเวียนอื่น</t>
  </si>
  <si>
    <t>เจ้าหนี้เช่าซื้อ-ทิสโก้ โตเกียว ลีสซิ่ง</t>
  </si>
  <si>
    <t>R1</t>
  </si>
  <si>
    <t xml:space="preserve">ภาษีซื้อยังไม่ได้รับ - เฉพาะของบจ.ทิสโก้โตเกียว ลิสซิ่ง </t>
  </si>
  <si>
    <t xml:space="preserve">ภาษีซื้อยังไม่ได้รับ - เฉพาะของบจ.ทิสโก้โตเกียว ลิสซิ่ง-CP </t>
  </si>
  <si>
    <t xml:space="preserve">ดอกเบี้ยเช่าซื้อรอการตัดบัญชี - คอมพิวเตอร์ </t>
  </si>
  <si>
    <t>ส่วนของหนี้สินระยะยาวตามสัญญาเช่าทางการเงิน</t>
  </si>
  <si>
    <t>ที่ถึงกำหนดชำระภายใน 1 ปี</t>
  </si>
  <si>
    <t>รวมหนี้สินหนี้สินตามสัญญาเช่าทางการเงิน</t>
  </si>
  <si>
    <t>2200</t>
  </si>
  <si>
    <t>2200-03</t>
  </si>
  <si>
    <t>A2</t>
  </si>
  <si>
    <t>รวม ภาระผูกพันตามโครงการผลประโยชน์</t>
  </si>
  <si>
    <t>2200-00</t>
  </si>
  <si>
    <t>รวม เงินกู้ยืมระยะยาวจากสถาบันการเงิน</t>
  </si>
  <si>
    <t>ทุนออกจำหน่ายและชำระแล้ว</t>
  </si>
  <si>
    <t>กำไร(ขาดทุน)สะสม</t>
  </si>
  <si>
    <t>- จัดสรร</t>
  </si>
  <si>
    <t xml:space="preserve">       - ยังไม่จัดสรร</t>
  </si>
  <si>
    <t>ผลสะสมจากการเปลี่ยนแปลงนโยบายการบัญชี</t>
  </si>
  <si>
    <t>เกี่ยวกับผลประโยชน์พนักงาน</t>
  </si>
  <si>
    <t>กำไร (ขาดทุน) สะสม</t>
  </si>
  <si>
    <t>กำไร(ขาดทุน)สุทธิสำหรับปี</t>
  </si>
  <si>
    <t>Total Assets</t>
  </si>
  <si>
    <t>Total Liabilities and shareholders' equity</t>
  </si>
  <si>
    <t xml:space="preserve">ต้อง re  2 รายการเพิ่มเติม  ดังนี้ </t>
  </si>
  <si>
    <t>จัดประเภท Cash flow ใหม่</t>
  </si>
  <si>
    <t xml:space="preserve">   SCHEDULE</t>
  </si>
  <si>
    <t>STATEMENT OF INCOME DESCRIPTION</t>
  </si>
  <si>
    <t xml:space="preserve">   PREPARED BY     </t>
  </si>
  <si>
    <t xml:space="preserve">             DATE</t>
  </si>
  <si>
    <t xml:space="preserve">   APPROVED BY     </t>
  </si>
  <si>
    <t>A/C Code -  OLD</t>
  </si>
  <si>
    <t>A/C Code - NEW</t>
  </si>
  <si>
    <t>Per Review (2)</t>
  </si>
  <si>
    <t>อัตรา</t>
  </si>
  <si>
    <t>.</t>
  </si>
  <si>
    <t xml:space="preserve">ปี </t>
  </si>
  <si>
    <t>boi</t>
  </si>
  <si>
    <t>non boi</t>
  </si>
  <si>
    <t>2552</t>
  </si>
  <si>
    <t>diff</t>
  </si>
  <si>
    <t>2551</t>
  </si>
  <si>
    <t>4100-01</t>
  </si>
  <si>
    <t>ขาย PCS03 # 15.24 MM.</t>
  </si>
  <si>
    <t>ขาย PCC40 # 2.40 MM.</t>
  </si>
  <si>
    <t xml:space="preserve">ปรับปรุงรายได้ไม่ตรงกับรอบบัญชี </t>
  </si>
  <si>
    <t xml:space="preserve">รายได้จากการขาย </t>
  </si>
  <si>
    <t>4100-03</t>
  </si>
  <si>
    <t>รับคืนสินค้า</t>
  </si>
  <si>
    <t>4100-04</t>
  </si>
  <si>
    <t>ส่วนลดจ่าย</t>
  </si>
  <si>
    <t>รวมรายได้จากการขาย</t>
  </si>
  <si>
    <t>กำไรจากอัตราแลกเปลี่ยน</t>
  </si>
  <si>
    <t>โอนกลับหนี้สงสัยจะสูญ</t>
  </si>
  <si>
    <t>R10</t>
  </si>
  <si>
    <t>รายได้อื่น ๆ</t>
  </si>
  <si>
    <t>4200-03</t>
  </si>
  <si>
    <t>รายได้จากการขายเศษวัสดุ เศษลวด &amp; เศษเหล็ก</t>
  </si>
  <si>
    <t>R7)</t>
  </si>
  <si>
    <t>รวมรายได้อื่น</t>
  </si>
  <si>
    <t>ต้นทุนผลิตประกอบด้วย</t>
  </si>
  <si>
    <t>การเปลี่ยนแปลงในสินค้า</t>
  </si>
  <si>
    <t>วัตถุดิบใช้ไป</t>
  </si>
  <si>
    <t xml:space="preserve">สำเร็จรูปและงานระหว่างทำ
</t>
  </si>
  <si>
    <t>5130-01</t>
  </si>
  <si>
    <t>รวมวัตถุดิบใช้ไป</t>
  </si>
  <si>
    <t>ค่าแรงทางตรง</t>
  </si>
  <si>
    <t>w</t>
  </si>
  <si>
    <t>วัตถุดิบและวัสดุใช้ไป</t>
  </si>
  <si>
    <t>5130-02</t>
  </si>
  <si>
    <t>ค่าแรงงานทางตรง</t>
  </si>
  <si>
    <t>5130-03</t>
  </si>
  <si>
    <t>ค่าล่วงเวลา</t>
  </si>
  <si>
    <t>5130-11</t>
  </si>
  <si>
    <t xml:space="preserve">ค่าเบี้ยขยัน,ค่ากะ </t>
  </si>
  <si>
    <t>wo</t>
  </si>
  <si>
    <t>5130-1</t>
  </si>
  <si>
    <t>5130-12</t>
  </si>
  <si>
    <t xml:space="preserve">ค่าครองชีพ </t>
  </si>
  <si>
    <t>รวมค่าแรงทางตรง</t>
  </si>
  <si>
    <t>ค่าใช้จ่ายในการผลิต</t>
  </si>
  <si>
    <t>5130-04</t>
  </si>
  <si>
    <t>วัสดุสิ้นเปลืองใช้ไป</t>
  </si>
  <si>
    <t>5130-05</t>
  </si>
  <si>
    <t xml:space="preserve">วัสดุโรงงานใช้ไป </t>
  </si>
  <si>
    <t>5130-06</t>
  </si>
  <si>
    <t>ค่าใช้จ่ายเครื่องจักร</t>
  </si>
  <si>
    <t>5130-07</t>
  </si>
  <si>
    <t>ค่าหีบห่อและบรรจุภัณฑ์</t>
  </si>
  <si>
    <t>wf</t>
  </si>
  <si>
    <t>wfg</t>
  </si>
  <si>
    <t>wp</t>
  </si>
  <si>
    <t>ค่าบริการอื่น ๆ</t>
  </si>
  <si>
    <t>ค่าเบี้ยปรับล่าช้า</t>
  </si>
  <si>
    <t>ค่าใช้จ่ายอื่น ๆ</t>
  </si>
  <si>
    <t>52-1</t>
  </si>
  <si>
    <t>5230-24.1</t>
  </si>
  <si>
    <t>52-2</t>
  </si>
  <si>
    <t>5330-05</t>
  </si>
  <si>
    <t>รวมค่าใช้จ่ายในการผลิต</t>
  </si>
  <si>
    <t>รวมต้นทุนผลิต</t>
  </si>
  <si>
    <t>บวก งานระหว่างทำต้นงวด</t>
  </si>
  <si>
    <t>5230-31</t>
  </si>
  <si>
    <t>รวมงานระหว่างทำต้นงวด</t>
  </si>
  <si>
    <t>หัก งานระหว่างทำปลายงวด</t>
  </si>
  <si>
    <t>5230-32</t>
  </si>
  <si>
    <t>รวมงานระหว่างทำปลายงวด</t>
  </si>
  <si>
    <t>ซื้อสินค้าสำเร็จรูป CO2</t>
  </si>
  <si>
    <t>ซื้ออุปกรณ์ติดตั้งแก๊สรถยนต์</t>
  </si>
  <si>
    <t>บวก สินค้าสำเร็จรูปต้นงวด</t>
  </si>
  <si>
    <t>5230-33</t>
  </si>
  <si>
    <t>รวมสินค้าสำเร็จรูปต้นงวด</t>
  </si>
  <si>
    <t>หัก สินค้าสำเร็จรูปปลายงวด</t>
  </si>
  <si>
    <t>x</t>
  </si>
  <si>
    <t>F/ G ปลายงวด NGV</t>
  </si>
  <si>
    <t>5230-34</t>
  </si>
  <si>
    <t>ผลประโยชน์พนักงาน-Service Cost</t>
  </si>
  <si>
    <t>รวมสินค้าสำเร็จรูปปลายงวด</t>
  </si>
  <si>
    <t>รวมต้นทุนขาย</t>
  </si>
  <si>
    <t>o</t>
  </si>
  <si>
    <t>v</t>
  </si>
  <si>
    <t>p</t>
  </si>
  <si>
    <t>e</t>
  </si>
  <si>
    <t>t</t>
  </si>
  <si>
    <t>54-1</t>
  </si>
  <si>
    <t>5440-32</t>
  </si>
  <si>
    <t>รวมค่าใช้จ่ายในการขาย</t>
  </si>
  <si>
    <t>จัดประเภทเป็นค่าตอบแทนผู้บริหาร</t>
  </si>
  <si>
    <t>ค่าใช้จ่ายพนักงาน</t>
  </si>
  <si>
    <t>รวมค่าใช้จ่ายพนักงาน</t>
  </si>
  <si>
    <t>ค่าเสื่อมราคาและค่าตัดจำหน่ายค่าใช้จ่ายโปรแกรมบัญชี  ERP</t>
  </si>
  <si>
    <t>d</t>
  </si>
  <si>
    <t>รวมค่าเสื่อมราคาและค่าตัดจำหน่าย</t>
  </si>
  <si>
    <t xml:space="preserve">อื่น ๆ </t>
  </si>
  <si>
    <t>c</t>
  </si>
  <si>
    <t>53-1</t>
  </si>
  <si>
    <t>5340-72</t>
  </si>
  <si>
    <t>R1,2</t>
  </si>
  <si>
    <t>53-2</t>
  </si>
  <si>
    <t>5340-73</t>
  </si>
  <si>
    <t>55-2</t>
  </si>
  <si>
    <t>5540-05</t>
  </si>
  <si>
    <t>53-3</t>
  </si>
  <si>
    <t>5340-74</t>
  </si>
  <si>
    <t>ค่าเบี้ยประกันภัย - ยานพาหนะ</t>
  </si>
  <si>
    <t>r</t>
  </si>
  <si>
    <t>st</t>
  </si>
  <si>
    <t>5340-37.1</t>
  </si>
  <si>
    <t xml:space="preserve">ค่าธรรมเนียมการใช้หลักประกัน </t>
  </si>
  <si>
    <t>5340-56</t>
  </si>
  <si>
    <t>ขาดทุนจากราคาทุนสินค้าสำเร็จรูปสูงกว่าราคาตลาด</t>
  </si>
  <si>
    <t xml:space="preserve">ค่าเบี้ยปรับล่าช้า </t>
  </si>
  <si>
    <t>i</t>
  </si>
  <si>
    <t>5340-67</t>
  </si>
  <si>
    <t>db</t>
  </si>
  <si>
    <t>ค่าซ่อมแซม-อาคารสำนักงาน(SVOA)</t>
  </si>
  <si>
    <t xml:space="preserve">ค่าธรรมเนียมในการเข้าตลาดหลักทรัพย์ </t>
  </si>
  <si>
    <t>ผลประโยชน์พนักงาน Actuarial Losses</t>
  </si>
  <si>
    <t>รวมอื่นๆ</t>
  </si>
  <si>
    <t>รวมค่าใช้จ่ายในการบริหาร</t>
  </si>
  <si>
    <t>รวมขาดทุนจากอัตราแลกเปลี่ยน</t>
  </si>
  <si>
    <t>รวมหนี้สงสัยจะสูญ</t>
  </si>
  <si>
    <t>55-1</t>
  </si>
  <si>
    <t>5540-01</t>
  </si>
  <si>
    <t>710100-1</t>
  </si>
  <si>
    <t>5540-04</t>
  </si>
  <si>
    <t>รวมต้นทุนทางการเงิน</t>
  </si>
  <si>
    <t>รวมภาษีเงินได้นิติบุคคล</t>
  </si>
  <si>
    <t>Revenue from sale</t>
  </si>
  <si>
    <t>Other income</t>
  </si>
  <si>
    <t>Cost of sale</t>
  </si>
  <si>
    <t>Selling expense</t>
  </si>
  <si>
    <t>Administrative expense</t>
  </si>
  <si>
    <t>Finance cost</t>
  </si>
  <si>
    <t>Income tax</t>
  </si>
  <si>
    <t>CHECKING</t>
  </si>
  <si>
    <t>Per  Ledger 31 Mar  2012</t>
  </si>
  <si>
    <t>Areed with Audited F/S  31.12.11</t>
  </si>
  <si>
    <t>1111-51</t>
  </si>
  <si>
    <t>เงินสดย่อย - สำนักงาน</t>
  </si>
  <si>
    <t>1111-52</t>
  </si>
  <si>
    <t>เงินสดย่อย - โรงงาน</t>
  </si>
  <si>
    <t>1111-00</t>
  </si>
  <si>
    <t>1112-07</t>
  </si>
  <si>
    <t>SCB-C/A รัชโยธิน 111-3-02467-2</t>
  </si>
  <si>
    <t>1112-01</t>
  </si>
  <si>
    <t>BBL-C/A ซอยอารี 127-3-11734-9</t>
  </si>
  <si>
    <t>1112-02</t>
  </si>
  <si>
    <t>BBL-C/A ซอยอารี 127-3-13804-8</t>
  </si>
  <si>
    <t>1112-05</t>
  </si>
  <si>
    <t>KTB-C/A อโศก 015-6-04077-8</t>
  </si>
  <si>
    <t>1112-04</t>
  </si>
  <si>
    <t>KB-C/A ลาดพร้าว 045-1-11136-1</t>
  </si>
  <si>
    <t>1112-03</t>
  </si>
  <si>
    <t>EXIM-C/A บางนา-ตราด กม.3  206-1-00333-6</t>
  </si>
  <si>
    <t>1112-06</t>
  </si>
  <si>
    <t>KTB-C/A อโศก 015-6-05290-3</t>
  </si>
  <si>
    <t>TMB-C/A -สาขา ช่องนนทรี # 028-106069-9</t>
  </si>
  <si>
    <t>1113-07</t>
  </si>
  <si>
    <t>SCB-S/A รัชโยธิน 111-2-22016-0</t>
  </si>
  <si>
    <t>1113-01</t>
  </si>
  <si>
    <t>BBL-S/A ซอยอารี 127-4-07619-7</t>
  </si>
  <si>
    <t>1113-02</t>
  </si>
  <si>
    <t>BBL-S/A ซอยอารี 127-4-76711-8</t>
  </si>
  <si>
    <t>1113-04</t>
  </si>
  <si>
    <t>KTB-S/A มาบตาพุด 234-1-14014-9</t>
  </si>
  <si>
    <t>1113-05</t>
  </si>
  <si>
    <t>KTB-S/A อโศก 015-1-25180-0</t>
  </si>
  <si>
    <t>1113-03</t>
  </si>
  <si>
    <t>KB-S/A ลาดพร้าว 045-2-70002-6</t>
  </si>
  <si>
    <t>1113-06</t>
  </si>
  <si>
    <t>KTB-S/A อโศก 015-1-14405-9</t>
  </si>
  <si>
    <t>TMB-SA-สาขาช่องนนทรี#028-2-552777</t>
  </si>
  <si>
    <t>1114-03</t>
  </si>
  <si>
    <t>SCB-F/A รัชโยธิน 111-1-06402-4</t>
  </si>
  <si>
    <t>1114-02</t>
  </si>
  <si>
    <t>KB-F/A ลาดพร้าว 045-3-09311-5</t>
  </si>
  <si>
    <t>1114-01</t>
  </si>
  <si>
    <t>เช็ครับลงวันที่ล่วงหน้า</t>
  </si>
  <si>
    <t>1130-03</t>
  </si>
  <si>
    <t>ค่าเผื่อหนี้สงสัยจะสูญ</t>
  </si>
  <si>
    <t>1130-07</t>
  </si>
  <si>
    <t>1130-06</t>
  </si>
  <si>
    <t>ลูกหนี้-เงินกู้สวัสดิการ</t>
  </si>
  <si>
    <t>1130-04-03</t>
  </si>
  <si>
    <t>ลูกหนี้-เศษลวด &amp; เศษวัสดุ</t>
  </si>
  <si>
    <t>1152-00</t>
  </si>
  <si>
    <t>เงินทดรองจ่ายพนักงาน</t>
  </si>
  <si>
    <t>ลูกหนี้-กรมสรรพากร</t>
  </si>
  <si>
    <t>1151-10</t>
  </si>
  <si>
    <t>ค่าใช้จ่ายจ่ายล่วงหน้า-ค่าสินค้า (ในประเทศ)</t>
  </si>
  <si>
    <t>1151-11</t>
  </si>
  <si>
    <t>ค่าใช้จ่ายจ่ายล่วงหน้า-อื่น ๆ (ตปท)</t>
  </si>
  <si>
    <t>1151-09</t>
  </si>
  <si>
    <t>ค่าใช้จ่ายจ่ายล่วงหน้า-อื่น ๆ (ในประเทศ)</t>
  </si>
  <si>
    <t>1151-01</t>
  </si>
  <si>
    <t>ค่าใช้จ่ายจ่ายล่วงหน้า-ค่าสินค้า (ตปท)</t>
  </si>
  <si>
    <t>1151-02</t>
  </si>
  <si>
    <t>ค่าใช้จ่ายจ่ายล่วงหน้า-ค่าออกของ</t>
  </si>
  <si>
    <t>1151-03</t>
  </si>
  <si>
    <t>ค่าใช้จ่ายจ่ายล่วงหน้า-ค่าเช่าที่ดินโรงงาน</t>
  </si>
  <si>
    <t>1151-05</t>
  </si>
  <si>
    <t>ค่าใช้จ่ายจ่ายล่วงหน้า-เบี้ยประกันภัย</t>
  </si>
  <si>
    <t>1151-06</t>
  </si>
  <si>
    <t>ค่าใช้จ่ายจ่ายล่วงหน้า-เงินกองทุนทดแทน</t>
  </si>
  <si>
    <t>1151-07</t>
  </si>
  <si>
    <t>ค่าใช้จ่ายจ่ายล่วงหน้า-ภาษีที่ดินและโรงเรือน</t>
  </si>
  <si>
    <t>1151-08</t>
  </si>
  <si>
    <t>ค่าใช้จ่ายจ่ายล่วงหน้า-ค่าสอบบัญชี</t>
  </si>
  <si>
    <t>1153-00</t>
  </si>
  <si>
    <t>รายได้ค้างรับ</t>
  </si>
  <si>
    <t>วัตถุดิบ PCW#PCS</t>
  </si>
  <si>
    <t>วัตถุดิบ CO2</t>
  </si>
  <si>
    <t>วัตถุดิบ TBW#HDW</t>
  </si>
  <si>
    <t>1140-02</t>
  </si>
  <si>
    <t>ชิ้นส่วนอะไหล่</t>
  </si>
  <si>
    <t>1140-03</t>
  </si>
  <si>
    <t>วัสดุสิ้นเปลือง</t>
  </si>
  <si>
    <t>1140-04</t>
  </si>
  <si>
    <t>วัสดุโรงงาน</t>
  </si>
  <si>
    <t>งานระหว่างทำ PCW</t>
  </si>
  <si>
    <t>งานระหว่างทำ PCS</t>
  </si>
  <si>
    <t>งานระหว่างทำ CO2</t>
  </si>
  <si>
    <t>1140-07</t>
  </si>
  <si>
    <t>สินค้าสำเร็จรูป PCW</t>
  </si>
  <si>
    <t>สินค้าสำเร็จรูป PCS</t>
  </si>
  <si>
    <t>สินค้าสำเร็จรูป CO2</t>
  </si>
  <si>
    <t>สินค้าระหว่างทาง</t>
  </si>
  <si>
    <t>สินค้าสำเร็จรูป HDW</t>
  </si>
  <si>
    <t>สินค้าสำเร็จรูป CARBON BLACK</t>
  </si>
  <si>
    <t>1140-08</t>
  </si>
  <si>
    <t>ค่าเผื่อมูลค่าที่คาดว่าจะได้รับคืนต่ำกว่าราคาตลาดของสินค้าคง</t>
  </si>
  <si>
    <t>1155-00</t>
  </si>
  <si>
    <t>ภาษีซื้อ-ยังไม่ถึงกำหนด</t>
  </si>
  <si>
    <t>1130-05</t>
  </si>
  <si>
    <t>ลูกหนี้-ภาษี หัก ณ ที่จ่าย</t>
  </si>
  <si>
    <t>TMB-FA-ช่องนนทรี#028-3-041283</t>
  </si>
  <si>
    <t>1410-03</t>
  </si>
  <si>
    <t>ส่วนปรับปรุง-อาคารโรงงาน</t>
  </si>
  <si>
    <t>1410-04</t>
  </si>
  <si>
    <t>แก๊สธรรมชาติ</t>
  </si>
  <si>
    <t>1410-02</t>
  </si>
  <si>
    <t>อาคารโรงงาน</t>
  </si>
  <si>
    <t>1410-05</t>
  </si>
  <si>
    <t>ระบบสาธารณูปโภค</t>
  </si>
  <si>
    <t>1410-06</t>
  </si>
  <si>
    <t>เครื่องจักรและอุปกรณ์</t>
  </si>
  <si>
    <t>1410-07</t>
  </si>
  <si>
    <t>อุปกรณ์โรงงาน</t>
  </si>
  <si>
    <t>1410-08</t>
  </si>
  <si>
    <t>เครื่องใช้สำนักงาน</t>
  </si>
  <si>
    <t>1410-09</t>
  </si>
  <si>
    <t>อุปกรณ์สำนักงาน</t>
  </si>
  <si>
    <t>1410-11</t>
  </si>
  <si>
    <t>ยานพาหนะ</t>
  </si>
  <si>
    <t>1410-10</t>
  </si>
  <si>
    <t>ส่วนปรับปรุง-สำนักงาน</t>
  </si>
  <si>
    <t xml:space="preserve">เครื่องจักรระหว่างติดตั้ง </t>
  </si>
  <si>
    <t>1440-01</t>
  </si>
  <si>
    <t>งานระบบระหว่างปรับปรุง</t>
  </si>
  <si>
    <t>1420-02</t>
  </si>
  <si>
    <t>ค่าเสื่อมราคาสะสม-ส่วนปรับปรุง-อาคารโรงงาน</t>
  </si>
  <si>
    <t>1420-03</t>
  </si>
  <si>
    <t>ค่าเสื่อมราคาสะสม-แก๊สธรรมชาติ</t>
  </si>
  <si>
    <t>1420-01</t>
  </si>
  <si>
    <t>ค่าเสื่อมราคาสะสม-อาคารโรงงาน</t>
  </si>
  <si>
    <t>1420-04</t>
  </si>
  <si>
    <t>ค่าเสื่อมราคาสะสม-ระบบสาธารณูปโภค</t>
  </si>
  <si>
    <t>1420-05</t>
  </si>
  <si>
    <t>ค่าเสื่อมราคาสะสม-เครื่องจักรและอุปกรณ์</t>
  </si>
  <si>
    <t>1420-06</t>
  </si>
  <si>
    <t>ค่าเสื่อมราคาสะสม-อุปกรณ์โรงงาน</t>
  </si>
  <si>
    <t>1420-07</t>
  </si>
  <si>
    <t>ค่าเสื่อมราคาสะสม-เครื่องใช้สำนักงาน</t>
  </si>
  <si>
    <t>1420-08</t>
  </si>
  <si>
    <t>ค่าเสื่อมราคาสะสม-อุปกรณ์สำนักงาน</t>
  </si>
  <si>
    <t>1420-10</t>
  </si>
  <si>
    <t>ค่าเสื่อมราคาสะสม-ยานพาหนะ</t>
  </si>
  <si>
    <t>1420-09</t>
  </si>
  <si>
    <t>ค่าเสื่อมราคาสะสม-ส่วนปรับปรุง-สำนักงาน</t>
  </si>
  <si>
    <t>1430-01</t>
  </si>
  <si>
    <t>1500-06</t>
  </si>
  <si>
    <t>สินทรัพย์ไม่มีตัวตน-โปรแกรมบัญชีERP</t>
  </si>
  <si>
    <t>1500-07</t>
  </si>
  <si>
    <t>ค่าใช้จ่ายรอการตัดบัญชีสะสม-โปรแกรมบัญชี ERP</t>
  </si>
  <si>
    <t>1410-01</t>
  </si>
  <si>
    <t>ค่าซื้อสิทธิการเช่า</t>
  </si>
  <si>
    <t>1500-02</t>
  </si>
  <si>
    <t>ภาษีเงินได้นิติบุคคลถูก หัก ณ ที่จ่าย</t>
  </si>
  <si>
    <t>1500-01</t>
  </si>
  <si>
    <t>เงินมัดจำ(จ่าย)</t>
  </si>
  <si>
    <t>1500-04</t>
  </si>
  <si>
    <t>Know How (FD,PCW,PCS,GALV. Wire ,TBW)</t>
  </si>
  <si>
    <t>1440-02</t>
  </si>
  <si>
    <t>งานระบบระหว่างติดตั้ง</t>
  </si>
  <si>
    <t>2131-00</t>
  </si>
  <si>
    <t>เจ้าหนี้ TR (KB+TMB)</t>
  </si>
  <si>
    <t>2120-02</t>
  </si>
  <si>
    <t>เช็คจ่ายล่วงหน้า</t>
  </si>
  <si>
    <t>2132-02</t>
  </si>
  <si>
    <t>ดอกเบี้ยค้างจ่ายระหว่างกัน(CEN,ENESOL)</t>
  </si>
  <si>
    <t>2131-01</t>
  </si>
  <si>
    <t>เจ้าหนี้อื่น ๆ</t>
  </si>
  <si>
    <t>2131-02</t>
  </si>
  <si>
    <t>เงินประกันผลงาน</t>
  </si>
  <si>
    <t>2131-06</t>
  </si>
  <si>
    <t>ภาษีเงินได้ หัก ณ ที่จ่าย</t>
  </si>
  <si>
    <t>2131-19</t>
  </si>
  <si>
    <t>เจ้าหนี้-คดีอายัดเงินเดือนพนักงาน</t>
  </si>
  <si>
    <t>ค่าใช้จ่ายค้างจ่ายอื่นๆ</t>
  </si>
  <si>
    <t>2131-09</t>
  </si>
  <si>
    <t>เงินกองทุนสำรองเลี้ยงชีพค้างจ่าย (นายจ้าง5%,ลูกจ้าง5%)</t>
  </si>
  <si>
    <t>2131-07</t>
  </si>
  <si>
    <t>เงินประกันสังคมค้างจ่าย</t>
  </si>
  <si>
    <t>2131-08</t>
  </si>
  <si>
    <t>ค่าล่วงเวลาค้างจ่าย</t>
  </si>
  <si>
    <t>2131-13</t>
  </si>
  <si>
    <t>ค่าใช้จ่ายออกของค้างจ่าย</t>
  </si>
  <si>
    <t>2131-18</t>
  </si>
  <si>
    <t>เงินโบนัสค้างจ่าย</t>
  </si>
  <si>
    <t>2131-04</t>
  </si>
  <si>
    <t>เจ้าหนี้กรมสรรพากร</t>
  </si>
  <si>
    <t>2131-11</t>
  </si>
  <si>
    <t>เงินประกันรองเท้าเซฟตี้</t>
  </si>
  <si>
    <t>2131-17</t>
  </si>
  <si>
    <t>เงินประกันชุดยูนิฟอร์ม-ค้างจ่าย</t>
  </si>
  <si>
    <t>2200-02</t>
  </si>
  <si>
    <t>ดอกเบี้ยค้างจ่าย (KB-T/R+TMB-T/R)</t>
  </si>
  <si>
    <t>1500-03</t>
  </si>
  <si>
    <t>เงินกู้ยืมระยะยาวและดอกเบี้ยค้างจ่าย</t>
  </si>
  <si>
    <t>3100-00</t>
  </si>
  <si>
    <t>ทุน-หุ้นสามัญที่เรียกและชำระครบแล้ว</t>
  </si>
  <si>
    <t>3100-02</t>
  </si>
  <si>
    <t>สำรองตามกฎหมาย</t>
  </si>
  <si>
    <t>3100-01</t>
  </si>
  <si>
    <t>ขาย PCA01 # 4 MM.</t>
  </si>
  <si>
    <t>4</t>
  </si>
  <si>
    <t>ขาย PCA02 # 5 MM.</t>
  </si>
  <si>
    <t>ขาย PCA03 # 7 MM.</t>
  </si>
  <si>
    <t>ขาย PCB04 # 9 MM.</t>
  </si>
  <si>
    <t>ขาย PCA21 # CW 4 MM.</t>
  </si>
  <si>
    <t>ขาย PCB01 # 4 MM.</t>
  </si>
  <si>
    <t>ขาย PCB02 # 5 MM.</t>
  </si>
  <si>
    <t>ขาย PCB03 # 7 MM.</t>
  </si>
  <si>
    <t>ขาย PCB21 # CW 4 MM.</t>
  </si>
  <si>
    <t>ขาย PCS01 # 9.53 MM.</t>
  </si>
  <si>
    <t>ขาย PCS02 # 12.70 MM.</t>
  </si>
  <si>
    <t>ขาย PCS04 # 9.30 MM.</t>
  </si>
  <si>
    <t>ขาย PCS05 # 12.40 MM.</t>
  </si>
  <si>
    <t>ขาย PCS06 # 15.20 MM.</t>
  </si>
  <si>
    <t>ขาย BWB01 # 0.96 MM</t>
  </si>
  <si>
    <t>ขาย BWC10 # 0.80 MM.</t>
  </si>
  <si>
    <t>ขาย BWC11 # 0.90 MM.</t>
  </si>
  <si>
    <t>ขาย BWC12 # 1.20 MM.</t>
  </si>
  <si>
    <t>ขาย BWC13 # 1.60 MM.</t>
  </si>
  <si>
    <t>ขาย BCC10 # 0.80 MM.</t>
  </si>
  <si>
    <t>รับคืนสินค้า PCW1</t>
  </si>
  <si>
    <t>รับคืนสินค้า PCW2</t>
  </si>
  <si>
    <t>รับคืนสินค้า PCS</t>
  </si>
  <si>
    <t>รับคืนสินค้า CO2</t>
  </si>
  <si>
    <t>รับคืนสินค้า TBW</t>
  </si>
  <si>
    <t>ส่วนลดจ่าย PCW1</t>
  </si>
  <si>
    <t>ส่วนลดจ่าย PCW2</t>
  </si>
  <si>
    <t>ส่วนลดจ่าย PCS</t>
  </si>
  <si>
    <t>ส่วนลดจ่าย CO2</t>
  </si>
  <si>
    <t>ส่วนลดจ่าย TBW</t>
  </si>
  <si>
    <t>4200-02</t>
  </si>
  <si>
    <t>4200-05</t>
  </si>
  <si>
    <t>หนี้สงสัยจะสูญรับคืน</t>
  </si>
  <si>
    <t>5340-61</t>
  </si>
  <si>
    <t>4200-01</t>
  </si>
  <si>
    <t>รายได้ดอกเบี้ยรับ</t>
  </si>
  <si>
    <t>รายได้จากการขายเศษลวด &amp; เศษเหล็ก</t>
  </si>
  <si>
    <t>รายได้จากการขายเศษวัสดุ</t>
  </si>
  <si>
    <t>รายได้จากการขายเศษลวด PCW</t>
  </si>
  <si>
    <t>4200-06</t>
  </si>
  <si>
    <t>รายได้จากการขายเศษลวด PCS &amp; HDW</t>
  </si>
  <si>
    <t>4200-00</t>
  </si>
  <si>
    <t>รายได้อื่น ๆ</t>
  </si>
  <si>
    <t>4200-04</t>
  </si>
  <si>
    <t>รายได้เบ็ดเตล็ด</t>
  </si>
  <si>
    <t>วัตถุดิบใช้ไป PCW1</t>
  </si>
  <si>
    <t>วัตถุดิบใช้ไป PCW2</t>
  </si>
  <si>
    <t>วัตถุดิบใชไป PCS</t>
  </si>
  <si>
    <t>วัตถุดิบใช้ไป HDW</t>
  </si>
  <si>
    <t>วัตถุดิบใช้ไป CO2</t>
  </si>
  <si>
    <t>ค่าแรงงานทางตรง PCW1</t>
  </si>
  <si>
    <t>ค่าแรงงานทางตรง PCW2</t>
  </si>
  <si>
    <t>ค่าแรงงานทางตรง PCS</t>
  </si>
  <si>
    <t>ค่าแรงงานทางตรง Pickling, Die shop, 1st DWG.</t>
  </si>
  <si>
    <t>ค่าแรงงานทางตรง C02</t>
  </si>
  <si>
    <t>ค่าแรงงานทางตรง ทั่วไป</t>
  </si>
  <si>
    <t>ค่าล่วงเวลา PCW1</t>
  </si>
  <si>
    <t>ค่าล่วงเวลา PCW2</t>
  </si>
  <si>
    <t>ค่าล่วงเวลา PCS</t>
  </si>
  <si>
    <t>ค่าล่วงเวลา Pickling, Die shop, 1st DWG.</t>
  </si>
  <si>
    <t>ค่าล่วงเวลา CO2</t>
  </si>
  <si>
    <t>ค่าล่วงเวลา ทั่วไป</t>
  </si>
  <si>
    <t>ค่าเบี้ยขยัน,ค่ากะ PCW1</t>
  </si>
  <si>
    <t>ค่าเบี้ยขยัน,ค่ากะ PCW2</t>
  </si>
  <si>
    <t>ค่าเบี้ยขยัน,ค่ากะ PCS</t>
  </si>
  <si>
    <t>ค่าเบี้ยขยัน,ค่ากะ PICKLING 1st DWG</t>
  </si>
  <si>
    <t>ค่าเบี้ยขยัน,ค่ากะC02</t>
  </si>
  <si>
    <t>ค่าเบี้ยขยัน,ค่ากะ ทั่วไป</t>
  </si>
  <si>
    <t>วัสดุสิ้นเปลืองใช้ไป PCW1</t>
  </si>
  <si>
    <t>วัสดุสิ้นเปลืองใช้ไป PCW2</t>
  </si>
  <si>
    <t>วัสดุสิ้นเปลืองใช้ไป PCS</t>
  </si>
  <si>
    <t>วัสดุสิ้นเปลืองใช้ไป Pickling, Die shop, 1st DWG.</t>
  </si>
  <si>
    <t>วัสดุสิ้นเปลืองใช้ไป CO2</t>
  </si>
  <si>
    <t>วัสดุสิ้นเปลืองใช้ไป HDW</t>
  </si>
  <si>
    <t>วัสดุโรงงานใช้ไป PCW1</t>
  </si>
  <si>
    <t>วัสดุโรงงานใช้ไป PCW2</t>
  </si>
  <si>
    <t>วัสดุโรงงานใช้ไป PCS</t>
  </si>
  <si>
    <t>วัสดุโรงงานใช้ไป Pickling, Die shop, 1st DWG.</t>
  </si>
  <si>
    <t>วัสดุโรงงานใช้ไป C02</t>
  </si>
  <si>
    <t>วัสดุโรงงานใช้ไป HDW</t>
  </si>
  <si>
    <t>ค่าใช้จ่ายเครื่องจักร PCW1</t>
  </si>
  <si>
    <t>ค่าใช้จ่ายเครื่องจักร PCW2</t>
  </si>
  <si>
    <t>ค่าใช้จ่ายเครื่องจักร PCS</t>
  </si>
  <si>
    <t>ค่าใช้จ่ายเครื่องจักร Pickling, Die shop, 1st DWG.</t>
  </si>
  <si>
    <t>ค่าใช้จ่ายเครื่องจักร CO2</t>
  </si>
  <si>
    <t>ค่าใช้จ่ายเครื่องจักร HDW</t>
  </si>
  <si>
    <t>ค่าหีบห่อและบรรจุภัณฑ์ PCW1</t>
  </si>
  <si>
    <t>ค่าหีบห่อและบรรจุภัณฑ์ PCW2</t>
  </si>
  <si>
    <t>ค่าหีบห่อและบรรจุภัณฑ์ PCS</t>
  </si>
  <si>
    <t>ค่าหีบห่อและบรรจุภัณฑ์ CO2</t>
  </si>
  <si>
    <t>ค่าหีบห่อและบรรจุภัณฑ์ HDW</t>
  </si>
  <si>
    <t>5130-08</t>
  </si>
  <si>
    <t>ค่าไฟฟ้าโรงงาน</t>
  </si>
  <si>
    <t>5130-09</t>
  </si>
  <si>
    <t>ค่าน้ำประปา</t>
  </si>
  <si>
    <t>5130-10</t>
  </si>
  <si>
    <t>ค่าแก๊สธรรมชาติ</t>
  </si>
  <si>
    <t>5230-01</t>
  </si>
  <si>
    <t>เงินเดือน -โรงงานสำนักงาน</t>
  </si>
  <si>
    <t>5230-02</t>
  </si>
  <si>
    <t>ค่าล่วงเวลา-โรงงาน</t>
  </si>
  <si>
    <t>5230-03</t>
  </si>
  <si>
    <t>ค่าเบี้ยขยันและเงินพิเศษ 4-12</t>
  </si>
  <si>
    <t>5230-04</t>
  </si>
  <si>
    <t>ค่าเช่าบ้าน 1-12-โรงงาน</t>
  </si>
  <si>
    <t>5230-05</t>
  </si>
  <si>
    <t>เงินประกันสังคม1-12-โรงงาน</t>
  </si>
  <si>
    <t>5230-06</t>
  </si>
  <si>
    <t>เงินกองทุนทดแทน1-12</t>
  </si>
  <si>
    <t>5230-07</t>
  </si>
  <si>
    <t>เงินกองทุนสำรองเลี้ยงชีพ1-12-โรงงาน</t>
  </si>
  <si>
    <t>5230-08</t>
  </si>
  <si>
    <t>ค่าสวัสดิการอื่น ๆ-โรงงาน</t>
  </si>
  <si>
    <t>5230-09</t>
  </si>
  <si>
    <t>ค่าเบี้ยเลี้ยง1-7-โรงงาน</t>
  </si>
  <si>
    <t>5230-10</t>
  </si>
  <si>
    <t>ค่าเบี้ยประกันภัยทรัพย์สิน</t>
  </si>
  <si>
    <t>5230-11</t>
  </si>
  <si>
    <t>ค่าเครื่องเขียนแบบพิมพ์-โรงงาน</t>
  </si>
  <si>
    <t>5230-13</t>
  </si>
  <si>
    <t>ค่าทำความสะอาด-โรงงาน</t>
  </si>
  <si>
    <t>5230-14</t>
  </si>
  <si>
    <t>ค่าโทรศัพท์-โรงงาน</t>
  </si>
  <si>
    <t>5230-12</t>
  </si>
  <si>
    <t>ค่าเช่าที่ดินการนิคม</t>
  </si>
  <si>
    <t>5230-15</t>
  </si>
  <si>
    <t>ค่าสิทธิการเช่านิคมตัดจ่าย</t>
  </si>
  <si>
    <t>5230-16</t>
  </si>
  <si>
    <t>ค่ายามรักษาความปลอดภัย</t>
  </si>
  <si>
    <t>5230-17</t>
  </si>
  <si>
    <t>ค่าใช้จ่ายเบ็ดเตล็ด-โรงงาน</t>
  </si>
  <si>
    <t>5230-19</t>
  </si>
  <si>
    <t>ค่าใช้ท่อแก็สธรรมชาติ,ค่าใช้ท่อน้ำประปา</t>
  </si>
  <si>
    <t>5230-35</t>
  </si>
  <si>
    <t>*ค่าบำรุงรักษาสิ่งแวดล้อมและสิ่งอำนวยความสะดวก</t>
  </si>
  <si>
    <t>5230-20</t>
  </si>
  <si>
    <t>ค่าใช้จ่ายทดสอบผลิตภัณฑ์</t>
  </si>
  <si>
    <t>5230-22</t>
  </si>
  <si>
    <t>ค่าซ่อมแซม-อุปกรณ์โรงงาน</t>
  </si>
  <si>
    <t>5230-21</t>
  </si>
  <si>
    <t>ค่าซ่อมแซม-อาคารโรงงาน</t>
  </si>
  <si>
    <t>5230-23</t>
  </si>
  <si>
    <t>ค่าซ่อมแซม-ระบบสาธารณูปโภค</t>
  </si>
  <si>
    <t>5230-24</t>
  </si>
  <si>
    <t>ค่าภาษีโรงเรือนและที่ดิน</t>
  </si>
  <si>
    <t>ค่าบำรุงรักษาสิ่งแวดล้อมและสิ่งอำนวยความสะดวก</t>
  </si>
  <si>
    <t>ปรับปรุงต้นทุน-ผลประโยชน์พนักงาน(Service Cost)</t>
  </si>
  <si>
    <t>5230-25</t>
  </si>
  <si>
    <t>ค่าเสื่อมราคา - ส่วนปรับปรุงอาคาร</t>
  </si>
  <si>
    <t>5230-26</t>
  </si>
  <si>
    <t>ค่าเสื่อมราคา - แก็สธรรมชาติ</t>
  </si>
  <si>
    <t>5230-27</t>
  </si>
  <si>
    <t>ค่าเสื่อมราคา - อาคาร (A,B,C,D,E)</t>
  </si>
  <si>
    <t>5230-28</t>
  </si>
  <si>
    <t>ค่าเสื่อมราคา - ระบบสาธารณูปโภค</t>
  </si>
  <si>
    <t>5230-29</t>
  </si>
  <si>
    <t>ค่าเสื่อมราคา - เครื่องจักรและอุปกรณ์</t>
  </si>
  <si>
    <t>5230-30</t>
  </si>
  <si>
    <t>ค่าเสื่อมราคา - อุปกรณ์โรงงาน</t>
  </si>
  <si>
    <t>W/P ต้นงวด PCW1</t>
  </si>
  <si>
    <t>WIP ต้นงวด PCW2</t>
  </si>
  <si>
    <t>W/P ต้นงวด PCS</t>
  </si>
  <si>
    <t>W/P ต้นงวด CO2</t>
  </si>
  <si>
    <t>W/P ปลายงวด PCW1</t>
  </si>
  <si>
    <t>WIP ปลายงวด PCW2</t>
  </si>
  <si>
    <t>W/P ปลายงวด PCS</t>
  </si>
  <si>
    <t>W/P ปลายงวด CO2</t>
  </si>
  <si>
    <t>5330-01</t>
  </si>
  <si>
    <t>ซื้อสินค้าสำเร็จรูป</t>
  </si>
  <si>
    <t>F/G ต้นงวด PCW1</t>
  </si>
  <si>
    <t>F/G ต้นงวด CARBON BLACK</t>
  </si>
  <si>
    <t>F/G ต้นงวด PCW2</t>
  </si>
  <si>
    <t>F/ G ต้นงวด PCS</t>
  </si>
  <si>
    <t>F/ G ต้นงวด TBW</t>
  </si>
  <si>
    <t>F/ G ต้นงวด CO2</t>
  </si>
  <si>
    <t>F/G ปลายงวด PCW1</t>
  </si>
  <si>
    <t>F/G ปลายงวด CARBON BLACK</t>
  </si>
  <si>
    <t>F/G ปลายงวด PCW2</t>
  </si>
  <si>
    <t>F/G ปลายงวด PCS</t>
  </si>
  <si>
    <t>F/G ปลายงวด TBW</t>
  </si>
  <si>
    <t>F/G ปลายงวด CO2</t>
  </si>
  <si>
    <t>F/G ปลายงวด HDW</t>
  </si>
  <si>
    <t>5330-04</t>
  </si>
  <si>
    <t>ปรับปรุงต้นทุน</t>
  </si>
  <si>
    <t>5440-01</t>
  </si>
  <si>
    <t>เงินเดือน - ฝ่ายขาย</t>
  </si>
  <si>
    <t>5440-02</t>
  </si>
  <si>
    <t>เงินเดือน - แผนกจัดส่ง</t>
  </si>
  <si>
    <t>5440-03</t>
  </si>
  <si>
    <t>ค่าล่วงเวลา-ฝ่ายขาย</t>
  </si>
  <si>
    <t>5440-04</t>
  </si>
  <si>
    <t>เบี้ยขยัน เงินพิเศษ ค่าตำแหน่ง-ฝ่ายขาย</t>
  </si>
  <si>
    <t>5440-06</t>
  </si>
  <si>
    <t>เงินประกันสังคม-ฝ่ายขาย</t>
  </si>
  <si>
    <t>5440-08</t>
  </si>
  <si>
    <t>ค่าสวัสดิการ-ฝ่ายขาย</t>
  </si>
  <si>
    <t>5440-09</t>
  </si>
  <si>
    <t>ค่าไปรษณีย์-ฝ่ายขาย</t>
  </si>
  <si>
    <t>5440-10</t>
  </si>
  <si>
    <t>ค่าน้ำมันรถ-ฝ่ายขาย</t>
  </si>
  <si>
    <t>5440-11</t>
  </si>
  <si>
    <t>ค่าใช้จ่ายยานพาหนะ-ฝ่ายขาย</t>
  </si>
  <si>
    <t>5440-12</t>
  </si>
  <si>
    <t>เงินกองทุนสำรองเลี้ยงชีพ-ฝ่ายขาย</t>
  </si>
  <si>
    <t>5440-13</t>
  </si>
  <si>
    <t>ค่าเครื่องเขียนและวัสดุสำนักงาน-ฝ่ายขาย</t>
  </si>
  <si>
    <t>5440-14</t>
  </si>
  <si>
    <t>ค่าบริการอื่นๆ-ฝ่ายขาย</t>
  </si>
  <si>
    <t>5440-15</t>
  </si>
  <si>
    <t>ค่าทดสอบคุณภาพสินค้าสำเร็จรูป</t>
  </si>
  <si>
    <t>5440-16</t>
  </si>
  <si>
    <t>ค่าสินค้าตัวอย่าง</t>
  </si>
  <si>
    <t>5440-17</t>
  </si>
  <si>
    <t>ค่าโทรศัพท์-ฝ่ายขาย</t>
  </si>
  <si>
    <t>5440-18</t>
  </si>
  <si>
    <t>ค่าใช้จ่ายส่งเสริมการตลาด</t>
  </si>
  <si>
    <t>5440-19</t>
  </si>
  <si>
    <t>ค่าเบี้ยเลี้ยง-ฝ่ายขาย</t>
  </si>
  <si>
    <t>5440-20</t>
  </si>
  <si>
    <t>ค่ารับรอง-ฝ่ายขาย</t>
  </si>
  <si>
    <t>5440-21</t>
  </si>
  <si>
    <t>ค่าธรรมเนียมอื่นๆ-ฝ่ายขาย</t>
  </si>
  <si>
    <t>5440-22</t>
  </si>
  <si>
    <t>ค่าโฆษณาส่งเสริมการขาย</t>
  </si>
  <si>
    <t>5440-23</t>
  </si>
  <si>
    <t>ค่าใช้จ่ายเบ็ดเตล็ด-ฝ่ายขาย</t>
  </si>
  <si>
    <t>5440-24</t>
  </si>
  <si>
    <t>ค่าเงินสนับสนุนการกุศล-ฝ่ายขาย</t>
  </si>
  <si>
    <t>5440-26</t>
  </si>
  <si>
    <t>ค่าซ่อมแซม - อุปกรณ์สำนักงาน-ฝ่ายขาย</t>
  </si>
  <si>
    <t>5440-27</t>
  </si>
  <si>
    <t>ค่าซ่อมแซม - ยานพาหนะ-ฝ่ายขาย</t>
  </si>
  <si>
    <t>5440-28</t>
  </si>
  <si>
    <t>ค่าเบี้ยประกันภัย - ยานพาหนะ-ฝ่ายขาย</t>
  </si>
  <si>
    <t>5440-29</t>
  </si>
  <si>
    <t>ค่าขนส่งสินค้าภายในประเทศ</t>
  </si>
  <si>
    <t>5440-30</t>
  </si>
  <si>
    <t>ค่าขนแกน</t>
  </si>
  <si>
    <t>ผลประโยชน์พนักงาน(Service Cost)</t>
  </si>
  <si>
    <t>5340-06</t>
  </si>
  <si>
    <t>เงินเดือน -ฝ่ายบริหาร</t>
  </si>
  <si>
    <t>5340-07</t>
  </si>
  <si>
    <t>ค่าล่วงเวลา-บริหาร</t>
  </si>
  <si>
    <t>5340-08</t>
  </si>
  <si>
    <t>ค่าเบี้ยขยัน เงินพิเศษ ค่าตำแหน่ง-บริหาร</t>
  </si>
  <si>
    <t>5340-09</t>
  </si>
  <si>
    <t>เงินโบนัส-บริหาร</t>
  </si>
  <si>
    <t>5340-10</t>
  </si>
  <si>
    <t>เงินประกันสังคม 1-12 บริหาร</t>
  </si>
  <si>
    <t>5340-11</t>
  </si>
  <si>
    <t>ค่าสวัสดิการ อื่นๆ-บริหาร</t>
  </si>
  <si>
    <t>5340-12</t>
  </si>
  <si>
    <t>ค่าฝึกอบรมสัมนา-บริหาร</t>
  </si>
  <si>
    <t>5340-13</t>
  </si>
  <si>
    <t>เงินกองทุนสำรองเลี้ยงชีพ-บริหาร</t>
  </si>
  <si>
    <t>5340-14</t>
  </si>
  <si>
    <t>ค่าเช่าบ้าน-บริหาร</t>
  </si>
  <si>
    <t>5340-01</t>
  </si>
  <si>
    <t>ค่าเสื่อมราคา-อุปกรณ์สำนักงาน</t>
  </si>
  <si>
    <t>5340-02</t>
  </si>
  <si>
    <t>ค่าเสื่อมราคา-เครื่องใช้สำนักงาน</t>
  </si>
  <si>
    <t>5340-03</t>
  </si>
  <si>
    <t>ค่าเสื่อมราคา-ยานพาหนะ</t>
  </si>
  <si>
    <t>5340-04</t>
  </si>
  <si>
    <t>ค่าเสื่อมราคา-ปรับปรุงอาคาร(สนง.)</t>
  </si>
  <si>
    <t>5340-05</t>
  </si>
  <si>
    <t>ค่าเสื่อมราคา-อาคาร GALV(ด้อยค่า)</t>
  </si>
  <si>
    <t>5340-75</t>
  </si>
  <si>
    <t>ค่าใช้จ่ายตัดบัญชี-โปรแกรมบัญชี ERP</t>
  </si>
  <si>
    <t>5340-15</t>
  </si>
  <si>
    <t>ค่าที่ปรึกษาบริษัท</t>
  </si>
  <si>
    <t>5340-16</t>
  </si>
  <si>
    <t>ค่าเงินตอบแทนกรรมการ</t>
  </si>
  <si>
    <t>5340-28</t>
  </si>
  <si>
    <t>เงินกองทุนทดแทน</t>
  </si>
  <si>
    <t>5340-17</t>
  </si>
  <si>
    <t>ค่าน้ำมันรถ-ฝ่ายบริหาร</t>
  </si>
  <si>
    <t>5340-18</t>
  </si>
  <si>
    <t>ค่าใช้จ่ายยานพาหนะ -บริหาร</t>
  </si>
  <si>
    <t>5340-19</t>
  </si>
  <si>
    <t>ค่าพาหนะ-บริหาร</t>
  </si>
  <si>
    <t>5340-71</t>
  </si>
  <si>
    <t>ค่าขนส่งเข้า</t>
  </si>
  <si>
    <t>ผลประโยชน์พนักงาน-(actuarial losses)</t>
  </si>
  <si>
    <t>ผลประโยชน์พนักงาน-(Service cost)</t>
  </si>
  <si>
    <t>ผลประโยชน์พนักงาน(Inerest Cost)</t>
  </si>
  <si>
    <t>ค่าภาษีโรงเรือน</t>
  </si>
  <si>
    <t>5340-21</t>
  </si>
  <si>
    <t>5340-22</t>
  </si>
  <si>
    <t>ค่าภาษีป้าย</t>
  </si>
  <si>
    <t>5340-23</t>
  </si>
  <si>
    <t>ค่าเช่าและค่าบริการอาคาร</t>
  </si>
  <si>
    <t>5340-24</t>
  </si>
  <si>
    <t>ค่าเช่ายานพาหนะ-บริหาร</t>
  </si>
  <si>
    <t>5340-25</t>
  </si>
  <si>
    <t>ค่าเครื่องเขียนและวัสดุสำนักงาน-บริหาร</t>
  </si>
  <si>
    <t>5340-26</t>
  </si>
  <si>
    <t>ค่าที่ปรึกษาทางกฎหมาย</t>
  </si>
  <si>
    <t>5340-27</t>
  </si>
  <si>
    <t>ค่าที่ปรึกษาทางการเงิน</t>
  </si>
  <si>
    <t>5340-29</t>
  </si>
  <si>
    <t>ค่าบริการอื่นๆ-บริหาร</t>
  </si>
  <si>
    <t>5340-30</t>
  </si>
  <si>
    <t>ค่าไฟฟ้าสำนักงาน</t>
  </si>
  <si>
    <t>5340-31</t>
  </si>
  <si>
    <t>ค่าโทรศัพท์-สำนักงาน</t>
  </si>
  <si>
    <t>5340-32</t>
  </si>
  <si>
    <t>ค่าไปรษณีย์-บริหาร</t>
  </si>
  <si>
    <t>5340-33</t>
  </si>
  <si>
    <t>ค่าเบี้ยเลี้ยง-บริหาร</t>
  </si>
  <si>
    <t>5340-34</t>
  </si>
  <si>
    <t>ค่ารับรอง-บริหาร</t>
  </si>
  <si>
    <t>5340-35</t>
  </si>
  <si>
    <t>ค่าสอบบัญชี</t>
  </si>
  <si>
    <t>5340-37</t>
  </si>
  <si>
    <t>ค่าธรรมเนียมอื่นๆ-บริหาร</t>
  </si>
  <si>
    <t>5340-38</t>
  </si>
  <si>
    <t>ค่าบริหารการจัดการ-บมจ.แคปปิทอลเอ็นจิเนียริ่งเน็ตเวิร์ค</t>
  </si>
  <si>
    <t>5340-39</t>
  </si>
  <si>
    <t>ค่าทำความสะอาด-สำนักงาน</t>
  </si>
  <si>
    <t>5340-41</t>
  </si>
  <si>
    <t>ค่าเงินบริจาคเพื่อการกุศล</t>
  </si>
  <si>
    <t>5340-42</t>
  </si>
  <si>
    <t>ค่าเบี้ยประชุม</t>
  </si>
  <si>
    <t>5340-43</t>
  </si>
  <si>
    <t>ค่าใช้จ่ายเบ็ดเตล็ด-บริหาร</t>
  </si>
  <si>
    <t>5340-45</t>
  </si>
  <si>
    <t>5340-47</t>
  </si>
  <si>
    <t>ค่าทนาย</t>
  </si>
  <si>
    <t>5340-48</t>
  </si>
  <si>
    <t>ค่าโฆษณา</t>
  </si>
  <si>
    <t>5340-49</t>
  </si>
  <si>
    <t>ค่าพัฒนาระบบคอมพิวเตอร์</t>
  </si>
  <si>
    <t>5340-52</t>
  </si>
  <si>
    <t>ค่าสมาชิก</t>
  </si>
  <si>
    <t>5340-63</t>
  </si>
  <si>
    <t>ค่าใช้จ่ายอื่นๆ-บริหาร</t>
  </si>
  <si>
    <t>5340-55</t>
  </si>
  <si>
    <t>5340-57</t>
  </si>
  <si>
    <t>ขาดทุนจากการเคลมวัตถุดิบ</t>
  </si>
  <si>
    <t xml:space="preserve">ค่าใช้จ่ายต้องห้าม </t>
  </si>
  <si>
    <t>5340-59</t>
  </si>
  <si>
    <t>ค่าเงินสนับสนุนการกุศล-บริหาร</t>
  </si>
  <si>
    <t>5340-64</t>
  </si>
  <si>
    <t>ค่าซ่อมแซม - เครื่องใช้สำนักงาน</t>
  </si>
  <si>
    <t>5340-65</t>
  </si>
  <si>
    <t>ค่าซ่อมแซม - อุปกรณ์สำนักงาน</t>
  </si>
  <si>
    <t>5340-66</t>
  </si>
  <si>
    <t>ค่าซ่อมแซม - ยานพาหนะ</t>
  </si>
  <si>
    <t>5340-70</t>
  </si>
  <si>
    <t>ค่าภาษีบำรุงท้องที่</t>
  </si>
  <si>
    <t>5340-68</t>
  </si>
  <si>
    <t>5340-69</t>
  </si>
  <si>
    <t>ค่าภาษีรถยนต์</t>
  </si>
  <si>
    <t>5340-36</t>
  </si>
  <si>
    <t>ค่าธรรมเนียมธนาคาร</t>
  </si>
  <si>
    <t>5540-00</t>
  </si>
  <si>
    <t>ดอกเบี้ยจ่ายเงินเบิกเกินบัญชี</t>
  </si>
  <si>
    <t>5540-02</t>
  </si>
  <si>
    <t>ดอกเบี้ยจ่าย - ธ.สินเอเชีย</t>
  </si>
  <si>
    <t>5540-03</t>
  </si>
  <si>
    <t>ดอกเบี้ยเงินกู้ยืมบริษัทที่เกี่ยวข้องกัน(ในเครือ)EWC,ENESOL</t>
  </si>
  <si>
    <t>ดอกเบี้ยจ่ายเช่าซื้อตัดบัญชี</t>
  </si>
  <si>
    <t>รายได้จากการขายสินค้า</t>
  </si>
  <si>
    <t xml:space="preserve">ผลต่าง </t>
  </si>
  <si>
    <t>groupacc</t>
  </si>
  <si>
    <t>glgroup</t>
  </si>
  <si>
    <t>grname</t>
  </si>
  <si>
    <t>glcode</t>
  </si>
  <si>
    <t>glname</t>
  </si>
  <si>
    <t>mon01</t>
  </si>
  <si>
    <t>mon02</t>
  </si>
  <si>
    <t>mon03</t>
  </si>
  <si>
    <t>mon04</t>
  </si>
  <si>
    <t>mon05</t>
  </si>
  <si>
    <t>mon06</t>
  </si>
  <si>
    <t>mon07</t>
  </si>
  <si>
    <t>mon08</t>
  </si>
  <si>
    <t>mon09</t>
  </si>
  <si>
    <t>mon10</t>
  </si>
  <si>
    <t>mon11</t>
  </si>
  <si>
    <t>mon12</t>
  </si>
  <si>
    <t>totexpen</t>
  </si>
  <si>
    <t>totalacc</t>
  </si>
  <si>
    <t>debit</t>
  </si>
  <si>
    <t>credit</t>
  </si>
  <si>
    <t>pcode</t>
  </si>
  <si>
    <t>1</t>
  </si>
  <si>
    <t/>
  </si>
  <si>
    <t>ปรับปรุงรายได้ตามผู้สอบบัญชี</t>
  </si>
  <si>
    <t>10</t>
  </si>
  <si>
    <t>รวมขายสุทธิ</t>
  </si>
  <si>
    <t>XXXXX</t>
  </si>
  <si>
    <t>2</t>
  </si>
  <si>
    <t>5130-00</t>
  </si>
  <si>
    <t>ต้นทุนสินค้าเพื่อขาย</t>
  </si>
  <si>
    <t>20</t>
  </si>
  <si>
    <t xml:space="preserve">  หัก ต้นทุนสินค้าที่ขาย</t>
  </si>
  <si>
    <t>21</t>
  </si>
  <si>
    <t xml:space="preserve"> กำไร (ขาดทุน) ขั้นต้น</t>
  </si>
  <si>
    <t>3</t>
  </si>
  <si>
    <t>รายได้จากการขายเศษวัสดุ เศษเหล็ก เศษลวด</t>
  </si>
  <si>
    <t>30</t>
  </si>
  <si>
    <t>รวมรายได้อื่น ๆ</t>
  </si>
  <si>
    <t>31</t>
  </si>
  <si>
    <t>รวมรายได้จาการดำเนินงาน</t>
  </si>
  <si>
    <t>5340-00</t>
  </si>
  <si>
    <t>5440-00</t>
  </si>
  <si>
    <t>40</t>
  </si>
  <si>
    <t xml:space="preserve"> รวมค่าใช้จ่ายในการดำเนินงาน</t>
  </si>
  <si>
    <t>41</t>
  </si>
  <si>
    <t xml:space="preserve">  กำไร (ขาดทุน) ก่อนหักดอกเบี้ยจ่าย</t>
  </si>
  <si>
    <t>5</t>
  </si>
  <si>
    <t>50</t>
  </si>
  <si>
    <t xml:space="preserve"> รวมดอกเบี้ยจ่าย</t>
  </si>
  <si>
    <t>51</t>
  </si>
  <si>
    <t xml:space="preserve">  กำไร (ขาดทุน) จากการดำเนินการ</t>
  </si>
  <si>
    <t>60</t>
  </si>
  <si>
    <t xml:space="preserve"> รวมค่าใช้จ่าย</t>
  </si>
  <si>
    <t>61</t>
  </si>
  <si>
    <t xml:space="preserve">  กำไร (ขาดทุน) ก่อนหักภาษี</t>
  </si>
  <si>
    <t>70</t>
  </si>
  <si>
    <t xml:space="preserve">  หัก ภาษีนิติบุคคล</t>
  </si>
  <si>
    <t>71</t>
  </si>
  <si>
    <t xml:space="preserve">  กำไร (ขาดทุน) หลังหักภาษี</t>
  </si>
  <si>
    <t>8</t>
  </si>
  <si>
    <t>80</t>
  </si>
  <si>
    <t xml:space="preserve">  กำไร (ขาดทุน) สะสมยกมา</t>
  </si>
  <si>
    <t xml:space="preserve">  กำไร (ขาดทุน) สะสมยกไป</t>
  </si>
  <si>
    <t>ดอกเบี้ยเงินกู้ยืม-บริษัทในเครือ(CEN)</t>
  </si>
  <si>
    <t>For Sixth month ended 30 June 2011</t>
  </si>
  <si>
    <t>หัก ค่าเผื่อหนี้สงสัยจะสูญ</t>
  </si>
  <si>
    <t>เงินให้กู้ยืมระยะสั้นแก่กิจการที่เกี่ยวข้องกัน-CNS</t>
  </si>
  <si>
    <t>หัก ค่าเผื่อมูลค่าสินค้าลดลง</t>
  </si>
  <si>
    <t>ค่าสินค้าจ่ายล่วงหน้า</t>
  </si>
  <si>
    <t>หัก ค่าเผื่อการด้อยค่า</t>
  </si>
  <si>
    <t>ลูกหนี้กรมสรรพากร</t>
  </si>
  <si>
    <t>สินทรัพย์หมุนเวียนอื่น-ดอกเบี้ยค้างรับ</t>
  </si>
  <si>
    <t xml:space="preserve">                        -อื่นๆ</t>
  </si>
  <si>
    <t>หัก ค่าเสื่อมราคาสะสม</t>
  </si>
  <si>
    <t>อุปกรณ์ที่ไม่ได้ใช้การดำเนินงาน</t>
  </si>
  <si>
    <t>เจ้าหนี้บริษัทที่เกี่ยวข้องกัน-เจ้าหนี้อื่น</t>
  </si>
  <si>
    <t>เจ้าหนี้บริษัทที่เกี่ยวข้องกัน-เงินกู้ยืมระยะสั้น</t>
  </si>
  <si>
    <t xml:space="preserve">                                   -ดอกเบี้ยค้างจ่าย</t>
  </si>
  <si>
    <t>เงินกู้ยืมระยะยาวจากบริษัทที่เกี่ยวข้องกัน</t>
  </si>
  <si>
    <t>หนี้สินระยะยาวตามสัญญาปรับโครงสร้างหนี้</t>
  </si>
  <si>
    <t>เจ้าหนี้อื่น</t>
  </si>
  <si>
    <t>CF13</t>
  </si>
  <si>
    <t xml:space="preserve">     ภาระค้ำประกันจากการถูกฟ้องร่วม</t>
  </si>
  <si>
    <t xml:space="preserve">     ดอกเบี้ยค้างจ่าย-ออมสิน สินเอเชีย</t>
  </si>
  <si>
    <t>กองทุนสำรองเลี้ยงชีพรอโอน</t>
  </si>
  <si>
    <t>CF10</t>
  </si>
  <si>
    <t>CF11</t>
  </si>
  <si>
    <t>รับเงินกู้ยืมระยะสั้นจากบริษัทที่เกี่ยวข้องกัน</t>
  </si>
  <si>
    <t>จ่ายชำระเงินกู้ยืมระยะสั้นจากกิจการที่เกี่ยวข้องกัน</t>
  </si>
  <si>
    <t>จ่ายชำระเงินกู้ยืมระยะยาวจากกิจการที่เกี่ยวข้องกัน</t>
  </si>
  <si>
    <t>เงินสดและรายการเทียบเท่าเงินสดคงเหลือต้นงวด 1-1-11</t>
  </si>
  <si>
    <t>เงินสดและรายการเทียบเท่าเงินสดคงเหลือปลายงวด 30-06-11</t>
  </si>
  <si>
    <t>Checked with W/P - Opening 31.12.09</t>
  </si>
  <si>
    <t>Checked with W/P - B/S 31.12.10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</si>
  <si>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</si>
  <si>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</si>
  <si>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</si>
  <si>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</si>
  <si>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</si>
  <si>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</si>
  <si>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</si>
  <si>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</si>
  <si>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</si>
  <si>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</si>
  <si>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</si>
  <si>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</si>
  <si>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</si>
  <si>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</si>
  <si>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</si>
  <si>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</si>
  <si>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</si>
  <si>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</si>
  <si>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Administrative expenses</t>
  </si>
  <si>
    <t>share capital</t>
  </si>
  <si>
    <t>Total</t>
  </si>
  <si>
    <t>Cash flows from operating activities</t>
  </si>
  <si>
    <t>Cash flows from financing activities</t>
  </si>
  <si>
    <t>Statement of Financial Position</t>
  </si>
  <si>
    <t>Adjustments for:</t>
  </si>
  <si>
    <t xml:space="preserve">Finance costs </t>
  </si>
  <si>
    <t>Consolidated</t>
  </si>
  <si>
    <t>Deferred tax assets</t>
  </si>
  <si>
    <t>Investments in subsidiaries</t>
  </si>
  <si>
    <t>Cash and cash equivalents at the end of the period</t>
  </si>
  <si>
    <t>Issued and paid-up share capital</t>
  </si>
  <si>
    <t>Trade and other receivables</t>
  </si>
  <si>
    <t>Other non-current liabilities</t>
  </si>
  <si>
    <t xml:space="preserve"> </t>
  </si>
  <si>
    <t>Changes in operating assets and liabilities</t>
  </si>
  <si>
    <t xml:space="preserve">Change in equity for the period </t>
  </si>
  <si>
    <t>Cost of sales and services</t>
  </si>
  <si>
    <t xml:space="preserve">Issued and </t>
  </si>
  <si>
    <t>of equity</t>
  </si>
  <si>
    <t>Depreciation and amortisation</t>
  </si>
  <si>
    <t>Other current liabilities</t>
  </si>
  <si>
    <t>Non-cash transactions</t>
  </si>
  <si>
    <t>Equity attributable to owners of the parent</t>
  </si>
  <si>
    <t>Non-controlling interests</t>
  </si>
  <si>
    <t>Non-controlling</t>
  </si>
  <si>
    <t>interests</t>
  </si>
  <si>
    <t>Cash flows from investing activities</t>
  </si>
  <si>
    <t>Asiasoft Corporation Public Company Limited</t>
  </si>
  <si>
    <t>Short-term loans to related parties</t>
  </si>
  <si>
    <t>Restricted bank deposits</t>
  </si>
  <si>
    <t>Employee benefit obligations</t>
  </si>
  <si>
    <t>Unappropriated</t>
  </si>
  <si>
    <t>Other components of equity</t>
  </si>
  <si>
    <t>Revenues from sales and services</t>
  </si>
  <si>
    <t>Selling expenses</t>
  </si>
  <si>
    <t>Owners of the parent</t>
  </si>
  <si>
    <t>paid-up</t>
  </si>
  <si>
    <t>Attributable to owners of the parent</t>
  </si>
  <si>
    <t>Premium on</t>
  </si>
  <si>
    <t>Exchange differences</t>
  </si>
  <si>
    <t>on translation of</t>
  </si>
  <si>
    <t>in foreign currencies</t>
  </si>
  <si>
    <t>Total owners</t>
  </si>
  <si>
    <t xml:space="preserve"> of the parent </t>
  </si>
  <si>
    <t xml:space="preserve"> equity</t>
  </si>
  <si>
    <t>-</t>
  </si>
  <si>
    <t>Inventories</t>
  </si>
  <si>
    <t>Trade and other payables</t>
  </si>
  <si>
    <t>Deferred revenue and license fees</t>
  </si>
  <si>
    <t>Interest paid</t>
  </si>
  <si>
    <t>Income tax paid</t>
  </si>
  <si>
    <t>Interest received</t>
  </si>
  <si>
    <t>Proceeds from disposals of equipment</t>
  </si>
  <si>
    <t>Investments in associates</t>
  </si>
  <si>
    <t>Equipment</t>
  </si>
  <si>
    <t xml:space="preserve">      of par Baht 1 each</t>
  </si>
  <si>
    <t xml:space="preserve">Exchange differences on translation of </t>
  </si>
  <si>
    <t xml:space="preserve">   for the period, net of tax</t>
  </si>
  <si>
    <t xml:space="preserve">   for the period</t>
  </si>
  <si>
    <t xml:space="preserve">   attributable to:</t>
  </si>
  <si>
    <t>Other comprehensive income:</t>
  </si>
  <si>
    <t xml:space="preserve">Short-term borrowings from </t>
  </si>
  <si>
    <t>Prepaid royalty fees</t>
  </si>
  <si>
    <t xml:space="preserve">Reversal of loss on impairment of </t>
  </si>
  <si>
    <t xml:space="preserve">   short-term loans to subsidiaries</t>
  </si>
  <si>
    <t>Loss on impairment of intangible assets</t>
  </si>
  <si>
    <t xml:space="preserve">   in associates</t>
  </si>
  <si>
    <t>Finance costs</t>
  </si>
  <si>
    <t>Items that will be reclassified subsequently</t>
  </si>
  <si>
    <t>to profit or loss</t>
  </si>
  <si>
    <t>made to related parties</t>
  </si>
  <si>
    <t xml:space="preserve">Cash received from short-term loans </t>
  </si>
  <si>
    <t>Prepaid royalty fees - current</t>
  </si>
  <si>
    <t>Director _____________________________                      Director _____________________________</t>
  </si>
  <si>
    <t>Deferred tax liabilities</t>
  </si>
  <si>
    <t>Retained earnings (deficits)</t>
  </si>
  <si>
    <t>Appropriated - legal reserve</t>
  </si>
  <si>
    <t>Other comprehensive income</t>
  </si>
  <si>
    <t>financial statements</t>
  </si>
  <si>
    <t>Total other</t>
  </si>
  <si>
    <t>components</t>
  </si>
  <si>
    <t>Appropriated -</t>
  </si>
  <si>
    <t xml:space="preserve">    short-term loans to subsidiaries</t>
  </si>
  <si>
    <t>Cash received from short-term investments</t>
  </si>
  <si>
    <t>Net cash used in investing activities</t>
  </si>
  <si>
    <t xml:space="preserve">   financial institutions</t>
  </si>
  <si>
    <t>Acquisitions of intangible assets by other payables</t>
  </si>
  <si>
    <t>The accompanying notes are an integral part of this interim financial information.</t>
  </si>
  <si>
    <t xml:space="preserve">      of paid-up Baht 1 each</t>
  </si>
  <si>
    <t xml:space="preserve">   financial statements in foreign currencies</t>
  </si>
  <si>
    <t>Translation adjustments</t>
  </si>
  <si>
    <t>Disposals of intangible assets by other receivables</t>
  </si>
  <si>
    <t>cash equivalents</t>
  </si>
  <si>
    <t>Cash paid for short-term investments</t>
  </si>
  <si>
    <t>2017</t>
  </si>
  <si>
    <t>Opening balance at 1 January 2017</t>
  </si>
  <si>
    <t>Liabilities and equity</t>
  </si>
  <si>
    <t>Equity</t>
  </si>
  <si>
    <t>Total equity</t>
  </si>
  <si>
    <t>Total liabilities and equity</t>
  </si>
  <si>
    <t>Finance lease liabilities</t>
  </si>
  <si>
    <t xml:space="preserve">   409,877,016 ordinary shares </t>
  </si>
  <si>
    <t>financial information</t>
  </si>
  <si>
    <t>Consolidated financial information (Unaudited)</t>
  </si>
  <si>
    <t>Separate</t>
  </si>
  <si>
    <t>Separate financial information (Unaudited)</t>
  </si>
  <si>
    <t>Unaudited</t>
  </si>
  <si>
    <t>Audited</t>
  </si>
  <si>
    <t>Short-term loans from directors</t>
  </si>
  <si>
    <t>Short-term loans from related parties</t>
  </si>
  <si>
    <t>Premium on paid-up capital</t>
  </si>
  <si>
    <t>Profit (loss) before income tax expense</t>
  </si>
  <si>
    <t xml:space="preserve">Total comprehensive income (expense) </t>
  </si>
  <si>
    <t>legal reserve</t>
  </si>
  <si>
    <t xml:space="preserve">Reversal of loss on net realisable value of </t>
  </si>
  <si>
    <t xml:space="preserve">   inventories </t>
  </si>
  <si>
    <t>Net decrease in cash and cash equivalents</t>
  </si>
  <si>
    <t>Income tax expense</t>
  </si>
  <si>
    <t>in subsidiaries</t>
  </si>
  <si>
    <t>30 June</t>
  </si>
  <si>
    <t>Statement of Comprehensive Income (Unaudited)</t>
  </si>
  <si>
    <t xml:space="preserve">Gross profit </t>
  </si>
  <si>
    <t xml:space="preserve">   prepaid royalty fees</t>
  </si>
  <si>
    <t>Profit (loss) for the period</t>
  </si>
  <si>
    <t>Profit (loss) attributable to:</t>
  </si>
  <si>
    <t xml:space="preserve"> Baht</t>
  </si>
  <si>
    <t>to profit or loss:</t>
  </si>
  <si>
    <t xml:space="preserve">        Exchange differences on translation of </t>
  </si>
  <si>
    <t xml:space="preserve">           financial statements in foreign currencies</t>
  </si>
  <si>
    <t xml:space="preserve">Other comprehensive income (expense) </t>
  </si>
  <si>
    <t>Change in</t>
  </si>
  <si>
    <t>parent's</t>
  </si>
  <si>
    <t>ownership interests</t>
  </si>
  <si>
    <t xml:space="preserve"> legal reserve</t>
  </si>
  <si>
    <t>Statement of Cash Flows (Unaudited)</t>
  </si>
  <si>
    <t>Losses from disposals of short-term investments</t>
  </si>
  <si>
    <t xml:space="preserve">Gains from revaluation of short-term </t>
  </si>
  <si>
    <t>investments</t>
  </si>
  <si>
    <t>Unrealised losses (gains) on exchange rates</t>
  </si>
  <si>
    <t>Employee benefit expenses</t>
  </si>
  <si>
    <t>Decrease in short-term investments from</t>
  </si>
  <si>
    <t>maturity of fixed deposits</t>
  </si>
  <si>
    <t>Purchase of equipment</t>
  </si>
  <si>
    <t>Purchase of intangible assets</t>
  </si>
  <si>
    <t xml:space="preserve">Proceeds from (Repayments of) short-term </t>
  </si>
  <si>
    <t>borrowings from financial instutitions, net</t>
  </si>
  <si>
    <t xml:space="preserve">Proceeds from short-term loans from </t>
  </si>
  <si>
    <t>related parties</t>
  </si>
  <si>
    <t>Cash and cash equivalents at the beginning of the period</t>
  </si>
  <si>
    <t>Unrealised exchange gain(loss) on cash and</t>
  </si>
  <si>
    <t>Acquititions of equipment under finance lease agreements</t>
  </si>
  <si>
    <t>For the six-month period ended 30 June 2017</t>
  </si>
  <si>
    <t>Closing balance at 30 June 2017</t>
  </si>
  <si>
    <t>9 (b)</t>
  </si>
  <si>
    <t>9 (a)</t>
  </si>
  <si>
    <t>Dividends</t>
  </si>
  <si>
    <t>Reclassify premium on share capital to</t>
  </si>
  <si>
    <t>Reclassify legal reserve to</t>
  </si>
  <si>
    <t>17 (d)</t>
  </si>
  <si>
    <t>17 (f)</t>
  </si>
  <si>
    <t xml:space="preserve">Share of profit from investments </t>
  </si>
  <si>
    <t xml:space="preserve">Share of profit  from investments </t>
  </si>
  <si>
    <t>Note</t>
  </si>
  <si>
    <t xml:space="preserve"> for the period</t>
  </si>
  <si>
    <t xml:space="preserve">Total comprehensive income (expenses) </t>
  </si>
  <si>
    <t xml:space="preserve">Total comprehensive expenses </t>
  </si>
  <si>
    <t>Total comprehensive income for the period</t>
  </si>
  <si>
    <t>17(d)</t>
  </si>
  <si>
    <t>9(b)</t>
  </si>
  <si>
    <t>Dividend income</t>
  </si>
  <si>
    <t>17(e)</t>
  </si>
  <si>
    <t>17(f)</t>
  </si>
  <si>
    <t>Long-term loans to related parties</t>
  </si>
  <si>
    <t>17 (e)</t>
  </si>
  <si>
    <t xml:space="preserve">Cash paid for long-term loans  </t>
  </si>
  <si>
    <t xml:space="preserve">  512,346,270 ordinary shares </t>
  </si>
  <si>
    <t>Statement of Changes in Equity (Unaudited)</t>
  </si>
  <si>
    <t>Gains from disposals of equipment</t>
  </si>
  <si>
    <t xml:space="preserve"> short-term loans from directors</t>
  </si>
  <si>
    <t>Proceeds  from (Repayment of)</t>
  </si>
  <si>
    <t>Share of profit from investments in associates</t>
  </si>
  <si>
    <t>offset deficits</t>
  </si>
  <si>
    <t>Reclassify premium on share capital to offset deficits</t>
  </si>
  <si>
    <t>Reclassify legal reserve to offset deficits</t>
  </si>
  <si>
    <t>Loss on write-off of prepaid royalty fees</t>
  </si>
  <si>
    <t>Net cash generated from (used in) financing activities</t>
  </si>
  <si>
    <t>Intangible assets</t>
  </si>
  <si>
    <t>(Increase) decrease in restricted bank deposits</t>
  </si>
  <si>
    <t>Transfer intangible assets to prepaid royalty fee</t>
  </si>
  <si>
    <t>The accompanying notes form part of this interim financial information.</t>
  </si>
  <si>
    <t>2018</t>
  </si>
  <si>
    <t>As at 30 June 2018</t>
  </si>
  <si>
    <t>For the three-month period ended 30 June 2018</t>
  </si>
  <si>
    <t>For the six-month period ended 30 June 2018</t>
  </si>
  <si>
    <t>Opening balance at 1 January 2018</t>
  </si>
  <si>
    <t>Closing balance at 30 June 2018</t>
  </si>
  <si>
    <t>Thousand Baht</t>
  </si>
  <si>
    <r>
      <t xml:space="preserve">Statement of Comprehensive Income (Unaudited) </t>
    </r>
    <r>
      <rPr>
        <sz val="14"/>
        <rFont val="Angsana New"/>
        <family val="1"/>
      </rPr>
      <t>(Cont’d)</t>
    </r>
  </si>
  <si>
    <r>
      <t xml:space="preserve">Statement of Financial Position </t>
    </r>
    <r>
      <rPr>
        <sz val="14"/>
        <rFont val="Angsana New"/>
        <family val="1"/>
      </rPr>
      <t xml:space="preserve">(Cont’d) </t>
    </r>
  </si>
  <si>
    <r>
      <t>Statement of Changes in Equity  (Unaudited)</t>
    </r>
    <r>
      <rPr>
        <sz val="14"/>
        <rFont val="Angsana New"/>
        <family val="1"/>
      </rPr>
      <t xml:space="preserve"> (Cont’d) </t>
    </r>
  </si>
  <si>
    <r>
      <t xml:space="preserve">Statement of Cash Flows (Unaudited) </t>
    </r>
    <r>
      <rPr>
        <sz val="14"/>
        <rFont val="Angsana New"/>
        <family val="1"/>
      </rPr>
      <t>(Cont'd)</t>
    </r>
  </si>
  <si>
    <t xml:space="preserve">Loss on disposal and impairment of </t>
  </si>
  <si>
    <t xml:space="preserve">   intangible assets</t>
  </si>
  <si>
    <t>Loss on disposal and impairment of</t>
  </si>
  <si>
    <t>Loss on impairment of investment in subsidiary</t>
  </si>
  <si>
    <t xml:space="preserve">   other receivable</t>
  </si>
  <si>
    <t>Loss on impairment of investment in subsidiaries</t>
  </si>
  <si>
    <t xml:space="preserve">Loss on impairment of long-term loans </t>
  </si>
  <si>
    <t xml:space="preserve">   to subsidiaries</t>
  </si>
  <si>
    <t>Loss on impairment of long-term loans</t>
  </si>
  <si>
    <t>Settlement between additional investment in subsidiaries and</t>
  </si>
  <si>
    <t>Business combination</t>
  </si>
  <si>
    <t>Doubtful accounts (reversal)</t>
  </si>
  <si>
    <t>to subsidiaries</t>
  </si>
  <si>
    <t xml:space="preserve">Cash paid for short-term loans  </t>
  </si>
  <si>
    <t>Dividends received from subsidiaries</t>
  </si>
  <si>
    <t xml:space="preserve">  repayment of short-term loans and receivables to subsidiaries</t>
  </si>
  <si>
    <t>Proceeds from ordinary share issued</t>
  </si>
  <si>
    <t>Profit (Loss) before income tax expense</t>
  </si>
  <si>
    <t>Profit (Loss) for the period</t>
  </si>
  <si>
    <t>Profit (Loss) per share</t>
  </si>
  <si>
    <t>Basic profit (loss) per share</t>
  </si>
  <si>
    <t>Diluted profit (loss) per share</t>
  </si>
  <si>
    <t>Earnings profit (loss) per share</t>
  </si>
  <si>
    <t>Basic earnings profit (loss) per share</t>
  </si>
  <si>
    <t>Diluted earnings profit (loss) per share</t>
  </si>
  <si>
    <t>Reversal of allowance for impairment of</t>
  </si>
  <si>
    <t>intangible assets</t>
  </si>
  <si>
    <t>Cash paid for investment in subsidiary company</t>
  </si>
  <si>
    <t>Cash paid for liabilities under finance agreements</t>
  </si>
  <si>
    <t>Cash generated from (used in) operations</t>
  </si>
  <si>
    <t>Net cash generated from (used in) operating activities</t>
  </si>
  <si>
    <t>17 (g)</t>
  </si>
  <si>
    <t>(Profit) loss before income tax expense</t>
  </si>
  <si>
    <t>Profit from purchase of an associate from a subsidiary</t>
  </si>
  <si>
    <t>(Profit) loss on impairment of prepaid royalty fees</t>
  </si>
  <si>
    <t>Intangible assets increase from acquisition of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</si>
</sst>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_(* #,##0_);_(* \(#,##0\);_(* &quot;-&quot;??_);_(@_)"/>
    <numFmt numFmtId="168" formatCode="#,##0;\(#,##0\);&quot;-&quot;;@"/>
    <numFmt numFmtId="169" formatCode="#,##0.00;\(#,##0.00\);&quot;-&quot;;@"/>
    <numFmt numFmtId="170" formatCode="_ * #,##0.00_ ;_ * \-#,##0.00_ ;_ * &quot;-&quot;??_ ;_ @_ "/>
    <numFmt numFmtId="171" formatCode="[$-409]d\-mmm\-yy;@"/>
    <numFmt numFmtId="172" formatCode="#,###;[Red]\(#,###\);"/>
    <numFmt numFmtId="173" formatCode="#,##0.00_);[Red]\(#,##0.00\);&quot;-     &quot;"/>
    <numFmt numFmtId="174" formatCode="#,##0_);[Red]\(#,##0\);&quot;-     &quot;"/>
    <numFmt numFmtId="175" formatCode="d/m/yy"/>
    <numFmt numFmtId="176" formatCode="#,##0.00;[Red]\(#,##0.00\);"/>
    <numFmt numFmtId="177" formatCode="&quot;$&quot;#,##0;\-&quot;$&quot;#,##0"/>
    <numFmt numFmtId="178" formatCode="\$#,##0.00;\(\$#,##0.00\)"/>
    <numFmt numFmtId="179" formatCode="\$#,##0;\(\$#,##0\)"/>
    <numFmt numFmtId="180" formatCode="B1d\-mmm\-yy"/>
    <numFmt numFmtId="181" formatCode="[$-409]dd\-mmm\-yy;@"/>
    <numFmt numFmtId="182" formatCode="_(* #,##0.0_);_(* \(#,##0.0\);_(* &quot;-&quot;?_);@_)"/>
    <numFmt numFmtId="183" formatCode="0.0%"/>
    <numFmt numFmtId="184" formatCode="&quot;$&quot;#,##0.00"/>
    <numFmt numFmtId="185" formatCode="0.00_)"/>
    <numFmt numFmtId="186" formatCode="#,##0\ &quot;F&quot;;[Red]\-#,##0\ &quot;F&quot;"/>
    <numFmt numFmtId="187" formatCode="_-[$€]* #,##0.00_-;\-[$€]* #,##0.00_-;_-[$€]* &quot;-&quot;??_-;_-@_-"/>
    <numFmt numFmtId="188" formatCode="_-* #,##0.00\ _€_-;\-* #,##0.00\ _€_-;_-* &quot;-&quot;??\ _€_-;_-@_-"/>
    <numFmt numFmtId="189" formatCode="ddd\ m/d/yy"/>
    <numFmt numFmtId="190" formatCode="_(* #,##0.00_);_(* \(#,##0.00\);_(* &quot;-&quot;_);_(@_)"/>
    <numFmt numFmtId="191" formatCode="#,##0.0"/>
    <numFmt numFmtId="192" formatCode="_ * #,##0_ ;_ * \-#,##0_ ;_ * &quot;-&quot;_ ;_ @_ "/>
    <numFmt numFmtId="193" formatCode="_ &quot;\&quot;* #,##0_ ;_ &quot;\&quot;* \-#,##0_ ;_ &quot;\&quot;* &quot;-&quot;_ ;_ @_ "/>
    <numFmt numFmtId="194" formatCode="_ &quot;\&quot;* #,##0.00_ ;_ &quot;\&quot;* \-#,##0.00_ ;_ &quot;\&quot;* &quot;-&quot;??_ ;_ @_ "/>
    <numFmt numFmtId="195" formatCode="#,##0\ &quot;FB&quot;;\-#,##0\ &quot;FB&quot;"/>
    <numFmt numFmtId="196" formatCode="_-* #,##0.00_-;\-* #,##0.00_-;_-* \-??_-;_-@_-"/>
    <numFmt numFmtId="197" formatCode="#,##0.00;\(#,##0.00\)"/>
    <numFmt numFmtId="198" formatCode="#,##0;\(#,##0\);&quot;- &quot;"/>
    <numFmt numFmtId="199" formatCode="#,##0;\(#,##0\);\-"/>
    <numFmt numFmtId="200" formatCode="_-* #,##0.00\ &quot;€&quot;_-;\-* #,##0.00\ &quot;€&quot;_-;_-* &quot;-&quot;??\ &quot;€&quot;_-;_-@_-"/>
    <numFmt numFmtId="201" formatCode="#;\(#\);\-"/>
    <numFmt numFmtId="202" formatCode="0.000000"/>
  </numFmts>
  <fonts count="188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8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Trebuchet MS"/>
      <family val="2"/>
    </font>
    <font>
      <b/>
      <sz val="10"/>
      <name val="Trebuchet MS"/>
      <family val="2"/>
    </font>
    <font>
      <sz val="10"/>
      <name val="Arial"/>
      <family val="2"/>
    </font>
    <font>
      <b/>
      <sz val="11"/>
      <name val="Trebuchet MS"/>
      <family val="2"/>
    </font>
    <font>
      <b/>
      <i/>
      <sz val="11"/>
      <name val="Trebuchet MS"/>
      <family val="2"/>
    </font>
    <font>
      <sz val="11"/>
      <name val="Trebuchet MS"/>
      <family val="2"/>
    </font>
    <font>
      <b/>
      <sz val="12"/>
      <color indexed="10"/>
      <name val="Lucida Handwriting"/>
      <family val="4"/>
    </font>
    <font>
      <i/>
      <sz val="11"/>
      <name val="Trebuchet MS"/>
      <family val="2"/>
    </font>
    <font>
      <b/>
      <sz val="10"/>
      <color indexed="48"/>
      <name val="Trebuchet MS"/>
      <family val="2"/>
    </font>
    <font>
      <b/>
      <sz val="8"/>
      <name val="Trebuchet MS"/>
      <family val="2"/>
    </font>
    <font>
      <sz val="10"/>
      <color indexed="9"/>
      <name val="Trebuchet MS"/>
      <family val="2"/>
    </font>
    <font>
      <u/>
      <sz val="10"/>
      <name val="Trebuchet MS"/>
      <family val="2"/>
    </font>
    <font>
      <sz val="10"/>
      <color indexed="47"/>
      <name val="Trebuchet MS"/>
      <family val="2"/>
    </font>
    <font>
      <b/>
      <sz val="10"/>
      <color indexed="10"/>
      <name val="Trebuchet MS"/>
      <family val="2"/>
    </font>
    <font>
      <sz val="10"/>
      <color indexed="13"/>
      <name val="Trebuchet MS"/>
      <family val="2"/>
    </font>
    <font>
      <i/>
      <sz val="10"/>
      <name val="Trebuchet MS"/>
      <family val="2"/>
    </font>
    <font>
      <b/>
      <sz val="9"/>
      <color indexed="81"/>
      <name val="Tahoma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u/>
      <sz val="10"/>
      <name val="Trebuchet MS"/>
      <family val="2"/>
    </font>
    <font>
      <b/>
      <sz val="10"/>
      <name val="Arial"/>
      <family val="2"/>
    </font>
    <font>
      <sz val="10"/>
      <color indexed="10"/>
      <name val="Trebuchet MS"/>
      <family val="2"/>
    </font>
    <font>
      <sz val="10"/>
      <color indexed="12"/>
      <name val="Trebuchet MS"/>
      <family val="2"/>
    </font>
    <font>
      <b/>
      <sz val="16"/>
      <name val="Cordia New"/>
      <family val="2"/>
    </font>
    <font>
      <sz val="16"/>
      <name val="Cordia New"/>
      <family val="2"/>
    </font>
    <font>
      <b/>
      <sz val="16"/>
      <color indexed="10"/>
      <name val="Cordia New"/>
      <family val="2"/>
    </font>
    <font>
      <b/>
      <u/>
      <sz val="16"/>
      <name val="Cordia New"/>
      <family val="2"/>
    </font>
    <font>
      <sz val="16"/>
      <color indexed="8"/>
      <name val="Cordia New"/>
      <family val="2"/>
    </font>
    <font>
      <b/>
      <i/>
      <sz val="16"/>
      <name val="Cordia New"/>
      <family val="2"/>
    </font>
    <font>
      <sz val="16"/>
      <color indexed="10"/>
      <name val="Cordia New"/>
      <family val="2"/>
    </font>
    <font>
      <sz val="16"/>
      <color indexed="13"/>
      <name val="Cordia New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indexed="81"/>
      <name val="Tahoma"/>
      <family val="2"/>
    </font>
    <font>
      <sz val="16"/>
      <color indexed="81"/>
      <name val="AngsanaUPC"/>
      <family val="1"/>
      <charset val="222"/>
    </font>
    <font>
      <sz val="10"/>
      <name val="Arial"/>
      <family val="2"/>
    </font>
    <font>
      <sz val="16"/>
      <name val="AngsanaUPC"/>
      <family val="1"/>
      <charset val="22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0"/>
      <color indexed="12"/>
      <name val="Arial"/>
      <family val="2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2"/>
      <name val="Tms Rmn"/>
      <charset val="222"/>
    </font>
    <font>
      <b/>
      <sz val="12"/>
      <name val="Arial"/>
      <family val="2"/>
      <charset val="222"/>
    </font>
    <font>
      <sz val="10"/>
      <name val="Courier"/>
      <family val="3"/>
    </font>
    <font>
      <sz val="12"/>
      <name val="宋体"/>
      <charset val="134"/>
    </font>
    <font>
      <sz val="14"/>
      <name val="CordiaUPC"/>
      <family val="2"/>
    </font>
    <font>
      <sz val="10"/>
      <name val="Arial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color indexed="9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1"/>
      <color rgb="FF00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b/>
      <sz val="11"/>
      <color rgb="FFFF0000"/>
      <name val="Trebuchet MS"/>
      <family val="2"/>
    </font>
    <font>
      <sz val="10"/>
      <color rgb="FFFF0000"/>
      <name val="Trebuchet MS"/>
      <family val="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0" tint="-0.499984740745262"/>
      <name val="Angsana New"/>
      <family val="1"/>
    </font>
  </fonts>
  <fills count="7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7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22"/>
      </top>
      <bottom style="double">
        <color indexed="64"/>
      </bottom>
      <diagonal/>
    </border>
    <border>
      <left/>
      <right style="thin">
        <color indexed="64"/>
      </right>
      <top style="thin">
        <color indexed="22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22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22"/>
      </top>
      <bottom style="double">
        <color indexed="64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 style="thin">
        <color indexed="64"/>
      </left>
      <right style="thin">
        <color indexed="64"/>
      </right>
      <top/>
      <bottom style="thin">
        <color indexed="31"/>
      </bottom>
      <diagonal/>
    </border>
    <border>
      <left/>
      <right style="thin">
        <color indexed="64"/>
      </right>
      <top/>
      <bottom style="thin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31"/>
      </top>
      <bottom style="thin">
        <color indexed="31"/>
      </bottom>
      <diagonal/>
    </border>
    <border>
      <left/>
      <right style="thin">
        <color indexed="64"/>
      </right>
      <top style="thin">
        <color indexed="31"/>
      </top>
      <bottom style="thin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31"/>
      </top>
      <bottom/>
      <diagonal/>
    </border>
    <border>
      <left style="thin">
        <color indexed="64"/>
      </left>
      <right style="thin">
        <color indexed="64"/>
      </right>
      <top style="thin">
        <color indexed="31"/>
      </top>
      <bottom style="thin">
        <color indexed="64"/>
      </bottom>
      <diagonal/>
    </border>
    <border>
      <left/>
      <right/>
      <top style="thin">
        <color indexed="31"/>
      </top>
      <bottom style="thin">
        <color indexed="64"/>
      </bottom>
      <diagonal/>
    </border>
    <border>
      <left/>
      <right style="thin">
        <color indexed="64"/>
      </right>
      <top style="thin">
        <color indexed="3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31"/>
      </bottom>
      <diagonal/>
    </border>
    <border>
      <left/>
      <right style="thin">
        <color indexed="64"/>
      </right>
      <top style="thin">
        <color indexed="64"/>
      </top>
      <bottom style="thin">
        <color indexed="31"/>
      </bottom>
      <diagonal/>
    </border>
    <border>
      <left style="thin">
        <color indexed="64"/>
      </left>
      <right/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/>
      <diagonal/>
    </border>
    <border>
      <left/>
      <right style="thin">
        <color indexed="64"/>
      </right>
      <top style="thin">
        <color indexed="31"/>
      </top>
      <bottom/>
      <diagonal/>
    </border>
    <border>
      <left style="thin">
        <color indexed="64"/>
      </left>
      <right/>
      <top style="thin">
        <color indexed="3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31"/>
      </top>
      <bottom style="double">
        <color indexed="64"/>
      </bottom>
      <diagonal/>
    </border>
    <border>
      <left/>
      <right style="thin">
        <color indexed="64"/>
      </right>
      <top style="thin">
        <color indexed="3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22"/>
      </bottom>
      <diagonal/>
    </border>
    <border>
      <left style="thin">
        <color indexed="64"/>
      </left>
      <right/>
      <top style="medium">
        <color indexed="64"/>
      </top>
      <bottom style="thin">
        <color indexed="22"/>
      </bottom>
      <diagonal/>
    </border>
    <border>
      <left/>
      <right/>
      <top style="medium">
        <color indexed="64"/>
      </top>
      <bottom style="thin">
        <color indexed="2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39">
    <xf numFmtId="0" fontId="0" fillId="0" borderId="0"/>
    <xf numFmtId="0" fontId="1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22" fillId="0" borderId="0"/>
    <xf numFmtId="0" fontId="123" fillId="0" borderId="0"/>
    <xf numFmtId="0" fontId="123" fillId="0" borderId="0"/>
    <xf numFmtId="0" fontId="11" fillId="0" borderId="0"/>
    <xf numFmtId="0" fontId="56" fillId="0" borderId="0"/>
    <xf numFmtId="0" fontId="56" fillId="0" borderId="0"/>
    <xf numFmtId="0" fontId="56" fillId="0" borderId="0"/>
    <xf numFmtId="0" fontId="11" fillId="0" borderId="0"/>
    <xf numFmtId="0" fontId="11" fillId="0" borderId="0"/>
    <xf numFmtId="0" fontId="56" fillId="0" borderId="0"/>
    <xf numFmtId="0" fontId="56" fillId="0" borderId="0"/>
    <xf numFmtId="0" fontId="54" fillId="0" borderId="0">
      <alignment vertical="top"/>
    </xf>
    <xf numFmtId="0" fontId="54" fillId="0" borderId="0">
      <alignment vertical="top"/>
    </xf>
    <xf numFmtId="0" fontId="57" fillId="0" borderId="0"/>
    <xf numFmtId="0" fontId="5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7" fillId="0" borderId="0"/>
    <xf numFmtId="0" fontId="56" fillId="0" borderId="0"/>
    <xf numFmtId="0" fontId="57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39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" fillId="2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39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" fillId="3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39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" fillId="4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9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" fillId="5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9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" fillId="6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9" fillId="45" borderId="0" applyNumberFormat="0" applyBorder="0" applyAlignment="0" applyProtection="0"/>
    <xf numFmtId="0" fontId="140" fillId="45" borderId="0" applyNumberFormat="0" applyBorder="0" applyAlignment="0" applyProtection="0"/>
    <xf numFmtId="0" fontId="140" fillId="45" borderId="0" applyNumberFormat="0" applyBorder="0" applyAlignment="0" applyProtection="0"/>
    <xf numFmtId="0" fontId="1" fillId="7" borderId="0" applyNumberFormat="0" applyBorder="0" applyAlignment="0" applyProtection="0"/>
    <xf numFmtId="0" fontId="140" fillId="45" borderId="0" applyNumberFormat="0" applyBorder="0" applyAlignment="0" applyProtection="0"/>
    <xf numFmtId="0" fontId="140" fillId="45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9" fillId="46" borderId="0" applyNumberFormat="0" applyBorder="0" applyAlignment="0" applyProtection="0"/>
    <xf numFmtId="0" fontId="140" fillId="46" borderId="0" applyNumberFormat="0" applyBorder="0" applyAlignment="0" applyProtection="0"/>
    <xf numFmtId="0" fontId="140" fillId="46" borderId="0" applyNumberFormat="0" applyBorder="0" applyAlignment="0" applyProtection="0"/>
    <xf numFmtId="0" fontId="1" fillId="8" borderId="0" applyNumberFormat="0" applyBorder="0" applyAlignment="0" applyProtection="0"/>
    <xf numFmtId="0" fontId="140" fillId="46" borderId="0" applyNumberFormat="0" applyBorder="0" applyAlignment="0" applyProtection="0"/>
    <xf numFmtId="0" fontId="140" fillId="4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9" fillId="47" borderId="0" applyNumberFormat="0" applyBorder="0" applyAlignment="0" applyProtection="0"/>
    <xf numFmtId="0" fontId="140" fillId="47" borderId="0" applyNumberFormat="0" applyBorder="0" applyAlignment="0" applyProtection="0"/>
    <xf numFmtId="0" fontId="140" fillId="47" borderId="0" applyNumberFormat="0" applyBorder="0" applyAlignment="0" applyProtection="0"/>
    <xf numFmtId="0" fontId="1" fillId="9" borderId="0" applyNumberFormat="0" applyBorder="0" applyAlignment="0" applyProtection="0"/>
    <xf numFmtId="0" fontId="140" fillId="47" borderId="0" applyNumberFormat="0" applyBorder="0" applyAlignment="0" applyProtection="0"/>
    <xf numFmtId="0" fontId="140" fillId="47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9" fillId="48" borderId="0" applyNumberFormat="0" applyBorder="0" applyAlignment="0" applyProtection="0"/>
    <xf numFmtId="0" fontId="140" fillId="48" borderId="0" applyNumberFormat="0" applyBorder="0" applyAlignment="0" applyProtection="0"/>
    <xf numFmtId="0" fontId="140" fillId="48" borderId="0" applyNumberFormat="0" applyBorder="0" applyAlignment="0" applyProtection="0"/>
    <xf numFmtId="0" fontId="1" fillId="10" borderId="0" applyNumberFormat="0" applyBorder="0" applyAlignment="0" applyProtection="0"/>
    <xf numFmtId="0" fontId="140" fillId="48" borderId="0" applyNumberFormat="0" applyBorder="0" applyAlignment="0" applyProtection="0"/>
    <xf numFmtId="0" fontId="14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9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" fillId="5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9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" fillId="8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9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" fillId="1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141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8" fillId="1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8" fillId="12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141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8" fillId="9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8" fillId="9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141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58" fillId="10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58" fillId="10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141" fillId="55" borderId="0" applyNumberFormat="0" applyBorder="0" applyAlignment="0" applyProtection="0"/>
    <xf numFmtId="0" fontId="142" fillId="55" borderId="0" applyNumberFormat="0" applyBorder="0" applyAlignment="0" applyProtection="0"/>
    <xf numFmtId="0" fontId="142" fillId="55" borderId="0" applyNumberFormat="0" applyBorder="0" applyAlignment="0" applyProtection="0"/>
    <xf numFmtId="0" fontId="58" fillId="13" borderId="0" applyNumberFormat="0" applyBorder="0" applyAlignment="0" applyProtection="0"/>
    <xf numFmtId="0" fontId="142" fillId="55" borderId="0" applyNumberFormat="0" applyBorder="0" applyAlignment="0" applyProtection="0"/>
    <xf numFmtId="0" fontId="142" fillId="55" borderId="0" applyNumberFormat="0" applyBorder="0" applyAlignment="0" applyProtection="0"/>
    <xf numFmtId="0" fontId="58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141" fillId="56" borderId="0" applyNumberFormat="0" applyBorder="0" applyAlignment="0" applyProtection="0"/>
    <xf numFmtId="0" fontId="142" fillId="56" borderId="0" applyNumberFormat="0" applyBorder="0" applyAlignment="0" applyProtection="0"/>
    <xf numFmtId="0" fontId="142" fillId="56" borderId="0" applyNumberFormat="0" applyBorder="0" applyAlignment="0" applyProtection="0"/>
    <xf numFmtId="0" fontId="58" fillId="14" borderId="0" applyNumberFormat="0" applyBorder="0" applyAlignment="0" applyProtection="0"/>
    <xf numFmtId="0" fontId="142" fillId="56" borderId="0" applyNumberFormat="0" applyBorder="0" applyAlignment="0" applyProtection="0"/>
    <xf numFmtId="0" fontId="142" fillId="56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141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58" fillId="15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58" fillId="15" borderId="0" applyNumberFormat="0" applyBorder="0" applyAlignment="0" applyProtection="0"/>
    <xf numFmtId="9" fontId="28" fillId="0" borderId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141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58" fillId="16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141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58" fillId="17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141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58" fillId="18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58" fillId="18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141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58" fillId="13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58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141" fillId="62" borderId="0" applyNumberFormat="0" applyBorder="0" applyAlignment="0" applyProtection="0"/>
    <xf numFmtId="0" fontId="142" fillId="62" borderId="0" applyNumberFormat="0" applyBorder="0" applyAlignment="0" applyProtection="0"/>
    <xf numFmtId="0" fontId="142" fillId="62" borderId="0" applyNumberFormat="0" applyBorder="0" applyAlignment="0" applyProtection="0"/>
    <xf numFmtId="0" fontId="58" fillId="14" borderId="0" applyNumberFormat="0" applyBorder="0" applyAlignment="0" applyProtection="0"/>
    <xf numFmtId="0" fontId="142" fillId="62" borderId="0" applyNumberFormat="0" applyBorder="0" applyAlignment="0" applyProtection="0"/>
    <xf numFmtId="0" fontId="142" fillId="62" borderId="0" applyNumberFormat="0" applyBorder="0" applyAlignment="0" applyProtection="0"/>
    <xf numFmtId="0" fontId="58" fillId="14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141" fillId="63" borderId="0" applyNumberFormat="0" applyBorder="0" applyAlignment="0" applyProtection="0"/>
    <xf numFmtId="0" fontId="142" fillId="63" borderId="0" applyNumberFormat="0" applyBorder="0" applyAlignment="0" applyProtection="0"/>
    <xf numFmtId="0" fontId="142" fillId="63" borderId="0" applyNumberFormat="0" applyBorder="0" applyAlignment="0" applyProtection="0"/>
    <xf numFmtId="0" fontId="58" fillId="19" borderId="0" applyNumberFormat="0" applyBorder="0" applyAlignment="0" applyProtection="0"/>
    <xf numFmtId="0" fontId="142" fillId="63" borderId="0" applyNumberFormat="0" applyBorder="0" applyAlignment="0" applyProtection="0"/>
    <xf numFmtId="0" fontId="142" fillId="63" borderId="0" applyNumberFormat="0" applyBorder="0" applyAlignment="0" applyProtection="0"/>
    <xf numFmtId="0" fontId="58" fillId="19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143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59" fillId="3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59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77" fontId="27" fillId="0" borderId="1" applyAlignment="0" applyProtection="0"/>
    <xf numFmtId="49" fontId="60" fillId="0" borderId="0" applyFont="0" applyFill="0" applyBorder="0" applyAlignment="0" applyProtection="0">
      <alignment horizontal="left"/>
    </xf>
    <xf numFmtId="182" fontId="61" fillId="0" borderId="0" applyAlignment="0" applyProtection="0"/>
    <xf numFmtId="183" fontId="30" fillId="0" borderId="0" applyFill="0" applyBorder="0" applyAlignment="0" applyProtection="0"/>
    <xf numFmtId="49" fontId="30" fillId="0" borderId="0" applyNumberFormat="0" applyAlignment="0" applyProtection="0">
      <alignment horizontal="left"/>
    </xf>
    <xf numFmtId="49" fontId="62" fillId="0" borderId="2" applyNumberFormat="0" applyAlignment="0" applyProtection="0">
      <alignment horizontal="left" wrapText="1"/>
    </xf>
    <xf numFmtId="49" fontId="62" fillId="0" borderId="0" applyNumberFormat="0" applyAlignment="0" applyProtection="0">
      <alignment horizontal="left" wrapText="1"/>
    </xf>
    <xf numFmtId="49" fontId="63" fillId="0" borderId="0" applyAlignment="0" applyProtection="0">
      <alignment horizontal="left"/>
    </xf>
    <xf numFmtId="184" fontId="30" fillId="0" borderId="0" applyFill="0"/>
    <xf numFmtId="184" fontId="30" fillId="0" borderId="0">
      <alignment horizontal="center"/>
    </xf>
    <xf numFmtId="0" fontId="30" fillId="0" borderId="0" applyFill="0">
      <alignment horizontal="center"/>
    </xf>
    <xf numFmtId="184" fontId="64" fillId="0" borderId="3" applyFill="0"/>
    <xf numFmtId="0" fontId="11" fillId="0" borderId="0" applyFont="0" applyAlignment="0"/>
    <xf numFmtId="0" fontId="65" fillId="0" borderId="0" applyFill="0">
      <alignment vertical="top"/>
    </xf>
    <xf numFmtId="0" fontId="64" fillId="0" borderId="0" applyFill="0">
      <alignment horizontal="left" vertical="top"/>
    </xf>
    <xf numFmtId="184" fontId="66" fillId="0" borderId="1" applyFill="0"/>
    <xf numFmtId="0" fontId="11" fillId="0" borderId="0" applyNumberFormat="0" applyFont="0" applyAlignment="0"/>
    <xf numFmtId="0" fontId="65" fillId="0" borderId="0" applyFill="0">
      <alignment wrapText="1"/>
    </xf>
    <xf numFmtId="0" fontId="64" fillId="0" borderId="0" applyFill="0">
      <alignment horizontal="left" vertical="top" wrapText="1"/>
    </xf>
    <xf numFmtId="184" fontId="67" fillId="0" borderId="0" applyFill="0"/>
    <xf numFmtId="0" fontId="68" fillId="0" borderId="0" applyNumberFormat="0" applyFont="0" applyAlignment="0">
      <alignment horizontal="center"/>
    </xf>
    <xf numFmtId="0" fontId="69" fillId="0" borderId="0" applyFill="0">
      <alignment vertical="top" wrapText="1"/>
    </xf>
    <xf numFmtId="0" fontId="66" fillId="0" borderId="0" applyFill="0">
      <alignment horizontal="left" vertical="top" wrapText="1"/>
    </xf>
    <xf numFmtId="184" fontId="11" fillId="0" borderId="0" applyFill="0"/>
    <xf numFmtId="0" fontId="68" fillId="0" borderId="0" applyNumberFormat="0" applyFont="0" applyAlignment="0">
      <alignment horizontal="center"/>
    </xf>
    <xf numFmtId="0" fontId="70" fillId="0" borderId="0" applyFill="0">
      <alignment vertical="center" wrapText="1"/>
    </xf>
    <xf numFmtId="0" fontId="71" fillId="0" borderId="0">
      <alignment horizontal="left" vertical="center" wrapText="1"/>
    </xf>
    <xf numFmtId="184" fontId="61" fillId="0" borderId="0" applyFill="0"/>
    <xf numFmtId="0" fontId="68" fillId="0" borderId="0" applyNumberFormat="0" applyFont="0" applyAlignment="0">
      <alignment horizontal="center"/>
    </xf>
    <xf numFmtId="0" fontId="72" fillId="0" borderId="0" applyFill="0">
      <alignment horizontal="center" vertical="center" wrapText="1"/>
    </xf>
    <xf numFmtId="0" fontId="11" fillId="0" borderId="0" applyFill="0">
      <alignment horizontal="center" vertical="center" wrapText="1"/>
    </xf>
    <xf numFmtId="184" fontId="73" fillId="0" borderId="0" applyFill="0"/>
    <xf numFmtId="0" fontId="68" fillId="0" borderId="0" applyNumberFormat="0" applyFont="0" applyAlignment="0">
      <alignment horizontal="center"/>
    </xf>
    <xf numFmtId="0" fontId="74" fillId="0" borderId="0" applyFill="0">
      <alignment horizontal="center" vertical="center" wrapText="1"/>
    </xf>
    <xf numFmtId="0" fontId="75" fillId="0" borderId="0" applyFill="0">
      <alignment horizontal="center" vertical="center" wrapText="1"/>
    </xf>
    <xf numFmtId="184" fontId="76" fillId="0" borderId="0" applyFill="0"/>
    <xf numFmtId="0" fontId="68" fillId="0" borderId="0" applyNumberFormat="0" applyFont="0" applyAlignment="0">
      <alignment horizontal="center"/>
    </xf>
    <xf numFmtId="0" fontId="77" fillId="0" borderId="0">
      <alignment horizontal="center" wrapText="1"/>
    </xf>
    <xf numFmtId="0" fontId="73" fillId="0" borderId="0" applyFill="0">
      <alignment horizontal="center" wrapText="1"/>
    </xf>
    <xf numFmtId="0" fontId="78" fillId="20" borderId="4" applyNumberFormat="0" applyAlignment="0" applyProtection="0"/>
    <xf numFmtId="0" fontId="78" fillId="20" borderId="4" applyNumberFormat="0" applyAlignment="0" applyProtection="0"/>
    <xf numFmtId="0" fontId="145" fillId="65" borderId="164" applyNumberFormat="0" applyAlignment="0" applyProtection="0"/>
    <xf numFmtId="0" fontId="146" fillId="65" borderId="164" applyNumberFormat="0" applyAlignment="0" applyProtection="0"/>
    <xf numFmtId="0" fontId="146" fillId="65" borderId="164" applyNumberFormat="0" applyAlignment="0" applyProtection="0"/>
    <xf numFmtId="0" fontId="78" fillId="20" borderId="4" applyNumberFormat="0" applyAlignment="0" applyProtection="0"/>
    <xf numFmtId="0" fontId="146" fillId="65" borderId="164" applyNumberFormat="0" applyAlignment="0" applyProtection="0"/>
    <xf numFmtId="0" fontId="146" fillId="65" borderId="164" applyNumberFormat="0" applyAlignment="0" applyProtection="0"/>
    <xf numFmtId="0" fontId="78" fillId="20" borderId="4" applyNumberFormat="0" applyAlignment="0" applyProtection="0"/>
    <xf numFmtId="0" fontId="79" fillId="21" borderId="5" applyNumberFormat="0" applyAlignment="0" applyProtection="0"/>
    <xf numFmtId="0" fontId="79" fillId="21" borderId="5" applyNumberFormat="0" applyAlignment="0" applyProtection="0"/>
    <xf numFmtId="0" fontId="147" fillId="66" borderId="165" applyNumberFormat="0" applyAlignment="0" applyProtection="0"/>
    <xf numFmtId="0" fontId="148" fillId="66" borderId="165" applyNumberFormat="0" applyAlignment="0" applyProtection="0"/>
    <xf numFmtId="0" fontId="148" fillId="66" borderId="165" applyNumberFormat="0" applyAlignment="0" applyProtection="0"/>
    <xf numFmtId="0" fontId="79" fillId="21" borderId="5" applyNumberFormat="0" applyAlignment="0" applyProtection="0"/>
    <xf numFmtId="0" fontId="148" fillId="66" borderId="165" applyNumberFormat="0" applyAlignment="0" applyProtection="0"/>
    <xf numFmtId="0" fontId="148" fillId="66" borderId="165" applyNumberFormat="0" applyAlignment="0" applyProtection="0"/>
    <xf numFmtId="0" fontId="79" fillId="21" borderId="5" applyNumberFormat="0" applyAlignment="0" applyProtection="0"/>
    <xf numFmtId="43" fontId="2" fillId="0" borderId="0" applyFont="0" applyFill="0" applyBorder="0" applyAlignment="0" applyProtection="0"/>
    <xf numFmtId="4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8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38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5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8" fillId="0" borderId="0" applyFont="0" applyFill="0" applyBorder="0" applyAlignment="0" applyProtection="0"/>
    <xf numFmtId="43" fontId="14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49" fillId="0" borderId="0" applyFont="0" applyFill="0" applyBorder="0" applyAlignment="0" applyProtection="0"/>
    <xf numFmtId="165" fontId="149" fillId="0" borderId="0" applyFont="0" applyFill="0" applyBorder="0" applyAlignment="0" applyProtection="0"/>
    <xf numFmtId="4" fontId="5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" fontId="5" fillId="0" borderId="0" applyFont="0" applyFill="0" applyBorder="0" applyAlignment="0" applyProtection="0"/>
    <xf numFmtId="165" fontId="138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8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96" fontId="2" fillId="0" borderId="0" applyFill="0" applyBorder="0" applyAlignment="0" applyProtection="0"/>
    <xf numFmtId="196" fontId="2" fillId="0" borderId="0" applyFill="0" applyBorder="0" applyAlignment="0" applyProtection="0"/>
    <xf numFmtId="196" fontId="2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8" fillId="0" borderId="0" applyFont="0" applyFill="0" applyBorder="0" applyAlignment="0" applyProtection="0"/>
    <xf numFmtId="166" fontId="29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78" fontId="29" fillId="0" borderId="0"/>
    <xf numFmtId="185" fontId="28" fillId="0" borderId="0"/>
    <xf numFmtId="179" fontId="29" fillId="0" borderId="0"/>
    <xf numFmtId="186" fontId="28" fillId="0" borderId="0"/>
    <xf numFmtId="0" fontId="26" fillId="0" borderId="0" applyNumberFormat="0" applyFill="0" applyBorder="0" applyAlignment="0" applyProtection="0"/>
    <xf numFmtId="0" fontId="80" fillId="0" borderId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154" fillId="67" borderId="0" applyNumberFormat="0" applyBorder="0" applyAlignment="0" applyProtection="0"/>
    <xf numFmtId="0" fontId="155" fillId="67" borderId="0" applyNumberFormat="0" applyBorder="0" applyAlignment="0" applyProtection="0"/>
    <xf numFmtId="0" fontId="155" fillId="67" borderId="0" applyNumberFormat="0" applyBorder="0" applyAlignment="0" applyProtection="0"/>
    <xf numFmtId="0" fontId="82" fillId="4" borderId="0" applyNumberFormat="0" applyBorder="0" applyAlignment="0" applyProtection="0"/>
    <xf numFmtId="0" fontId="155" fillId="67" borderId="0" applyNumberFormat="0" applyBorder="0" applyAlignment="0" applyProtection="0"/>
    <xf numFmtId="0" fontId="155" fillId="67" borderId="0" applyNumberFormat="0" applyBorder="0" applyAlignment="0" applyProtection="0"/>
    <xf numFmtId="0" fontId="82" fillId="4" borderId="0" applyNumberFormat="0" applyBorder="0" applyAlignment="0" applyProtection="0"/>
    <xf numFmtId="38" fontId="30" fillId="22" borderId="0" applyNumberFormat="0" applyBorder="0" applyAlignment="0" applyProtection="0"/>
    <xf numFmtId="0" fontId="66" fillId="0" borderId="6" applyNumberFormat="0" applyAlignment="0" applyProtection="0">
      <alignment horizontal="left" vertical="center"/>
    </xf>
    <xf numFmtId="0" fontId="66" fillId="0" borderId="6" applyNumberFormat="0" applyAlignment="0" applyProtection="0">
      <alignment horizontal="left" vertical="center"/>
    </xf>
    <xf numFmtId="0" fontId="125" fillId="0" borderId="6" applyNumberFormat="0" applyAlignment="0" applyProtection="0">
      <alignment horizontal="left" vertical="center"/>
    </xf>
    <xf numFmtId="0" fontId="66" fillId="0" borderId="7">
      <alignment horizontal="left" vertical="center"/>
    </xf>
    <xf numFmtId="0" fontId="66" fillId="0" borderId="7">
      <alignment horizontal="left" vertical="center"/>
    </xf>
    <xf numFmtId="0" fontId="125" fillId="0" borderId="7">
      <alignment horizontal="left" vertical="center"/>
    </xf>
    <xf numFmtId="0" fontId="83" fillId="0" borderId="8" applyNumberFormat="0" applyFill="0" applyAlignment="0" applyProtection="0"/>
    <xf numFmtId="0" fontId="83" fillId="0" borderId="8" applyNumberFormat="0" applyFill="0" applyAlignment="0" applyProtection="0"/>
    <xf numFmtId="0" fontId="157" fillId="0" borderId="166" applyNumberFormat="0" applyFill="0" applyAlignment="0" applyProtection="0"/>
    <xf numFmtId="0" fontId="156" fillId="0" borderId="166" applyNumberFormat="0" applyFill="0" applyAlignment="0" applyProtection="0"/>
    <xf numFmtId="0" fontId="156" fillId="0" borderId="166" applyNumberFormat="0" applyFill="0" applyAlignment="0" applyProtection="0"/>
    <xf numFmtId="0" fontId="83" fillId="0" borderId="8" applyNumberFormat="0" applyFill="0" applyAlignment="0" applyProtection="0"/>
    <xf numFmtId="0" fontId="156" fillId="0" borderId="166" applyNumberFormat="0" applyFill="0" applyAlignment="0" applyProtection="0"/>
    <xf numFmtId="0" fontId="156" fillId="0" borderId="166" applyNumberFormat="0" applyFill="0" applyAlignment="0" applyProtection="0"/>
    <xf numFmtId="0" fontId="83" fillId="0" borderId="8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159" fillId="0" borderId="167" applyNumberFormat="0" applyFill="0" applyAlignment="0" applyProtection="0"/>
    <xf numFmtId="0" fontId="158" fillId="0" borderId="167" applyNumberFormat="0" applyFill="0" applyAlignment="0" applyProtection="0"/>
    <xf numFmtId="0" fontId="158" fillId="0" borderId="167" applyNumberFormat="0" applyFill="0" applyAlignment="0" applyProtection="0"/>
    <xf numFmtId="0" fontId="84" fillId="0" borderId="9" applyNumberFormat="0" applyFill="0" applyAlignment="0" applyProtection="0"/>
    <xf numFmtId="0" fontId="158" fillId="0" borderId="167" applyNumberFormat="0" applyFill="0" applyAlignment="0" applyProtection="0"/>
    <xf numFmtId="0" fontId="158" fillId="0" borderId="167" applyNumberFormat="0" applyFill="0" applyAlignment="0" applyProtection="0"/>
    <xf numFmtId="0" fontId="84" fillId="0" borderId="9" applyNumberFormat="0" applyFill="0" applyAlignment="0" applyProtection="0"/>
    <xf numFmtId="0" fontId="85" fillId="0" borderId="10" applyNumberFormat="0" applyFill="0" applyAlignment="0" applyProtection="0"/>
    <xf numFmtId="0" fontId="85" fillId="0" borderId="10" applyNumberFormat="0" applyFill="0" applyAlignment="0" applyProtection="0"/>
    <xf numFmtId="0" fontId="161" fillId="0" borderId="168" applyNumberFormat="0" applyFill="0" applyAlignment="0" applyProtection="0"/>
    <xf numFmtId="0" fontId="160" fillId="0" borderId="168" applyNumberFormat="0" applyFill="0" applyAlignment="0" applyProtection="0"/>
    <xf numFmtId="0" fontId="160" fillId="0" borderId="168" applyNumberFormat="0" applyFill="0" applyAlignment="0" applyProtection="0"/>
    <xf numFmtId="0" fontId="85" fillId="0" borderId="10" applyNumberFormat="0" applyFill="0" applyAlignment="0" applyProtection="0"/>
    <xf numFmtId="0" fontId="160" fillId="0" borderId="168" applyNumberFormat="0" applyFill="0" applyAlignment="0" applyProtection="0"/>
    <xf numFmtId="0" fontId="160" fillId="0" borderId="168" applyNumberFormat="0" applyFill="0" applyAlignment="0" applyProtection="0"/>
    <xf numFmtId="0" fontId="85" fillId="0" borderId="10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/>
    <xf numFmtId="10" fontId="30" fillId="23" borderId="11" applyNumberFormat="0" applyBorder="0" applyAlignment="0" applyProtection="0"/>
    <xf numFmtId="0" fontId="86" fillId="7" borderId="4" applyNumberFormat="0" applyAlignment="0" applyProtection="0"/>
    <xf numFmtId="0" fontId="86" fillId="7" borderId="4" applyNumberFormat="0" applyAlignment="0" applyProtection="0"/>
    <xf numFmtId="0" fontId="164" fillId="68" borderId="164" applyNumberFormat="0" applyAlignment="0" applyProtection="0"/>
    <xf numFmtId="0" fontId="86" fillId="7" borderId="4" applyNumberFormat="0" applyAlignment="0" applyProtection="0"/>
    <xf numFmtId="0" fontId="165" fillId="68" borderId="164" applyNumberFormat="0" applyAlignment="0" applyProtection="0"/>
    <xf numFmtId="0" fontId="165" fillId="68" borderId="164" applyNumberFormat="0" applyAlignment="0" applyProtection="0"/>
    <xf numFmtId="0" fontId="86" fillId="7" borderId="4" applyNumberFormat="0" applyAlignment="0" applyProtection="0"/>
    <xf numFmtId="0" fontId="165" fillId="68" borderId="164" applyNumberFormat="0" applyAlignment="0" applyProtection="0"/>
    <xf numFmtId="0" fontId="165" fillId="68" borderId="164" applyNumberFormat="0" applyAlignment="0" applyProtection="0"/>
    <xf numFmtId="0" fontId="165" fillId="68" borderId="164" applyNumberFormat="0" applyAlignment="0" applyProtection="0"/>
    <xf numFmtId="0" fontId="87" fillId="0" borderId="12" applyNumberFormat="0" applyFill="0" applyAlignment="0" applyProtection="0"/>
    <xf numFmtId="0" fontId="87" fillId="0" borderId="12" applyNumberFormat="0" applyFill="0" applyAlignment="0" applyProtection="0"/>
    <xf numFmtId="0" fontId="166" fillId="0" borderId="169" applyNumberFormat="0" applyFill="0" applyAlignment="0" applyProtection="0"/>
    <xf numFmtId="0" fontId="167" fillId="0" borderId="169" applyNumberFormat="0" applyFill="0" applyAlignment="0" applyProtection="0"/>
    <xf numFmtId="0" fontId="167" fillId="0" borderId="169" applyNumberFormat="0" applyFill="0" applyAlignment="0" applyProtection="0"/>
    <xf numFmtId="0" fontId="87" fillId="0" borderId="12" applyNumberFormat="0" applyFill="0" applyAlignment="0" applyProtection="0"/>
    <xf numFmtId="0" fontId="167" fillId="0" borderId="169" applyNumberFormat="0" applyFill="0" applyAlignment="0" applyProtection="0"/>
    <xf numFmtId="0" fontId="167" fillId="0" borderId="169" applyNumberFormat="0" applyFill="0" applyAlignment="0" applyProtection="0"/>
    <xf numFmtId="0" fontId="87" fillId="0" borderId="12" applyNumberFormat="0" applyFill="0" applyAlignment="0" applyProtection="0"/>
    <xf numFmtId="38" fontId="29" fillId="0" borderId="0"/>
    <xf numFmtId="38" fontId="53" fillId="1" borderId="13"/>
    <xf numFmtId="188" fontId="11" fillId="0" borderId="0" applyFont="0" applyFill="0" applyBorder="0" applyAlignment="0" applyProtection="0"/>
    <xf numFmtId="0" fontId="88" fillId="24" borderId="0" applyNumberFormat="0" applyBorder="0" applyAlignment="0" applyProtection="0"/>
    <xf numFmtId="0" fontId="88" fillId="24" borderId="0" applyNumberFormat="0" applyBorder="0" applyAlignment="0" applyProtection="0"/>
    <xf numFmtId="0" fontId="168" fillId="69" borderId="0" applyNumberFormat="0" applyBorder="0" applyAlignment="0" applyProtection="0"/>
    <xf numFmtId="0" fontId="169" fillId="69" borderId="0" applyNumberFormat="0" applyBorder="0" applyAlignment="0" applyProtection="0"/>
    <xf numFmtId="0" fontId="169" fillId="69" borderId="0" applyNumberFormat="0" applyBorder="0" applyAlignment="0" applyProtection="0"/>
    <xf numFmtId="0" fontId="88" fillId="24" borderId="0" applyNumberFormat="0" applyBorder="0" applyAlignment="0" applyProtection="0"/>
    <xf numFmtId="0" fontId="169" fillId="69" borderId="0" applyNumberFormat="0" applyBorder="0" applyAlignment="0" applyProtection="0"/>
    <xf numFmtId="0" fontId="169" fillId="69" borderId="0" applyNumberFormat="0" applyBorder="0" applyAlignment="0" applyProtection="0"/>
    <xf numFmtId="0" fontId="88" fillId="24" borderId="0" applyNumberFormat="0" applyBorder="0" applyAlignment="0" applyProtection="0"/>
    <xf numFmtId="37" fontId="32" fillId="0" borderId="0"/>
    <xf numFmtId="37" fontId="89" fillId="0" borderId="11"/>
    <xf numFmtId="0" fontId="33" fillId="0" borderId="0"/>
    <xf numFmtId="189" fontId="90" fillId="0" borderId="0"/>
    <xf numFmtId="189" fontId="90" fillId="0" borderId="0"/>
    <xf numFmtId="0" fontId="128" fillId="0" borderId="0"/>
    <xf numFmtId="195" fontId="28" fillId="0" borderId="0"/>
    <xf numFmtId="195" fontId="28" fillId="0" borderId="0"/>
    <xf numFmtId="0" fontId="90" fillId="0" borderId="0"/>
    <xf numFmtId="0" fontId="33" fillId="0" borderId="0"/>
    <xf numFmtId="37" fontId="126" fillId="0" borderId="0"/>
    <xf numFmtId="37" fontId="126" fillId="0" borderId="0"/>
    <xf numFmtId="37" fontId="126" fillId="0" borderId="0"/>
    <xf numFmtId="37" fontId="126" fillId="0" borderId="0"/>
    <xf numFmtId="37" fontId="126" fillId="0" borderId="0"/>
    <xf numFmtId="37" fontId="126" fillId="0" borderId="0"/>
    <xf numFmtId="37" fontId="126" fillId="0" borderId="0"/>
    <xf numFmtId="37" fontId="126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139" fillId="0" borderId="0"/>
    <xf numFmtId="0" fontId="11" fillId="0" borderId="0"/>
    <xf numFmtId="0" fontId="11" fillId="0" borderId="0"/>
    <xf numFmtId="0" fontId="2" fillId="0" borderId="0"/>
    <xf numFmtId="0" fontId="28" fillId="0" borderId="0"/>
    <xf numFmtId="0" fontId="11" fillId="0" borderId="0"/>
    <xf numFmtId="0" fontId="138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39" fillId="0" borderId="0"/>
    <xf numFmtId="0" fontId="1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9" fillId="0" borderId="0"/>
    <xf numFmtId="0" fontId="139" fillId="0" borderId="0"/>
    <xf numFmtId="0" fontId="11" fillId="0" borderId="0"/>
    <xf numFmtId="0" fontId="11" fillId="0" borderId="0"/>
    <xf numFmtId="0" fontId="11" fillId="0" borderId="0"/>
    <xf numFmtId="0" fontId="138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70" fillId="0" borderId="0"/>
    <xf numFmtId="0" fontId="170" fillId="0" borderId="0"/>
    <xf numFmtId="0" fontId="94" fillId="0" borderId="0"/>
    <xf numFmtId="0" fontId="139" fillId="0" borderId="0"/>
    <xf numFmtId="0" fontId="2" fillId="0" borderId="0"/>
    <xf numFmtId="0" fontId="138" fillId="0" borderId="0"/>
    <xf numFmtId="0" fontId="2" fillId="0" borderId="0"/>
    <xf numFmtId="0" fontId="140" fillId="0" borderId="0"/>
    <xf numFmtId="0" fontId="140" fillId="0" borderId="0"/>
    <xf numFmtId="0" fontId="138" fillId="0" borderId="0"/>
    <xf numFmtId="0" fontId="11" fillId="0" borderId="0"/>
    <xf numFmtId="0" fontId="11" fillId="0" borderId="0"/>
    <xf numFmtId="0" fontId="138" fillId="0" borderId="0"/>
    <xf numFmtId="0" fontId="150" fillId="0" borderId="0"/>
    <xf numFmtId="0" fontId="150" fillId="0" borderId="0"/>
    <xf numFmtId="0" fontId="138" fillId="0" borderId="0"/>
    <xf numFmtId="0" fontId="140" fillId="0" borderId="0"/>
    <xf numFmtId="0" fontId="140" fillId="0" borderId="0"/>
    <xf numFmtId="0" fontId="138" fillId="0" borderId="0"/>
    <xf numFmtId="0" fontId="140" fillId="0" borderId="0"/>
    <xf numFmtId="0" fontId="140" fillId="0" borderId="0"/>
    <xf numFmtId="0" fontId="11" fillId="0" borderId="0"/>
    <xf numFmtId="0" fontId="140" fillId="0" borderId="0"/>
    <xf numFmtId="0" fontId="11" fillId="0" borderId="0"/>
    <xf numFmtId="0" fontId="2" fillId="0" borderId="0"/>
    <xf numFmtId="0" fontId="2" fillId="0" borderId="0"/>
    <xf numFmtId="0" fontId="94" fillId="0" borderId="0"/>
    <xf numFmtId="0" fontId="6" fillId="0" borderId="0"/>
    <xf numFmtId="0" fontId="11" fillId="0" borderId="0"/>
    <xf numFmtId="0" fontId="150" fillId="0" borderId="0"/>
    <xf numFmtId="0" fontId="11" fillId="0" borderId="0"/>
    <xf numFmtId="0" fontId="129" fillId="0" borderId="0"/>
    <xf numFmtId="0" fontId="11" fillId="0" borderId="0"/>
    <xf numFmtId="0" fontId="11" fillId="0" borderId="0"/>
    <xf numFmtId="0" fontId="171" fillId="0" borderId="0"/>
    <xf numFmtId="0" fontId="139" fillId="0" borderId="0"/>
    <xf numFmtId="0" fontId="150" fillId="0" borderId="0"/>
    <xf numFmtId="0" fontId="139" fillId="0" borderId="0"/>
    <xf numFmtId="0" fontId="6" fillId="0" borderId="0"/>
    <xf numFmtId="0" fontId="172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2" fillId="0" borderId="0"/>
    <xf numFmtId="0" fontId="138" fillId="0" borderId="0"/>
    <xf numFmtId="0" fontId="138" fillId="0" borderId="0"/>
    <xf numFmtId="37" fontId="4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71" fillId="0" borderId="0"/>
    <xf numFmtId="0" fontId="11" fillId="0" borderId="0"/>
    <xf numFmtId="37" fontId="4" fillId="0" borderId="0"/>
    <xf numFmtId="0" fontId="139" fillId="0" borderId="0"/>
    <xf numFmtId="0" fontId="11" fillId="0" borderId="0"/>
    <xf numFmtId="0" fontId="149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39" fillId="0" borderId="0"/>
    <xf numFmtId="0" fontId="11" fillId="0" borderId="0"/>
    <xf numFmtId="0" fontId="2" fillId="0" borderId="0"/>
    <xf numFmtId="0" fontId="2" fillId="0" borderId="0"/>
    <xf numFmtId="0" fontId="150" fillId="0" borderId="0"/>
    <xf numFmtId="0" fontId="11" fillId="0" borderId="0"/>
    <xf numFmtId="0" fontId="11" fillId="0" borderId="0"/>
    <xf numFmtId="0" fontId="139" fillId="0" borderId="0"/>
    <xf numFmtId="0" fontId="1" fillId="0" borderId="0"/>
    <xf numFmtId="0" fontId="11" fillId="0" borderId="0"/>
    <xf numFmtId="0" fontId="1" fillId="0" borderId="0"/>
    <xf numFmtId="0" fontId="139" fillId="0" borderId="0"/>
    <xf numFmtId="0" fontId="173" fillId="0" borderId="0"/>
    <xf numFmtId="0" fontId="11" fillId="0" borderId="0"/>
    <xf numFmtId="0" fontId="11" fillId="0" borderId="0"/>
    <xf numFmtId="0" fontId="173" fillId="0" borderId="0"/>
    <xf numFmtId="0" fontId="139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39" fillId="0" borderId="0"/>
    <xf numFmtId="0" fontId="90" fillId="0" borderId="0"/>
    <xf numFmtId="0" fontId="2" fillId="0" borderId="0"/>
    <xf numFmtId="0" fontId="2" fillId="0" borderId="0"/>
    <xf numFmtId="0" fontId="11" fillId="0" borderId="0"/>
    <xf numFmtId="0" fontId="1" fillId="25" borderId="14" applyNumberFormat="0" applyFont="0" applyAlignment="0" applyProtection="0"/>
    <xf numFmtId="0" fontId="1" fillId="25" borderId="14" applyNumberFormat="0" applyFont="0" applyAlignment="0" applyProtection="0"/>
    <xf numFmtId="0" fontId="1" fillId="70" borderId="170" applyNumberFormat="0" applyFont="0" applyAlignment="0" applyProtection="0"/>
    <xf numFmtId="0" fontId="11" fillId="25" borderId="14" applyNumberFormat="0" applyFont="0" applyAlignment="0" applyProtection="0"/>
    <xf numFmtId="0" fontId="11" fillId="25" borderId="14" applyNumberFormat="0" applyFont="0" applyAlignment="0" applyProtection="0"/>
    <xf numFmtId="0" fontId="91" fillId="20" borderId="15" applyNumberFormat="0" applyAlignment="0" applyProtection="0"/>
    <xf numFmtId="0" fontId="91" fillId="20" borderId="15" applyNumberFormat="0" applyAlignment="0" applyProtection="0"/>
    <xf numFmtId="0" fontId="174" fillId="65" borderId="171" applyNumberFormat="0" applyAlignment="0" applyProtection="0"/>
    <xf numFmtId="0" fontId="175" fillId="65" borderId="171" applyNumberFormat="0" applyAlignment="0" applyProtection="0"/>
    <xf numFmtId="0" fontId="175" fillId="65" borderId="171" applyNumberFormat="0" applyAlignment="0" applyProtection="0"/>
    <xf numFmtId="0" fontId="91" fillId="20" borderId="15" applyNumberFormat="0" applyAlignment="0" applyProtection="0"/>
    <xf numFmtId="0" fontId="175" fillId="65" borderId="171" applyNumberFormat="0" applyAlignment="0" applyProtection="0"/>
    <xf numFmtId="0" fontId="175" fillId="65" borderId="171" applyNumberFormat="0" applyAlignment="0" applyProtection="0"/>
    <xf numFmtId="0" fontId="91" fillId="20" borderId="15" applyNumberFormat="0" applyAlignment="0" applyProtection="0"/>
    <xf numFmtId="0" fontId="92" fillId="26" borderId="16"/>
    <xf numFmtId="10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3" fillId="0" borderId="0" applyNumberFormat="0" applyFont="0" applyFill="0" applyBorder="0" applyAlignment="0" applyProtection="0">
      <alignment horizontal="left"/>
    </xf>
    <xf numFmtId="3" fontId="34" fillId="0" borderId="0" applyFont="0" applyFill="0" applyBorder="0" applyAlignment="0" applyProtection="0"/>
    <xf numFmtId="37" fontId="94" fillId="0" borderId="0"/>
    <xf numFmtId="1" fontId="11" fillId="0" borderId="17" applyNumberFormat="0" applyFill="0" applyAlignment="0" applyProtection="0">
      <alignment horizontal="center" vertical="center"/>
    </xf>
    <xf numFmtId="190" fontId="36" fillId="26" borderId="0"/>
    <xf numFmtId="0" fontId="95" fillId="26" borderId="0">
      <alignment horizontal="left" indent="7"/>
    </xf>
    <xf numFmtId="0" fontId="36" fillId="26" borderId="0">
      <alignment horizontal="left"/>
    </xf>
    <xf numFmtId="190" fontId="36" fillId="0" borderId="3" applyFill="0"/>
    <xf numFmtId="0" fontId="36" fillId="0" borderId="0" applyNumberFormat="0" applyAlignment="0">
      <alignment horizontal="right"/>
    </xf>
    <xf numFmtId="0" fontId="96" fillId="27" borderId="0"/>
    <xf numFmtId="0" fontId="36" fillId="0" borderId="0" applyFill="0"/>
    <xf numFmtId="190" fontId="36" fillId="0" borderId="1" applyFill="0"/>
    <xf numFmtId="0" fontId="11" fillId="28" borderId="0" applyNumberFormat="0" applyFont="0" applyBorder="0" applyAlignment="0"/>
    <xf numFmtId="0" fontId="97" fillId="29" borderId="0">
      <alignment horizontal="left" indent="2"/>
    </xf>
    <xf numFmtId="0" fontId="98" fillId="0" borderId="0" applyFill="0">
      <alignment horizontal="left" indent="2"/>
    </xf>
    <xf numFmtId="190" fontId="36" fillId="0" borderId="0" applyFill="0"/>
    <xf numFmtId="0" fontId="11" fillId="30" borderId="0" applyNumberFormat="0" applyFont="0" applyBorder="0" applyAlignment="0"/>
    <xf numFmtId="0" fontId="99" fillId="30" borderId="0">
      <alignment horizontal="left" indent="4"/>
    </xf>
    <xf numFmtId="0" fontId="100" fillId="30" borderId="0">
      <alignment horizontal="left" indent="4"/>
    </xf>
    <xf numFmtId="190" fontId="72" fillId="0" borderId="0" applyFill="0"/>
    <xf numFmtId="0" fontId="11" fillId="26" borderId="0" applyNumberFormat="0" applyFont="0" applyBorder="0" applyAlignment="0"/>
    <xf numFmtId="0" fontId="101" fillId="0" borderId="0">
      <alignment horizontal="left" indent="6"/>
    </xf>
    <xf numFmtId="0" fontId="102" fillId="0" borderId="0" applyFill="0">
      <alignment horizontal="left" indent="6"/>
    </xf>
    <xf numFmtId="190" fontId="11" fillId="0" borderId="0" applyFill="0"/>
    <xf numFmtId="0" fontId="11" fillId="26" borderId="0" applyNumberFormat="0" applyFont="0" applyBorder="0" applyAlignment="0"/>
    <xf numFmtId="0" fontId="101" fillId="26" borderId="0">
      <alignment horizontal="left" indent="7"/>
    </xf>
    <xf numFmtId="191" fontId="103" fillId="0" borderId="0" applyFill="0">
      <alignment horizontal="left" indent="7"/>
    </xf>
    <xf numFmtId="190" fontId="75" fillId="0" borderId="0" applyFill="0"/>
    <xf numFmtId="0" fontId="11" fillId="26" borderId="0" applyNumberFormat="0" applyFont="0" applyBorder="0" applyAlignment="0"/>
    <xf numFmtId="0" fontId="104" fillId="0" borderId="0">
      <alignment horizontal="left" indent="8"/>
    </xf>
    <xf numFmtId="0" fontId="75" fillId="0" borderId="0" applyFill="0">
      <alignment horizontal="left" indent="8"/>
    </xf>
    <xf numFmtId="190" fontId="75" fillId="26" borderId="0"/>
    <xf numFmtId="0" fontId="11" fillId="26" borderId="0" applyNumberFormat="0" applyFont="0" applyBorder="0" applyAlignment="0"/>
    <xf numFmtId="0" fontId="104" fillId="0" borderId="0" applyFill="0">
      <alignment horizontal="left" indent="9"/>
    </xf>
    <xf numFmtId="0" fontId="75" fillId="0" borderId="0" applyFill="0">
      <alignment horizontal="left" indent="9"/>
    </xf>
    <xf numFmtId="4" fontId="105" fillId="31" borderId="0" applyNumberFormat="0" applyProtection="0">
      <alignment horizontal="left" vertical="center" wrapText="1" indent="1"/>
    </xf>
    <xf numFmtId="4" fontId="55" fillId="32" borderId="18" applyNumberFormat="0" applyProtection="0">
      <alignment horizontal="left" vertical="center" indent="1"/>
    </xf>
    <xf numFmtId="4" fontId="54" fillId="33" borderId="0" applyNumberFormat="0" applyProtection="0">
      <alignment horizontal="left" vertical="center" indent="1"/>
    </xf>
    <xf numFmtId="4" fontId="54" fillId="34" borderId="0" applyNumberFormat="0" applyProtection="0">
      <alignment horizontal="left" vertical="center" indent="1"/>
    </xf>
    <xf numFmtId="4" fontId="106" fillId="30" borderId="19" applyNumberFormat="0" applyProtection="0">
      <alignment horizontal="right" vertical="center"/>
    </xf>
    <xf numFmtId="4" fontId="107" fillId="30" borderId="19" applyNumberFormat="0" applyProtection="0">
      <alignment horizontal="right" vertical="center"/>
    </xf>
    <xf numFmtId="4" fontId="105" fillId="8" borderId="19" applyNumberFormat="0" applyProtection="0">
      <alignment horizontal="left" vertical="center" wrapText="1" indent="1"/>
    </xf>
    <xf numFmtId="0" fontId="108" fillId="34" borderId="19" applyNumberFormat="0" applyProtection="0">
      <alignment horizontal="left" vertical="top" indent="1"/>
    </xf>
    <xf numFmtId="4" fontId="109" fillId="0" borderId="0" applyNumberFormat="0" applyProtection="0">
      <alignment horizontal="left" vertical="center" indent="1"/>
    </xf>
    <xf numFmtId="4" fontId="110" fillId="30" borderId="19" applyNumberFormat="0" applyProtection="0">
      <alignment horizontal="right" vertical="center"/>
    </xf>
    <xf numFmtId="0" fontId="111" fillId="35" borderId="0"/>
    <xf numFmtId="0" fontId="56" fillId="0" borderId="0"/>
    <xf numFmtId="0" fontId="56" fillId="0" borderId="0"/>
    <xf numFmtId="0" fontId="122" fillId="0" borderId="0"/>
    <xf numFmtId="38" fontId="29" fillId="0" borderId="1"/>
    <xf numFmtId="0" fontId="112" fillId="0" borderId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20" applyNumberFormat="0" applyFill="0" applyAlignment="0" applyProtection="0"/>
    <xf numFmtId="0" fontId="114" fillId="0" borderId="20" applyNumberFormat="0" applyFill="0" applyAlignment="0" applyProtection="0"/>
    <xf numFmtId="0" fontId="177" fillId="0" borderId="172" applyNumberFormat="0" applyFill="0" applyAlignment="0" applyProtection="0"/>
    <xf numFmtId="0" fontId="178" fillId="0" borderId="172" applyNumberFormat="0" applyFill="0" applyAlignment="0" applyProtection="0"/>
    <xf numFmtId="0" fontId="178" fillId="0" borderId="172" applyNumberFormat="0" applyFill="0" applyAlignment="0" applyProtection="0"/>
    <xf numFmtId="0" fontId="114" fillId="0" borderId="20" applyNumberFormat="0" applyFill="0" applyAlignment="0" applyProtection="0"/>
    <xf numFmtId="0" fontId="178" fillId="0" borderId="172" applyNumberFormat="0" applyFill="0" applyAlignment="0" applyProtection="0"/>
    <xf numFmtId="0" fontId="178" fillId="0" borderId="172" applyNumberFormat="0" applyFill="0" applyAlignment="0" applyProtection="0"/>
    <xf numFmtId="0" fontId="114" fillId="0" borderId="20" applyNumberFormat="0" applyFill="0" applyAlignment="0" applyProtection="0"/>
    <xf numFmtId="3" fontId="118" fillId="0" borderId="21">
      <alignment horizontal="center"/>
    </xf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94" fillId="0" borderId="0" applyFont="0" applyFill="0" applyBorder="0" applyAlignment="0" applyProtection="0"/>
    <xf numFmtId="44" fontId="94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11" fillId="0" borderId="0"/>
    <xf numFmtId="0" fontId="94" fillId="0" borderId="0"/>
    <xf numFmtId="0" fontId="2" fillId="0" borderId="0"/>
    <xf numFmtId="192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93" fontId="116" fillId="0" borderId="0" applyFont="0" applyFill="0" applyBorder="0" applyAlignment="0" applyProtection="0"/>
    <xf numFmtId="194" fontId="116" fillId="0" borderId="0" applyFont="0" applyFill="0" applyBorder="0" applyAlignment="0" applyProtection="0"/>
    <xf numFmtId="0" fontId="116" fillId="0" borderId="0"/>
    <xf numFmtId="0" fontId="11" fillId="0" borderId="0"/>
    <xf numFmtId="170" fontId="127" fillId="0" borderId="0" applyFont="0" applyFill="0" applyBorder="0" applyAlignment="0" applyProtection="0"/>
    <xf numFmtId="0" fontId="127" fillId="0" borderId="0"/>
    <xf numFmtId="0" fontId="117" fillId="0" borderId="0"/>
  </cellStyleXfs>
  <cellXfs count="1105">
    <xf numFmtId="0" fontId="0" fillId="0" borderId="0" xfId="0"/>
    <xf numFmtId="49" fontId="9" fillId="0" borderId="0" xfId="709" applyNumberFormat="1" applyFont="1" applyFill="1"/>
    <xf numFmtId="49" fontId="10" fillId="0" borderId="0" xfId="709" applyNumberFormat="1" applyFont="1" applyFill="1" applyAlignment="1"/>
    <xf numFmtId="49" fontId="10" fillId="0" borderId="0" xfId="709" applyNumberFormat="1" applyFont="1" applyFill="1" applyAlignment="1">
      <alignment horizontal="center"/>
    </xf>
    <xf numFmtId="49" fontId="9" fillId="0" borderId="0" xfId="709" applyNumberFormat="1" applyFont="1" applyFill="1" applyBorder="1"/>
    <xf numFmtId="49" fontId="10" fillId="0" borderId="0" xfId="709" applyNumberFormat="1" applyFont="1" applyFill="1" applyBorder="1"/>
    <xf numFmtId="167" fontId="9" fillId="0" borderId="0" xfId="418" applyNumberFormat="1" applyFont="1" applyFill="1"/>
    <xf numFmtId="49" fontId="10" fillId="0" borderId="0" xfId="709" quotePrefix="1" applyNumberFormat="1" applyFont="1" applyFill="1" applyAlignment="1"/>
    <xf numFmtId="49" fontId="10" fillId="0" borderId="0" xfId="709" applyNumberFormat="1" applyFont="1" applyFill="1" applyBorder="1" applyAlignment="1">
      <alignment horizontal="right"/>
    </xf>
    <xf numFmtId="43" fontId="10" fillId="0" borderId="0" xfId="418" applyFont="1" applyFill="1" applyBorder="1"/>
    <xf numFmtId="171" fontId="10" fillId="0" borderId="0" xfId="709" applyNumberFormat="1" applyFont="1" applyFill="1" applyBorder="1" applyAlignment="1">
      <alignment horizontal="center"/>
    </xf>
    <xf numFmtId="49" fontId="9" fillId="0" borderId="0" xfId="709" applyNumberFormat="1" applyFont="1" applyFill="1" applyBorder="1" applyAlignment="1">
      <alignment horizontal="center"/>
    </xf>
    <xf numFmtId="49" fontId="10" fillId="0" borderId="22" xfId="709" applyNumberFormat="1" applyFont="1" applyFill="1" applyBorder="1" applyAlignment="1">
      <alignment horizontal="center"/>
    </xf>
    <xf numFmtId="49" fontId="10" fillId="0" borderId="23" xfId="709" applyNumberFormat="1" applyFont="1" applyFill="1" applyBorder="1" applyAlignment="1">
      <alignment horizontal="center"/>
    </xf>
    <xf numFmtId="49" fontId="10" fillId="0" borderId="24" xfId="709" applyNumberFormat="1" applyFont="1" applyFill="1" applyBorder="1" applyAlignment="1">
      <alignment horizontal="center"/>
    </xf>
    <xf numFmtId="49" fontId="10" fillId="0" borderId="25" xfId="709" applyNumberFormat="1" applyFont="1" applyFill="1" applyBorder="1" applyAlignment="1">
      <alignment horizontal="centerContinuous"/>
    </xf>
    <xf numFmtId="49" fontId="10" fillId="0" borderId="26" xfId="709" applyNumberFormat="1" applyFont="1" applyFill="1" applyBorder="1" applyAlignment="1">
      <alignment horizontal="centerContinuous"/>
    </xf>
    <xf numFmtId="49" fontId="10" fillId="0" borderId="27" xfId="709" applyNumberFormat="1" applyFont="1" applyFill="1" applyBorder="1" applyAlignment="1">
      <alignment horizontal="centerContinuous"/>
    </xf>
    <xf numFmtId="49" fontId="10" fillId="0" borderId="28" xfId="709" applyNumberFormat="1" applyFont="1" applyFill="1" applyBorder="1" applyAlignment="1">
      <alignment horizontal="center"/>
    </xf>
    <xf numFmtId="49" fontId="10" fillId="0" borderId="29" xfId="709" applyNumberFormat="1" applyFont="1" applyFill="1" applyBorder="1"/>
    <xf numFmtId="49" fontId="10" fillId="0" borderId="0" xfId="709" quotePrefix="1" applyNumberFormat="1" applyFont="1" applyFill="1" applyBorder="1" applyAlignment="1">
      <alignment horizontal="center"/>
    </xf>
    <xf numFmtId="167" fontId="10" fillId="0" borderId="0" xfId="418" applyNumberFormat="1" applyFont="1" applyFill="1"/>
    <xf numFmtId="49" fontId="10" fillId="0" borderId="0" xfId="709" applyNumberFormat="1" applyFont="1" applyFill="1"/>
    <xf numFmtId="49" fontId="10" fillId="0" borderId="30" xfId="709" applyNumberFormat="1" applyFont="1" applyFill="1" applyBorder="1" applyAlignment="1">
      <alignment horizontal="center"/>
    </xf>
    <xf numFmtId="171" fontId="10" fillId="0" borderId="31" xfId="709" applyNumberFormat="1" applyFont="1" applyFill="1" applyBorder="1" applyAlignment="1">
      <alignment horizontal="center"/>
    </xf>
    <xf numFmtId="171" fontId="10" fillId="0" borderId="32" xfId="709" applyNumberFormat="1" applyFont="1" applyFill="1" applyBorder="1" applyAlignment="1">
      <alignment horizontal="center"/>
    </xf>
    <xf numFmtId="171" fontId="10" fillId="0" borderId="33" xfId="709" applyNumberFormat="1" applyFont="1" applyFill="1" applyBorder="1" applyAlignment="1">
      <alignment horizontal="center"/>
    </xf>
    <xf numFmtId="171" fontId="10" fillId="0" borderId="34" xfId="709" applyNumberFormat="1" applyFont="1" applyFill="1" applyBorder="1" applyAlignment="1">
      <alignment horizontal="center"/>
    </xf>
    <xf numFmtId="49" fontId="10" fillId="0" borderId="0" xfId="709" applyNumberFormat="1" applyFont="1" applyFill="1" applyBorder="1" applyAlignment="1">
      <alignment horizontal="center"/>
    </xf>
    <xf numFmtId="49" fontId="10" fillId="0" borderId="35" xfId="709" applyNumberFormat="1" applyFont="1" applyFill="1" applyBorder="1" applyAlignment="1">
      <alignment horizontal="center"/>
    </xf>
    <xf numFmtId="49" fontId="10" fillId="0" borderId="16" xfId="709" applyNumberFormat="1" applyFont="1" applyFill="1" applyBorder="1" applyAlignment="1">
      <alignment horizontal="center"/>
    </xf>
    <xf numFmtId="171" fontId="10" fillId="0" borderId="17" xfId="709" applyNumberFormat="1" applyFont="1" applyFill="1" applyBorder="1" applyAlignment="1">
      <alignment horizontal="center"/>
    </xf>
    <xf numFmtId="49" fontId="10" fillId="0" borderId="36" xfId="709" applyNumberFormat="1" applyFont="1" applyFill="1" applyBorder="1" applyAlignment="1">
      <alignment horizontal="center"/>
    </xf>
    <xf numFmtId="171" fontId="10" fillId="0" borderId="36" xfId="709" applyNumberFormat="1" applyFont="1" applyFill="1" applyBorder="1" applyAlignment="1">
      <alignment horizontal="center"/>
    </xf>
    <xf numFmtId="0" fontId="11" fillId="0" borderId="0" xfId="686"/>
    <xf numFmtId="15" fontId="12" fillId="0" borderId="37" xfId="709" applyNumberFormat="1" applyFont="1" applyFill="1" applyBorder="1" applyAlignment="1">
      <alignment horizontal="left"/>
    </xf>
    <xf numFmtId="15" fontId="12" fillId="0" borderId="38" xfId="709" quotePrefix="1" applyNumberFormat="1" applyFont="1" applyFill="1" applyBorder="1" applyAlignment="1">
      <alignment horizontal="left"/>
    </xf>
    <xf numFmtId="15" fontId="9" fillId="0" borderId="38" xfId="709" quotePrefix="1" applyNumberFormat="1" applyFont="1" applyFill="1" applyBorder="1" applyAlignment="1">
      <alignment horizontal="center"/>
    </xf>
    <xf numFmtId="15" fontId="9" fillId="0" borderId="39" xfId="709" quotePrefix="1" applyNumberFormat="1" applyFont="1" applyFill="1" applyBorder="1" applyAlignment="1">
      <alignment horizontal="center"/>
    </xf>
    <xf numFmtId="0" fontId="9" fillId="0" borderId="40" xfId="709" applyFont="1" applyFill="1" applyBorder="1" applyAlignment="1">
      <alignment horizontal="center"/>
    </xf>
    <xf numFmtId="0" fontId="9" fillId="0" borderId="38" xfId="709" applyFont="1" applyFill="1" applyBorder="1" applyAlignment="1">
      <alignment horizontal="center"/>
    </xf>
    <xf numFmtId="15" fontId="9" fillId="0" borderId="40" xfId="709" quotePrefix="1" applyNumberFormat="1" applyFont="1" applyFill="1" applyBorder="1" applyAlignment="1">
      <alignment horizontal="center"/>
    </xf>
    <xf numFmtId="0" fontId="9" fillId="0" borderId="29" xfId="709" applyFont="1" applyFill="1" applyBorder="1"/>
    <xf numFmtId="15" fontId="9" fillId="0" borderId="41" xfId="709" applyNumberFormat="1" applyFont="1" applyFill="1" applyBorder="1" applyAlignment="1">
      <alignment horizontal="center"/>
    </xf>
    <xf numFmtId="0" fontId="9" fillId="0" borderId="0" xfId="709" applyFont="1" applyFill="1" applyBorder="1" applyAlignment="1">
      <alignment horizontal="center"/>
    </xf>
    <xf numFmtId="0" fontId="10" fillId="0" borderId="0" xfId="709" applyFont="1" applyFill="1" applyBorder="1"/>
    <xf numFmtId="0" fontId="9" fillId="0" borderId="0" xfId="709" applyFont="1" applyFill="1"/>
    <xf numFmtId="15" fontId="13" fillId="0" borderId="37" xfId="709" applyNumberFormat="1" applyFont="1" applyFill="1" applyBorder="1" applyAlignment="1"/>
    <xf numFmtId="15" fontId="14" fillId="0" borderId="38" xfId="709" quotePrefix="1" applyNumberFormat="1" applyFont="1" applyFill="1" applyBorder="1" applyAlignment="1">
      <alignment horizontal="center"/>
    </xf>
    <xf numFmtId="0" fontId="14" fillId="0" borderId="37" xfId="709" applyFont="1" applyFill="1" applyBorder="1"/>
    <xf numFmtId="0" fontId="14" fillId="0" borderId="38" xfId="709" applyFont="1" applyFill="1" applyBorder="1"/>
    <xf numFmtId="43" fontId="15" fillId="0" borderId="39" xfId="418" applyFont="1" applyFill="1" applyBorder="1" applyAlignment="1">
      <alignment horizontal="center" vertical="center" wrapText="1"/>
    </xf>
    <xf numFmtId="43" fontId="9" fillId="0" borderId="39" xfId="418" applyFont="1" applyFill="1" applyBorder="1"/>
    <xf numFmtId="43" fontId="9" fillId="0" borderId="40" xfId="418" applyFont="1" applyFill="1" applyBorder="1"/>
    <xf numFmtId="43" fontId="9" fillId="0" borderId="38" xfId="418" applyFont="1" applyFill="1" applyBorder="1"/>
    <xf numFmtId="167" fontId="9" fillId="0" borderId="41" xfId="418" applyNumberFormat="1" applyFont="1" applyFill="1" applyBorder="1"/>
    <xf numFmtId="167" fontId="9" fillId="0" borderId="42" xfId="418" applyNumberFormat="1" applyFont="1" applyFill="1" applyBorder="1"/>
    <xf numFmtId="167" fontId="9" fillId="0" borderId="0" xfId="418" applyNumberFormat="1" applyFont="1" applyFill="1" applyBorder="1"/>
    <xf numFmtId="43" fontId="10" fillId="0" borderId="0" xfId="709" applyNumberFormat="1" applyFont="1" applyFill="1" applyBorder="1"/>
    <xf numFmtId="0" fontId="12" fillId="0" borderId="37" xfId="709" applyFont="1" applyFill="1" applyBorder="1" applyAlignment="1"/>
    <xf numFmtId="0" fontId="12" fillId="0" borderId="38" xfId="709" applyFont="1" applyFill="1" applyBorder="1" applyAlignment="1"/>
    <xf numFmtId="0" fontId="10" fillId="0" borderId="39" xfId="709" applyFont="1" applyFill="1" applyBorder="1" applyAlignment="1">
      <alignment horizontal="center"/>
    </xf>
    <xf numFmtId="43" fontId="10" fillId="0" borderId="43" xfId="418" applyFont="1" applyFill="1" applyBorder="1"/>
    <xf numFmtId="43" fontId="10" fillId="0" borderId="44" xfId="418" applyFont="1" applyFill="1" applyBorder="1"/>
    <xf numFmtId="43" fontId="10" fillId="0" borderId="45" xfId="418" applyFont="1" applyFill="1" applyBorder="1"/>
    <xf numFmtId="167" fontId="10" fillId="0" borderId="46" xfId="418" applyNumberFormat="1" applyFont="1" applyFill="1" applyBorder="1"/>
    <xf numFmtId="167" fontId="10" fillId="0" borderId="47" xfId="418" applyNumberFormat="1" applyFont="1" applyFill="1" applyBorder="1"/>
    <xf numFmtId="167" fontId="10" fillId="0" borderId="0" xfId="418" applyNumberFormat="1" applyFont="1" applyFill="1" applyBorder="1"/>
    <xf numFmtId="0" fontId="10" fillId="0" borderId="0" xfId="709" applyFont="1" applyFill="1"/>
    <xf numFmtId="0" fontId="13" fillId="0" borderId="37" xfId="709" applyFont="1" applyFill="1" applyBorder="1"/>
    <xf numFmtId="0" fontId="9" fillId="0" borderId="39" xfId="709" applyFont="1" applyFill="1" applyBorder="1"/>
    <xf numFmtId="43" fontId="9" fillId="0" borderId="41" xfId="418" applyFont="1" applyFill="1" applyBorder="1"/>
    <xf numFmtId="43" fontId="9" fillId="0" borderId="42" xfId="418" applyFont="1" applyFill="1" applyBorder="1"/>
    <xf numFmtId="43" fontId="9" fillId="0" borderId="0" xfId="418" applyFont="1" applyFill="1" applyBorder="1"/>
    <xf numFmtId="0" fontId="10" fillId="0" borderId="39" xfId="709" applyFont="1" applyFill="1" applyBorder="1"/>
    <xf numFmtId="43" fontId="10" fillId="0" borderId="11" xfId="418" applyFont="1" applyFill="1" applyBorder="1"/>
    <xf numFmtId="43" fontId="10" fillId="0" borderId="48" xfId="418" applyFont="1" applyFill="1" applyBorder="1"/>
    <xf numFmtId="43" fontId="10" fillId="0" borderId="49" xfId="418" applyFont="1" applyFill="1" applyBorder="1"/>
    <xf numFmtId="167" fontId="10" fillId="0" borderId="50" xfId="418" applyNumberFormat="1" applyFont="1" applyFill="1" applyBorder="1"/>
    <xf numFmtId="167" fontId="10" fillId="0" borderId="51" xfId="418" applyNumberFormat="1" applyFont="1" applyFill="1" applyBorder="1"/>
    <xf numFmtId="0" fontId="12" fillId="0" borderId="52" xfId="709" applyFont="1" applyFill="1" applyBorder="1" applyAlignment="1"/>
    <xf numFmtId="0" fontId="12" fillId="0" borderId="53" xfId="709" applyFont="1" applyFill="1" applyBorder="1" applyAlignment="1"/>
    <xf numFmtId="0" fontId="10" fillId="0" borderId="31" xfId="709" applyFont="1" applyFill="1" applyBorder="1"/>
    <xf numFmtId="43" fontId="10" fillId="0" borderId="31" xfId="418" applyFont="1" applyFill="1" applyBorder="1"/>
    <xf numFmtId="43" fontId="10" fillId="0" borderId="32" xfId="418" applyFont="1" applyFill="1" applyBorder="1"/>
    <xf numFmtId="43" fontId="10" fillId="0" borderId="30" xfId="418" applyFont="1" applyFill="1" applyBorder="1"/>
    <xf numFmtId="167" fontId="10" fillId="0" borderId="54" xfId="418" applyNumberFormat="1" applyFont="1" applyFill="1" applyBorder="1"/>
    <xf numFmtId="167" fontId="10" fillId="0" borderId="34" xfId="418" applyNumberFormat="1" applyFont="1" applyFill="1" applyBorder="1"/>
    <xf numFmtId="0" fontId="12" fillId="0" borderId="35" xfId="709" applyFont="1" applyFill="1" applyBorder="1" applyAlignment="1"/>
    <xf numFmtId="0" fontId="12" fillId="0" borderId="16" xfId="709" applyFont="1" applyFill="1" applyBorder="1" applyAlignment="1"/>
    <xf numFmtId="0" fontId="9" fillId="0" borderId="17" xfId="709" applyFont="1" applyFill="1" applyBorder="1"/>
    <xf numFmtId="43" fontId="9" fillId="0" borderId="17" xfId="418" applyFont="1" applyFill="1" applyBorder="1"/>
    <xf numFmtId="43" fontId="9" fillId="0" borderId="36" xfId="418" applyFont="1" applyFill="1" applyBorder="1"/>
    <xf numFmtId="43" fontId="9" fillId="0" borderId="16" xfId="418" applyFont="1" applyFill="1" applyBorder="1"/>
    <xf numFmtId="43" fontId="10" fillId="0" borderId="36" xfId="418" applyFont="1" applyFill="1" applyBorder="1" applyAlignment="1">
      <alignment horizontal="center"/>
    </xf>
    <xf numFmtId="0" fontId="10" fillId="0" borderId="29" xfId="709" applyFont="1" applyFill="1" applyBorder="1" applyAlignment="1">
      <alignment horizontal="center"/>
    </xf>
    <xf numFmtId="43" fontId="10" fillId="0" borderId="55" xfId="418" applyFont="1" applyFill="1" applyBorder="1" applyAlignment="1">
      <alignment horizontal="center"/>
    </xf>
    <xf numFmtId="43" fontId="10" fillId="0" borderId="0" xfId="418" applyFont="1" applyFill="1" applyBorder="1" applyAlignment="1">
      <alignment horizontal="center"/>
    </xf>
    <xf numFmtId="0" fontId="13" fillId="0" borderId="37" xfId="709" applyFont="1" applyFill="1" applyBorder="1" applyAlignment="1"/>
    <xf numFmtId="0" fontId="14" fillId="0" borderId="38" xfId="709" applyFont="1" applyFill="1" applyBorder="1" applyAlignment="1">
      <alignment horizontal="center"/>
    </xf>
    <xf numFmtId="0" fontId="12" fillId="0" borderId="38" xfId="709" applyFont="1" applyFill="1" applyBorder="1"/>
    <xf numFmtId="0" fontId="16" fillId="0" borderId="38" xfId="709" applyFont="1" applyFill="1" applyBorder="1"/>
    <xf numFmtId="43" fontId="9" fillId="0" borderId="56" xfId="418" applyFont="1" applyFill="1" applyBorder="1"/>
    <xf numFmtId="167" fontId="9" fillId="0" borderId="57" xfId="418" applyNumberFormat="1" applyFont="1" applyFill="1" applyBorder="1"/>
    <xf numFmtId="43" fontId="11" fillId="0" borderId="0" xfId="686" applyNumberFormat="1"/>
    <xf numFmtId="43" fontId="9" fillId="0" borderId="58" xfId="418" applyFont="1" applyFill="1" applyBorder="1"/>
    <xf numFmtId="43" fontId="9" fillId="0" borderId="59" xfId="418" applyFont="1" applyFill="1" applyBorder="1"/>
    <xf numFmtId="0" fontId="10" fillId="0" borderId="29" xfId="709" applyFont="1" applyFill="1" applyBorder="1"/>
    <xf numFmtId="0" fontId="14" fillId="0" borderId="37" xfId="709" applyFont="1" applyFill="1" applyBorder="1" applyAlignment="1"/>
    <xf numFmtId="43" fontId="10" fillId="0" borderId="43" xfId="709" applyNumberFormat="1" applyFont="1" applyFill="1" applyBorder="1"/>
    <xf numFmtId="43" fontId="10" fillId="0" borderId="44" xfId="709" applyNumberFormat="1" applyFont="1" applyFill="1" applyBorder="1"/>
    <xf numFmtId="43" fontId="10" fillId="0" borderId="45" xfId="709" applyNumberFormat="1" applyFont="1" applyFill="1" applyBorder="1"/>
    <xf numFmtId="43" fontId="10" fillId="0" borderId="60" xfId="709" applyNumberFormat="1" applyFont="1" applyFill="1" applyBorder="1"/>
    <xf numFmtId="43" fontId="10" fillId="0" borderId="61" xfId="709" applyNumberFormat="1" applyFont="1" applyFill="1" applyBorder="1"/>
    <xf numFmtId="43" fontId="10" fillId="0" borderId="62" xfId="709" applyNumberFormat="1" applyFont="1" applyFill="1" applyBorder="1"/>
    <xf numFmtId="43" fontId="10" fillId="0" borderId="63" xfId="709" applyNumberFormat="1" applyFont="1" applyFill="1" applyBorder="1"/>
    <xf numFmtId="167" fontId="10" fillId="0" borderId="30" xfId="709" applyNumberFormat="1" applyFont="1" applyFill="1" applyBorder="1"/>
    <xf numFmtId="167" fontId="10" fillId="0" borderId="63" xfId="418" applyNumberFormat="1" applyFont="1" applyFill="1" applyBorder="1"/>
    <xf numFmtId="0" fontId="9" fillId="0" borderId="0" xfId="709" applyFont="1" applyFill="1" applyBorder="1"/>
    <xf numFmtId="43" fontId="9" fillId="0" borderId="0" xfId="709" applyNumberFormat="1" applyFont="1" applyFill="1"/>
    <xf numFmtId="43" fontId="9" fillId="0" borderId="0" xfId="709" applyNumberFormat="1" applyFont="1" applyFill="1" applyBorder="1"/>
    <xf numFmtId="167" fontId="9" fillId="0" borderId="0" xfId="709" applyNumberFormat="1" applyFont="1" applyFill="1"/>
    <xf numFmtId="165" fontId="9" fillId="0" borderId="0" xfId="709" applyNumberFormat="1" applyFont="1" applyFill="1"/>
    <xf numFmtId="167" fontId="10" fillId="0" borderId="0" xfId="709" applyNumberFormat="1" applyFont="1" applyFill="1" applyBorder="1"/>
    <xf numFmtId="0" fontId="11" fillId="0" borderId="0" xfId="686" applyBorder="1"/>
    <xf numFmtId="167" fontId="9" fillId="0" borderId="0" xfId="709" applyNumberFormat="1" applyFont="1" applyFill="1" applyBorder="1"/>
    <xf numFmtId="0" fontId="14" fillId="0" borderId="0" xfId="709" applyFont="1" applyFill="1" applyBorder="1"/>
    <xf numFmtId="49" fontId="10" fillId="0" borderId="0" xfId="709" applyNumberFormat="1" applyFont="1" applyFill="1" applyBorder="1" applyAlignment="1"/>
    <xf numFmtId="172" fontId="9" fillId="0" borderId="0" xfId="709" applyNumberFormat="1" applyFont="1" applyFill="1"/>
    <xf numFmtId="171" fontId="10" fillId="0" borderId="0" xfId="709" quotePrefix="1" applyNumberFormat="1" applyFont="1" applyFill="1" applyBorder="1" applyAlignment="1">
      <alignment horizontal="center"/>
    </xf>
    <xf numFmtId="172" fontId="9" fillId="0" borderId="0" xfId="709" applyNumberFormat="1" applyFont="1" applyFill="1" applyBorder="1"/>
    <xf numFmtId="49" fontId="17" fillId="0" borderId="0" xfId="709" applyNumberFormat="1" applyFont="1" applyFill="1" applyBorder="1"/>
    <xf numFmtId="49" fontId="10" fillId="0" borderId="64" xfId="709" applyNumberFormat="1" applyFont="1" applyFill="1" applyBorder="1" applyAlignment="1">
      <alignment horizontal="center"/>
    </xf>
    <xf numFmtId="171" fontId="10" fillId="0" borderId="22" xfId="709" quotePrefix="1" applyNumberFormat="1" applyFont="1" applyFill="1" applyBorder="1" applyAlignment="1">
      <alignment horizontal="center"/>
    </xf>
    <xf numFmtId="171" fontId="10" fillId="0" borderId="64" xfId="709" quotePrefix="1" applyNumberFormat="1" applyFont="1" applyFill="1" applyBorder="1" applyAlignment="1">
      <alignment horizontal="center"/>
    </xf>
    <xf numFmtId="49" fontId="10" fillId="0" borderId="65" xfId="709" quotePrefix="1" applyNumberFormat="1" applyFont="1" applyFill="1" applyBorder="1" applyAlignment="1">
      <alignment horizontal="center"/>
    </xf>
    <xf numFmtId="49" fontId="10" fillId="0" borderId="66" xfId="709" quotePrefix="1" applyNumberFormat="1" applyFont="1" applyFill="1" applyBorder="1" applyAlignment="1">
      <alignment horizontal="center"/>
    </xf>
    <xf numFmtId="49" fontId="10" fillId="0" borderId="66" xfId="709" applyNumberFormat="1" applyFont="1" applyFill="1" applyBorder="1" applyAlignment="1">
      <alignment horizontal="center"/>
    </xf>
    <xf numFmtId="171" fontId="10" fillId="0" borderId="67" xfId="709" quotePrefix="1" applyNumberFormat="1" applyFont="1" applyFill="1" applyBorder="1" applyAlignment="1">
      <alignment horizontal="center"/>
    </xf>
    <xf numFmtId="171" fontId="10" fillId="0" borderId="68" xfId="709" quotePrefix="1" applyNumberFormat="1" applyFont="1" applyFill="1" applyBorder="1" applyAlignment="1">
      <alignment horizontal="center"/>
    </xf>
    <xf numFmtId="171" fontId="10" fillId="0" borderId="69" xfId="709" quotePrefix="1" applyNumberFormat="1" applyFont="1" applyFill="1" applyBorder="1" applyAlignment="1">
      <alignment horizontal="center"/>
    </xf>
    <xf numFmtId="172" fontId="10" fillId="0" borderId="11" xfId="709" applyNumberFormat="1" applyFont="1" applyFill="1" applyBorder="1" applyAlignment="1">
      <alignment horizontal="center"/>
    </xf>
    <xf numFmtId="172" fontId="10" fillId="0" borderId="11" xfId="709" quotePrefix="1" applyNumberFormat="1" applyFont="1" applyFill="1" applyBorder="1" applyAlignment="1">
      <alignment horizontal="center"/>
    </xf>
    <xf numFmtId="49" fontId="17" fillId="0" borderId="0" xfId="709" applyNumberFormat="1" applyFont="1" applyFill="1" applyBorder="1" applyAlignment="1">
      <alignment horizontal="center"/>
    </xf>
    <xf numFmtId="49" fontId="10" fillId="0" borderId="70" xfId="709" applyNumberFormat="1" applyFont="1" applyFill="1" applyBorder="1" applyAlignment="1">
      <alignment horizontal="center"/>
    </xf>
    <xf numFmtId="49" fontId="10" fillId="0" borderId="71" xfId="709" applyNumberFormat="1" applyFont="1" applyFill="1" applyBorder="1" applyAlignment="1">
      <alignment horizontal="center"/>
    </xf>
    <xf numFmtId="49" fontId="10" fillId="0" borderId="35" xfId="709" quotePrefix="1" applyNumberFormat="1" applyFont="1" applyFill="1" applyBorder="1" applyAlignment="1">
      <alignment horizontal="center"/>
    </xf>
    <xf numFmtId="49" fontId="10" fillId="0" borderId="16" xfId="709" quotePrefix="1" applyNumberFormat="1" applyFont="1" applyFill="1" applyBorder="1" applyAlignment="1">
      <alignment horizontal="center"/>
    </xf>
    <xf numFmtId="171" fontId="10" fillId="0" borderId="17" xfId="709" quotePrefix="1" applyNumberFormat="1" applyFont="1" applyFill="1" applyBorder="1" applyAlignment="1">
      <alignment horizontal="center"/>
    </xf>
    <xf numFmtId="171" fontId="10" fillId="0" borderId="55" xfId="709" quotePrefix="1" applyNumberFormat="1" applyFont="1" applyFill="1" applyBorder="1" applyAlignment="1">
      <alignment horizontal="center"/>
    </xf>
    <xf numFmtId="171" fontId="10" fillId="0" borderId="72" xfId="709" quotePrefix="1" applyNumberFormat="1" applyFont="1" applyFill="1" applyBorder="1" applyAlignment="1">
      <alignment horizontal="center"/>
    </xf>
    <xf numFmtId="172" fontId="10" fillId="0" borderId="11" xfId="709" applyNumberFormat="1" applyFont="1" applyFill="1" applyBorder="1"/>
    <xf numFmtId="49" fontId="10" fillId="0" borderId="55" xfId="709" applyNumberFormat="1" applyFont="1" applyFill="1" applyBorder="1" applyAlignment="1">
      <alignment horizontal="center"/>
    </xf>
    <xf numFmtId="172" fontId="9" fillId="0" borderId="11" xfId="709" applyNumberFormat="1" applyFont="1" applyFill="1" applyBorder="1"/>
    <xf numFmtId="173" fontId="17" fillId="0" borderId="0" xfId="709" applyNumberFormat="1" applyFont="1" applyFill="1" applyBorder="1"/>
    <xf numFmtId="174" fontId="9" fillId="0" borderId="0" xfId="709" applyNumberFormat="1" applyFont="1" applyFill="1"/>
    <xf numFmtId="0" fontId="12" fillId="0" borderId="37" xfId="709" applyFont="1" applyFill="1" applyBorder="1"/>
    <xf numFmtId="174" fontId="10" fillId="0" borderId="11" xfId="375" applyNumberFormat="1" applyFont="1" applyFill="1" applyBorder="1"/>
    <xf numFmtId="0" fontId="14" fillId="0" borderId="73" xfId="709" applyFont="1" applyFill="1" applyBorder="1"/>
    <xf numFmtId="0" fontId="14" fillId="0" borderId="74" xfId="709" applyFont="1" applyFill="1" applyBorder="1"/>
    <xf numFmtId="0" fontId="9" fillId="0" borderId="75" xfId="709" applyFont="1" applyFill="1" applyBorder="1"/>
    <xf numFmtId="0" fontId="17" fillId="0" borderId="0" xfId="709" applyFont="1" applyFill="1" applyBorder="1"/>
    <xf numFmtId="0" fontId="10" fillId="0" borderId="76" xfId="709" applyFont="1" applyFill="1" applyBorder="1" applyAlignment="1"/>
    <xf numFmtId="0" fontId="9" fillId="0" borderId="77" xfId="709" applyFont="1" applyFill="1" applyBorder="1" applyAlignment="1">
      <alignment horizontal="center"/>
    </xf>
    <xf numFmtId="0" fontId="10" fillId="0" borderId="78" xfId="709" applyFont="1" applyFill="1" applyBorder="1" applyAlignment="1">
      <alignment horizontal="center"/>
    </xf>
    <xf numFmtId="174" fontId="9" fillId="0" borderId="79" xfId="375" applyNumberFormat="1" applyFont="1" applyFill="1" applyBorder="1"/>
    <xf numFmtId="0" fontId="10" fillId="0" borderId="22" xfId="709" applyFont="1" applyFill="1" applyBorder="1" applyAlignment="1"/>
    <xf numFmtId="0" fontId="9" fillId="0" borderId="3" xfId="709" applyFont="1" applyFill="1" applyBorder="1" applyAlignment="1">
      <alignment horizontal="center"/>
    </xf>
    <xf numFmtId="0" fontId="10" fillId="0" borderId="23" xfId="709" applyFont="1" applyFill="1" applyBorder="1" applyAlignment="1">
      <alignment horizontal="center"/>
    </xf>
    <xf numFmtId="0" fontId="9" fillId="0" borderId="36" xfId="709" applyFont="1" applyFill="1" applyBorder="1"/>
    <xf numFmtId="0" fontId="9" fillId="0" borderId="52" xfId="709" applyFont="1" applyFill="1" applyBorder="1"/>
    <xf numFmtId="173" fontId="9" fillId="0" borderId="56" xfId="709" applyNumberFormat="1" applyFont="1" applyFill="1" applyBorder="1"/>
    <xf numFmtId="173" fontId="9" fillId="0" borderId="80" xfId="709" applyNumberFormat="1" applyFont="1" applyFill="1" applyBorder="1"/>
    <xf numFmtId="173" fontId="9" fillId="0" borderId="53" xfId="709" applyNumberFormat="1" applyFont="1" applyFill="1" applyBorder="1"/>
    <xf numFmtId="173" fontId="9" fillId="0" borderId="81" xfId="709" applyNumberFormat="1" applyFont="1" applyFill="1" applyBorder="1"/>
    <xf numFmtId="173" fontId="9" fillId="0" borderId="82" xfId="709" applyNumberFormat="1" applyFont="1" applyFill="1" applyBorder="1"/>
    <xf numFmtId="173" fontId="9" fillId="0" borderId="0" xfId="709" applyNumberFormat="1" applyFont="1" applyFill="1" applyBorder="1"/>
    <xf numFmtId="173" fontId="9" fillId="0" borderId="0" xfId="709" applyNumberFormat="1" applyFont="1" applyFill="1"/>
    <xf numFmtId="0" fontId="9" fillId="0" borderId="0" xfId="708" applyFont="1" applyFill="1" applyAlignment="1"/>
    <xf numFmtId="43" fontId="9" fillId="0" borderId="0" xfId="409" applyFont="1" applyFill="1" applyAlignment="1"/>
    <xf numFmtId="0" fontId="9" fillId="0" borderId="0" xfId="708" applyFont="1" applyFill="1" applyAlignment="1">
      <alignment horizontal="center"/>
    </xf>
    <xf numFmtId="0" fontId="10" fillId="0" borderId="0" xfId="710" applyFont="1" applyFill="1" applyAlignment="1" applyProtection="1"/>
    <xf numFmtId="0" fontId="10" fillId="0" borderId="0" xfId="708" applyFont="1" applyFill="1" applyAlignment="1"/>
    <xf numFmtId="0" fontId="11" fillId="0" borderId="0" xfId="686" applyFont="1"/>
    <xf numFmtId="0" fontId="10" fillId="0" borderId="0" xfId="710" applyFont="1" applyFill="1" applyBorder="1" applyAlignment="1" applyProtection="1"/>
    <xf numFmtId="0" fontId="9" fillId="0" borderId="0" xfId="710" applyFont="1" applyFill="1" applyBorder="1" applyAlignment="1"/>
    <xf numFmtId="0" fontId="9" fillId="0" borderId="16" xfId="710" applyFont="1" applyFill="1" applyBorder="1" applyAlignment="1"/>
    <xf numFmtId="0" fontId="9" fillId="0" borderId="83" xfId="708" applyFont="1" applyFill="1" applyBorder="1" applyAlignment="1"/>
    <xf numFmtId="0" fontId="10" fillId="0" borderId="0" xfId="708" applyFont="1" applyFill="1" applyBorder="1" applyAlignment="1"/>
    <xf numFmtId="0" fontId="10" fillId="0" borderId="16" xfId="710" applyFont="1" applyFill="1" applyBorder="1" applyAlignment="1" applyProtection="1">
      <alignment horizontal="left"/>
    </xf>
    <xf numFmtId="43" fontId="10" fillId="36" borderId="11" xfId="409" applyFont="1" applyFill="1" applyBorder="1" applyAlignment="1">
      <alignment horizontal="center"/>
    </xf>
    <xf numFmtId="43" fontId="10" fillId="36" borderId="48" xfId="409" applyFont="1" applyFill="1" applyBorder="1" applyAlignment="1">
      <alignment horizontal="center"/>
    </xf>
    <xf numFmtId="0" fontId="11" fillId="0" borderId="11" xfId="686" applyBorder="1" applyAlignment="1">
      <alignment horizontal="center"/>
    </xf>
    <xf numFmtId="0" fontId="10" fillId="0" borderId="83" xfId="708" applyFont="1" applyFill="1" applyBorder="1" applyAlignment="1"/>
    <xf numFmtId="0" fontId="10" fillId="0" borderId="84" xfId="710" applyFont="1" applyFill="1" applyBorder="1" applyAlignment="1" applyProtection="1"/>
    <xf numFmtId="0" fontId="10" fillId="0" borderId="85" xfId="710" applyFont="1" applyFill="1" applyBorder="1" applyAlignment="1" applyProtection="1">
      <alignment horizontal="left"/>
    </xf>
    <xf numFmtId="15" fontId="10" fillId="0" borderId="86" xfId="710" applyNumberFormat="1" applyFont="1" applyFill="1" applyBorder="1" applyAlignment="1" applyProtection="1">
      <alignment horizontal="center"/>
    </xf>
    <xf numFmtId="43" fontId="10" fillId="0" borderId="84" xfId="409" applyFont="1" applyFill="1" applyBorder="1" applyAlignment="1">
      <alignment horizontal="center"/>
    </xf>
    <xf numFmtId="43" fontId="10" fillId="0" borderId="85" xfId="409" applyFont="1" applyFill="1" applyBorder="1" applyAlignment="1">
      <alignment horizontal="center"/>
    </xf>
    <xf numFmtId="15" fontId="10" fillId="0" borderId="87" xfId="710" applyNumberFormat="1" applyFont="1" applyFill="1" applyBorder="1" applyAlignment="1" applyProtection="1">
      <alignment horizontal="center"/>
    </xf>
    <xf numFmtId="0" fontId="9" fillId="0" borderId="88" xfId="710" applyFont="1" applyFill="1" applyBorder="1" applyAlignment="1" applyProtection="1"/>
    <xf numFmtId="0" fontId="10" fillId="0" borderId="83" xfId="710" applyFont="1" applyFill="1" applyBorder="1" applyAlignment="1" applyProtection="1">
      <alignment horizontal="left"/>
    </xf>
    <xf numFmtId="167" fontId="9" fillId="0" borderId="88" xfId="409" applyNumberFormat="1" applyFont="1" applyFill="1" applyBorder="1" applyAlignment="1">
      <alignment horizontal="right"/>
    </xf>
    <xf numFmtId="167" fontId="9" fillId="0" borderId="88" xfId="409" applyNumberFormat="1" applyFont="1" applyFill="1" applyBorder="1" applyAlignment="1"/>
    <xf numFmtId="167" fontId="9" fillId="0" borderId="83" xfId="409" applyNumberFormat="1" applyFont="1" applyFill="1" applyBorder="1" applyAlignment="1"/>
    <xf numFmtId="0" fontId="9" fillId="0" borderId="88" xfId="708" applyFont="1" applyFill="1" applyBorder="1" applyAlignment="1">
      <alignment horizontal="center"/>
    </xf>
    <xf numFmtId="167" fontId="9" fillId="0" borderId="88" xfId="708" applyNumberFormat="1" applyFont="1" applyFill="1" applyBorder="1" applyAlignment="1">
      <alignment horizontal="center"/>
    </xf>
    <xf numFmtId="167" fontId="9" fillId="0" borderId="89" xfId="409" applyNumberFormat="1" applyFont="1" applyFill="1" applyBorder="1" applyAlignment="1"/>
    <xf numFmtId="167" fontId="9" fillId="0" borderId="88" xfId="409" applyNumberFormat="1" applyFont="1" applyFill="1" applyBorder="1" applyAlignment="1">
      <alignment horizontal="center"/>
    </xf>
    <xf numFmtId="167" fontId="9" fillId="0" borderId="11" xfId="409" applyNumberFormat="1" applyFont="1" applyFill="1" applyBorder="1" applyAlignment="1">
      <alignment horizontal="right"/>
    </xf>
    <xf numFmtId="167" fontId="9" fillId="0" borderId="17" xfId="409" applyNumberFormat="1" applyFont="1" applyFill="1" applyBorder="1" applyAlignment="1">
      <alignment horizontal="right"/>
    </xf>
    <xf numFmtId="0" fontId="10" fillId="0" borderId="88" xfId="708" applyFont="1" applyFill="1" applyBorder="1" applyAlignment="1">
      <alignment horizontal="justify" wrapText="1"/>
    </xf>
    <xf numFmtId="167" fontId="10" fillId="0" borderId="11" xfId="409" applyNumberFormat="1" applyFont="1" applyFill="1" applyBorder="1" applyAlignment="1">
      <alignment horizontal="right"/>
    </xf>
    <xf numFmtId="167" fontId="10" fillId="0" borderId="88" xfId="409" applyNumberFormat="1" applyFont="1" applyFill="1" applyBorder="1" applyAlignment="1"/>
    <xf numFmtId="167" fontId="10" fillId="0" borderId="83" xfId="409" applyNumberFormat="1" applyFont="1" applyFill="1" applyBorder="1" applyAlignment="1"/>
    <xf numFmtId="167" fontId="10" fillId="0" borderId="88" xfId="409" applyNumberFormat="1" applyFont="1" applyFill="1" applyBorder="1" applyAlignment="1">
      <alignment horizontal="center"/>
    </xf>
    <xf numFmtId="167" fontId="10" fillId="0" borderId="89" xfId="409" applyNumberFormat="1" applyFont="1" applyFill="1" applyBorder="1" applyAlignment="1"/>
    <xf numFmtId="167" fontId="10" fillId="0" borderId="86" xfId="409" applyNumberFormat="1" applyFont="1" applyFill="1" applyBorder="1" applyAlignment="1">
      <alignment horizontal="right"/>
    </xf>
    <xf numFmtId="43" fontId="9" fillId="0" borderId="88" xfId="409" applyFont="1" applyFill="1" applyBorder="1" applyAlignment="1"/>
    <xf numFmtId="0" fontId="9" fillId="0" borderId="88" xfId="708" applyFont="1" applyFill="1" applyBorder="1" applyAlignment="1">
      <alignment horizontal="justify" wrapText="1"/>
    </xf>
    <xf numFmtId="167" fontId="9" fillId="0" borderId="11" xfId="409" applyNumberFormat="1" applyFont="1" applyFill="1" applyBorder="1" applyAlignment="1"/>
    <xf numFmtId="167" fontId="9" fillId="0" borderId="86" xfId="409" applyNumberFormat="1" applyFont="1" applyFill="1" applyBorder="1" applyAlignment="1"/>
    <xf numFmtId="0" fontId="9" fillId="0" borderId="88" xfId="708" applyFont="1" applyFill="1" applyBorder="1" applyAlignment="1">
      <alignment horizontal="left"/>
    </xf>
    <xf numFmtId="167" fontId="9" fillId="0" borderId="90" xfId="409" applyNumberFormat="1" applyFont="1" applyFill="1" applyBorder="1" applyAlignment="1"/>
    <xf numFmtId="0" fontId="10" fillId="0" borderId="91" xfId="708" applyFont="1" applyFill="1" applyBorder="1" applyAlignment="1">
      <alignment horizontal="justify" wrapText="1"/>
    </xf>
    <xf numFmtId="167" fontId="10" fillId="0" borderId="60" xfId="409" applyNumberFormat="1" applyFont="1" applyFill="1" applyBorder="1" applyAlignment="1">
      <alignment horizontal="right"/>
    </xf>
    <xf numFmtId="167" fontId="9" fillId="0" borderId="91" xfId="409" applyNumberFormat="1" applyFont="1" applyFill="1" applyBorder="1" applyAlignment="1"/>
    <xf numFmtId="167" fontId="9" fillId="0" borderId="92" xfId="409" applyNumberFormat="1" applyFont="1" applyFill="1" applyBorder="1" applyAlignment="1"/>
    <xf numFmtId="167" fontId="9" fillId="0" borderId="91" xfId="409" applyNumberFormat="1" applyFont="1" applyFill="1" applyBorder="1" applyAlignment="1">
      <alignment horizontal="center"/>
    </xf>
    <xf numFmtId="167" fontId="9" fillId="0" borderId="93" xfId="409" applyNumberFormat="1" applyFont="1" applyFill="1" applyBorder="1" applyAlignment="1"/>
    <xf numFmtId="0" fontId="10" fillId="0" borderId="85" xfId="708" applyFont="1" applyFill="1" applyBorder="1" applyAlignment="1">
      <alignment horizontal="justify" wrapText="1"/>
    </xf>
    <xf numFmtId="43" fontId="10" fillId="0" borderId="85" xfId="409" applyFont="1" applyFill="1" applyBorder="1" applyAlignment="1">
      <alignment horizontal="right"/>
    </xf>
    <xf numFmtId="0" fontId="9" fillId="0" borderId="85" xfId="708" applyFont="1" applyFill="1" applyBorder="1" applyAlignment="1">
      <alignment horizontal="center"/>
    </xf>
    <xf numFmtId="167" fontId="9" fillId="0" borderId="85" xfId="409" applyNumberFormat="1" applyFont="1" applyFill="1" applyBorder="1" applyAlignment="1"/>
    <xf numFmtId="167" fontId="9" fillId="0" borderId="85" xfId="708" applyNumberFormat="1" applyFont="1" applyFill="1" applyBorder="1" applyAlignment="1">
      <alignment horizontal="center"/>
    </xf>
    <xf numFmtId="0" fontId="9" fillId="0" borderId="83" xfId="710" applyFont="1" applyFill="1" applyBorder="1" applyAlignment="1" applyProtection="1"/>
    <xf numFmtId="43" fontId="9" fillId="0" borderId="83" xfId="409" applyFont="1" applyFill="1" applyBorder="1" applyAlignment="1"/>
    <xf numFmtId="0" fontId="9" fillId="0" borderId="83" xfId="708" applyFont="1" applyFill="1" applyBorder="1" applyAlignment="1">
      <alignment horizontal="center"/>
    </xf>
    <xf numFmtId="167" fontId="9" fillId="0" borderId="83" xfId="708" applyNumberFormat="1" applyFont="1" applyFill="1" applyBorder="1" applyAlignment="1">
      <alignment horizontal="center"/>
    </xf>
    <xf numFmtId="0" fontId="21" fillId="0" borderId="83" xfId="710" applyFont="1" applyFill="1" applyBorder="1" applyAlignment="1" applyProtection="1">
      <alignment horizontal="left"/>
    </xf>
    <xf numFmtId="43" fontId="21" fillId="0" borderId="83" xfId="409" applyFont="1" applyFill="1" applyBorder="1" applyAlignment="1"/>
    <xf numFmtId="167" fontId="21" fillId="0" borderId="83" xfId="409" applyNumberFormat="1" applyFont="1" applyFill="1" applyBorder="1" applyAlignment="1"/>
    <xf numFmtId="0" fontId="21" fillId="0" borderId="83" xfId="708" applyFont="1" applyFill="1" applyBorder="1" applyAlignment="1">
      <alignment horizontal="center"/>
    </xf>
    <xf numFmtId="167" fontId="21" fillId="0" borderId="83" xfId="708" applyNumberFormat="1" applyFont="1" applyFill="1" applyBorder="1" applyAlignment="1">
      <alignment horizontal="center"/>
    </xf>
    <xf numFmtId="0" fontId="21" fillId="0" borderId="83" xfId="708" applyFont="1" applyFill="1" applyBorder="1" applyAlignment="1"/>
    <xf numFmtId="0" fontId="22" fillId="0" borderId="83" xfId="710" applyFont="1" applyFill="1" applyBorder="1" applyAlignment="1" applyProtection="1">
      <alignment horizontal="left"/>
    </xf>
    <xf numFmtId="43" fontId="22" fillId="0" borderId="83" xfId="409" applyFont="1" applyFill="1" applyBorder="1" applyAlignment="1"/>
    <xf numFmtId="167" fontId="22" fillId="0" borderId="83" xfId="409" applyNumberFormat="1" applyFont="1" applyFill="1" applyBorder="1" applyAlignment="1"/>
    <xf numFmtId="0" fontId="10" fillId="0" borderId="83" xfId="708" applyFont="1" applyFill="1" applyBorder="1" applyAlignment="1">
      <alignment horizontal="center"/>
    </xf>
    <xf numFmtId="167" fontId="10" fillId="0" borderId="83" xfId="708" applyNumberFormat="1" applyFont="1" applyFill="1" applyBorder="1" applyAlignment="1">
      <alignment horizontal="center"/>
    </xf>
    <xf numFmtId="0" fontId="22" fillId="0" borderId="83" xfId="708" applyFont="1" applyFill="1" applyBorder="1" applyAlignment="1"/>
    <xf numFmtId="43" fontId="10" fillId="36" borderId="13" xfId="409" applyFont="1" applyFill="1" applyBorder="1" applyAlignment="1">
      <alignment horizontal="center"/>
    </xf>
    <xf numFmtId="0" fontId="10" fillId="0" borderId="84" xfId="710" applyFont="1" applyFill="1" applyBorder="1" applyAlignment="1" applyProtection="1">
      <alignment horizontal="left"/>
    </xf>
    <xf numFmtId="15" fontId="10" fillId="0" borderId="84" xfId="710" applyNumberFormat="1" applyFont="1" applyFill="1" applyBorder="1" applyAlignment="1" applyProtection="1">
      <alignment horizontal="center"/>
    </xf>
    <xf numFmtId="43" fontId="10" fillId="0" borderId="94" xfId="409" applyFont="1" applyFill="1" applyBorder="1" applyAlignment="1">
      <alignment horizontal="center"/>
    </xf>
    <xf numFmtId="15" fontId="10" fillId="0" borderId="95" xfId="710" applyNumberFormat="1" applyFont="1" applyFill="1" applyBorder="1" applyAlignment="1" applyProtection="1">
      <alignment horizontal="center"/>
    </xf>
    <xf numFmtId="0" fontId="9" fillId="0" borderId="88" xfId="708" applyFont="1" applyFill="1" applyBorder="1" applyAlignment="1"/>
    <xf numFmtId="0" fontId="9" fillId="0" borderId="85" xfId="710" applyFont="1" applyFill="1" applyBorder="1" applyAlignment="1" applyProtection="1">
      <alignment horizontal="left"/>
    </xf>
    <xf numFmtId="43" fontId="9" fillId="0" borderId="86" xfId="409" applyFont="1" applyFill="1" applyBorder="1" applyAlignment="1">
      <alignment horizontal="center"/>
    </xf>
    <xf numFmtId="167" fontId="0" fillId="0" borderId="0" xfId="409" applyNumberFormat="1" applyFont="1"/>
    <xf numFmtId="43" fontId="9" fillId="0" borderId="85" xfId="409" applyFont="1" applyFill="1" applyBorder="1" applyAlignment="1">
      <alignment horizontal="center"/>
    </xf>
    <xf numFmtId="15" fontId="9" fillId="0" borderId="86" xfId="710" applyNumberFormat="1" applyFont="1" applyFill="1" applyBorder="1" applyAlignment="1" applyProtection="1">
      <alignment horizontal="center"/>
    </xf>
    <xf numFmtId="15" fontId="9" fillId="0" borderId="87" xfId="710" applyNumberFormat="1" applyFont="1" applyFill="1" applyBorder="1" applyAlignment="1" applyProtection="1">
      <alignment horizontal="center"/>
    </xf>
    <xf numFmtId="167" fontId="23" fillId="0" borderId="88" xfId="409" applyNumberFormat="1" applyFont="1" applyFill="1" applyBorder="1" applyAlignment="1"/>
    <xf numFmtId="167" fontId="9" fillId="0" borderId="86" xfId="409" applyNumberFormat="1" applyFont="1" applyFill="1" applyBorder="1" applyAlignment="1">
      <alignment horizontal="right"/>
    </xf>
    <xf numFmtId="167" fontId="9" fillId="0" borderId="90" xfId="409" applyNumberFormat="1" applyFont="1" applyFill="1" applyBorder="1" applyAlignment="1">
      <alignment horizontal="right"/>
    </xf>
    <xf numFmtId="167" fontId="10" fillId="0" borderId="85" xfId="409" applyNumberFormat="1" applyFont="1" applyFill="1" applyBorder="1" applyAlignment="1">
      <alignment horizontal="right"/>
    </xf>
    <xf numFmtId="167" fontId="10" fillId="0" borderId="88" xfId="409" applyNumberFormat="1" applyFont="1" applyFill="1" applyBorder="1" applyAlignment="1">
      <alignment horizontal="right"/>
    </xf>
    <xf numFmtId="167" fontId="10" fillId="0" borderId="83" xfId="409" applyNumberFormat="1" applyFont="1" applyFill="1" applyBorder="1" applyAlignment="1">
      <alignment horizontal="right"/>
    </xf>
    <xf numFmtId="0" fontId="9" fillId="0" borderId="83" xfId="710" applyFont="1" applyFill="1" applyBorder="1" applyAlignment="1" applyProtection="1">
      <alignment horizontal="left"/>
    </xf>
    <xf numFmtId="167" fontId="9" fillId="0" borderId="85" xfId="409" applyNumberFormat="1" applyFont="1" applyFill="1" applyBorder="1" applyAlignment="1">
      <alignment horizontal="right"/>
    </xf>
    <xf numFmtId="0" fontId="9" fillId="0" borderId="88" xfId="708" applyFont="1" applyFill="1" applyBorder="1" applyAlignment="1">
      <alignment horizontal="justify"/>
    </xf>
    <xf numFmtId="0" fontId="9" fillId="0" borderId="88" xfId="708" quotePrefix="1" applyFont="1" applyFill="1" applyBorder="1" applyAlignment="1">
      <alignment horizontal="left" indent="1"/>
    </xf>
    <xf numFmtId="0" fontId="10" fillId="0" borderId="88" xfId="708" applyFont="1" applyFill="1" applyBorder="1" applyAlignment="1"/>
    <xf numFmtId="0" fontId="10" fillId="0" borderId="91" xfId="708" applyFont="1" applyFill="1" applyBorder="1" applyAlignment="1"/>
    <xf numFmtId="167" fontId="10" fillId="0" borderId="62" xfId="409" applyNumberFormat="1" applyFont="1" applyFill="1" applyBorder="1" applyAlignment="1">
      <alignment horizontal="right"/>
    </xf>
    <xf numFmtId="167" fontId="10" fillId="0" borderId="91" xfId="409" applyNumberFormat="1" applyFont="1" applyFill="1" applyBorder="1" applyAlignment="1"/>
    <xf numFmtId="167" fontId="10" fillId="0" borderId="92" xfId="409" applyNumberFormat="1" applyFont="1" applyFill="1" applyBorder="1" applyAlignment="1"/>
    <xf numFmtId="167" fontId="10" fillId="0" borderId="91" xfId="409" applyNumberFormat="1" applyFont="1" applyFill="1" applyBorder="1" applyAlignment="1">
      <alignment horizontal="center"/>
    </xf>
    <xf numFmtId="167" fontId="10" fillId="0" borderId="93" xfId="409" applyNumberFormat="1" applyFont="1" applyFill="1" applyBorder="1" applyAlignment="1"/>
    <xf numFmtId="0" fontId="10" fillId="0" borderId="85" xfId="708" applyFont="1" applyFill="1" applyBorder="1" applyAlignment="1">
      <alignment horizontal="justify"/>
    </xf>
    <xf numFmtId="167" fontId="10" fillId="0" borderId="85" xfId="409" applyNumberFormat="1" applyFont="1" applyFill="1" applyBorder="1" applyAlignment="1"/>
    <xf numFmtId="0" fontId="10" fillId="0" borderId="85" xfId="708" applyFont="1" applyFill="1" applyBorder="1" applyAlignment="1">
      <alignment horizontal="center"/>
    </xf>
    <xf numFmtId="167" fontId="10" fillId="0" borderId="85" xfId="708" applyNumberFormat="1" applyFont="1" applyFill="1" applyBorder="1" applyAlignment="1">
      <alignment horizontal="center"/>
    </xf>
    <xf numFmtId="0" fontId="10" fillId="0" borderId="83" xfId="708" applyFont="1" applyFill="1" applyBorder="1" applyAlignment="1">
      <alignment horizontal="justify"/>
    </xf>
    <xf numFmtId="0" fontId="9" fillId="0" borderId="16" xfId="710" applyFont="1" applyFill="1" applyBorder="1" applyAlignment="1" applyProtection="1">
      <alignment horizontal="left"/>
    </xf>
    <xf numFmtId="43" fontId="9" fillId="0" borderId="94" xfId="409" applyFont="1" applyFill="1" applyBorder="1" applyAlignment="1"/>
    <xf numFmtId="43" fontId="9" fillId="0" borderId="84" xfId="409" applyFont="1" applyFill="1" applyBorder="1" applyAlignment="1"/>
    <xf numFmtId="0" fontId="9" fillId="0" borderId="94" xfId="708" applyFont="1" applyFill="1" applyBorder="1" applyAlignment="1">
      <alignment horizontal="center"/>
    </xf>
    <xf numFmtId="0" fontId="9" fillId="0" borderId="84" xfId="708" applyFont="1" applyFill="1" applyBorder="1" applyAlignment="1">
      <alignment horizontal="center"/>
    </xf>
    <xf numFmtId="43" fontId="9" fillId="0" borderId="95" xfId="409" applyFont="1" applyFill="1" applyBorder="1" applyAlignment="1"/>
    <xf numFmtId="0" fontId="9" fillId="0" borderId="84" xfId="708" applyFont="1" applyFill="1" applyBorder="1" applyAlignment="1"/>
    <xf numFmtId="43" fontId="9" fillId="0" borderId="96" xfId="409" applyFont="1" applyFill="1" applyBorder="1" applyAlignment="1">
      <alignment horizontal="right"/>
    </xf>
    <xf numFmtId="43" fontId="9" fillId="0" borderId="88" xfId="409" applyFont="1" applyFill="1" applyBorder="1" applyAlignment="1">
      <alignment horizontal="right"/>
    </xf>
    <xf numFmtId="167" fontId="9" fillId="0" borderId="83" xfId="409" applyNumberFormat="1" applyFont="1" applyFill="1" applyBorder="1" applyAlignment="1">
      <alignment horizontal="center"/>
    </xf>
    <xf numFmtId="0" fontId="24" fillId="0" borderId="88" xfId="708" applyFont="1" applyFill="1" applyBorder="1" applyAlignment="1"/>
    <xf numFmtId="43" fontId="9" fillId="0" borderId="96" xfId="409" applyFont="1" applyFill="1" applyBorder="1" applyAlignment="1"/>
    <xf numFmtId="0" fontId="11" fillId="0" borderId="88" xfId="686" applyBorder="1"/>
    <xf numFmtId="167" fontId="9" fillId="0" borderId="89" xfId="409" applyNumberFormat="1" applyFont="1" applyFill="1" applyBorder="1" applyAlignment="1">
      <alignment vertical="center"/>
    </xf>
    <xf numFmtId="167" fontId="9" fillId="0" borderId="97" xfId="409" applyNumberFormat="1" applyFont="1" applyFill="1" applyBorder="1" applyAlignment="1"/>
    <xf numFmtId="0" fontId="9" fillId="0" borderId="97" xfId="708" applyFont="1" applyFill="1" applyBorder="1" applyAlignment="1">
      <alignment horizontal="center"/>
    </xf>
    <xf numFmtId="167" fontId="9" fillId="0" borderId="90" xfId="708" applyNumberFormat="1" applyFont="1" applyFill="1" applyBorder="1" applyAlignment="1">
      <alignment horizontal="center"/>
    </xf>
    <xf numFmtId="167" fontId="9" fillId="0" borderId="98" xfId="409" applyNumberFormat="1" applyFont="1" applyFill="1" applyBorder="1" applyAlignment="1"/>
    <xf numFmtId="167" fontId="9" fillId="0" borderId="97" xfId="409" applyNumberFormat="1" applyFont="1" applyFill="1" applyBorder="1" applyAlignment="1">
      <alignment horizontal="center"/>
    </xf>
    <xf numFmtId="43" fontId="10" fillId="0" borderId="96" xfId="409" applyFont="1" applyFill="1" applyBorder="1" applyAlignment="1"/>
    <xf numFmtId="43" fontId="10" fillId="0" borderId="88" xfId="409" applyFont="1" applyFill="1" applyBorder="1" applyAlignment="1"/>
    <xf numFmtId="167" fontId="10" fillId="0" borderId="48" xfId="409" applyNumberFormat="1" applyFont="1" applyFill="1" applyBorder="1" applyAlignment="1"/>
    <xf numFmtId="167" fontId="10" fillId="0" borderId="11" xfId="409" applyNumberFormat="1" applyFont="1" applyFill="1" applyBorder="1" applyAlignment="1"/>
    <xf numFmtId="167" fontId="10" fillId="0" borderId="7" xfId="409" applyNumberFormat="1" applyFont="1" applyFill="1" applyBorder="1" applyAlignment="1">
      <alignment horizontal="center"/>
    </xf>
    <xf numFmtId="167" fontId="10" fillId="0" borderId="49" xfId="409" applyNumberFormat="1" applyFont="1" applyFill="1" applyBorder="1" applyAlignment="1"/>
    <xf numFmtId="167" fontId="10" fillId="0" borderId="83" xfId="708" applyNumberFormat="1" applyFont="1" applyFill="1" applyBorder="1" applyAlignment="1"/>
    <xf numFmtId="43" fontId="9" fillId="0" borderId="85" xfId="409" applyFont="1" applyFill="1" applyBorder="1" applyAlignment="1"/>
    <xf numFmtId="43" fontId="9" fillId="0" borderId="86" xfId="409" applyFont="1" applyFill="1" applyBorder="1" applyAlignment="1"/>
    <xf numFmtId="0" fontId="9" fillId="0" borderId="86" xfId="708" applyFont="1" applyFill="1" applyBorder="1" applyAlignment="1">
      <alignment horizontal="center"/>
    </xf>
    <xf numFmtId="167" fontId="9" fillId="0" borderId="7" xfId="409" applyNumberFormat="1" applyFont="1" applyFill="1" applyBorder="1" applyAlignment="1"/>
    <xf numFmtId="167" fontId="9" fillId="0" borderId="87" xfId="409" applyNumberFormat="1" applyFont="1" applyFill="1" applyBorder="1" applyAlignment="1"/>
    <xf numFmtId="0" fontId="9" fillId="0" borderId="91" xfId="708" applyFont="1" applyFill="1" applyBorder="1" applyAlignment="1"/>
    <xf numFmtId="43" fontId="9" fillId="0" borderId="99" xfId="409" applyFont="1" applyFill="1" applyBorder="1" applyAlignment="1"/>
    <xf numFmtId="43" fontId="9" fillId="0" borderId="91" xfId="409" applyFont="1" applyFill="1" applyBorder="1" applyAlignment="1"/>
    <xf numFmtId="43" fontId="9" fillId="0" borderId="92" xfId="409" applyFont="1" applyFill="1" applyBorder="1" applyAlignment="1"/>
    <xf numFmtId="0" fontId="9" fillId="0" borderId="92" xfId="708" applyFont="1" applyFill="1" applyBorder="1" applyAlignment="1">
      <alignment horizontal="center"/>
    </xf>
    <xf numFmtId="0" fontId="9" fillId="0" borderId="91" xfId="708" applyFont="1" applyFill="1" applyBorder="1" applyAlignment="1">
      <alignment horizontal="center"/>
    </xf>
    <xf numFmtId="167" fontId="9" fillId="0" borderId="100" xfId="409" applyNumberFormat="1" applyFont="1" applyFill="1" applyBorder="1" applyAlignment="1"/>
    <xf numFmtId="167" fontId="9" fillId="0" borderId="101" xfId="409" applyNumberFormat="1" applyFont="1" applyFill="1" applyBorder="1" applyAlignment="1"/>
    <xf numFmtId="167" fontId="9" fillId="0" borderId="102" xfId="409" applyNumberFormat="1" applyFont="1" applyFill="1" applyBorder="1" applyAlignment="1"/>
    <xf numFmtId="0" fontId="9" fillId="0" borderId="85" xfId="708" applyFont="1" applyFill="1" applyBorder="1" applyAlignment="1"/>
    <xf numFmtId="176" fontId="11" fillId="0" borderId="0" xfId="686" applyNumberFormat="1"/>
    <xf numFmtId="176" fontId="0" fillId="0" borderId="0" xfId="409" applyNumberFormat="1" applyFont="1"/>
    <xf numFmtId="0" fontId="11" fillId="0" borderId="0" xfId="583"/>
    <xf numFmtId="43" fontId="0" fillId="0" borderId="0" xfId="409" applyFont="1"/>
    <xf numFmtId="43" fontId="9" fillId="0" borderId="0" xfId="409" applyFont="1" applyFill="1" applyBorder="1" applyAlignment="1"/>
    <xf numFmtId="43" fontId="9" fillId="0" borderId="0" xfId="409" applyFont="1" applyFill="1" applyBorder="1"/>
    <xf numFmtId="43" fontId="9" fillId="0" borderId="0" xfId="409" applyFont="1" applyFill="1"/>
    <xf numFmtId="176" fontId="9" fillId="0" borderId="0" xfId="709" applyNumberFormat="1" applyFont="1" applyFill="1"/>
    <xf numFmtId="43" fontId="10" fillId="0" borderId="0" xfId="409" applyFont="1" applyFill="1" applyBorder="1" applyAlignment="1"/>
    <xf numFmtId="43" fontId="9" fillId="0" borderId="0" xfId="409" applyFont="1"/>
    <xf numFmtId="180" fontId="11" fillId="0" borderId="0" xfId="583" applyNumberFormat="1" applyAlignment="1">
      <alignment horizontal="center"/>
    </xf>
    <xf numFmtId="171" fontId="10" fillId="0" borderId="0" xfId="709" applyNumberFormat="1" applyFont="1" applyFill="1" applyAlignment="1">
      <alignment horizontal="center"/>
    </xf>
    <xf numFmtId="176" fontId="9" fillId="0" borderId="0" xfId="709" applyNumberFormat="1" applyFont="1" applyFill="1" applyBorder="1"/>
    <xf numFmtId="0" fontId="10" fillId="0" borderId="43" xfId="583" applyFont="1" applyBorder="1" applyAlignment="1">
      <alignment horizontal="center"/>
    </xf>
    <xf numFmtId="43" fontId="0" fillId="0" borderId="43" xfId="409" applyFont="1" applyBorder="1" applyAlignment="1">
      <alignment horizontal="center"/>
    </xf>
    <xf numFmtId="43" fontId="10" fillId="0" borderId="11" xfId="409" applyFont="1" applyBorder="1" applyAlignment="1">
      <alignment horizontal="center"/>
    </xf>
    <xf numFmtId="43" fontId="10" fillId="0" borderId="43" xfId="409" applyFont="1" applyBorder="1" applyAlignment="1">
      <alignment horizontal="center"/>
    </xf>
    <xf numFmtId="43" fontId="10" fillId="0" borderId="0" xfId="409" applyFont="1" applyFill="1"/>
    <xf numFmtId="0" fontId="9" fillId="0" borderId="0" xfId="583" applyFont="1"/>
    <xf numFmtId="0" fontId="10" fillId="0" borderId="67" xfId="583" applyFont="1" applyBorder="1" applyAlignment="1">
      <alignment horizontal="center"/>
    </xf>
    <xf numFmtId="181" fontId="10" fillId="0" borderId="67" xfId="409" applyNumberFormat="1" applyFont="1" applyBorder="1" applyAlignment="1">
      <alignment horizontal="center"/>
    </xf>
    <xf numFmtId="0" fontId="35" fillId="0" borderId="103" xfId="709" applyFont="1" applyFill="1" applyBorder="1" applyAlignment="1">
      <alignment horizontal="left"/>
    </xf>
    <xf numFmtId="0" fontId="9" fillId="0" borderId="103" xfId="583" applyFont="1" applyBorder="1" applyAlignment="1">
      <alignment horizontal="center"/>
    </xf>
    <xf numFmtId="49" fontId="10" fillId="0" borderId="103" xfId="709" applyNumberFormat="1" applyFont="1" applyFill="1" applyBorder="1" applyAlignment="1">
      <alignment horizontal="center" vertical="center"/>
    </xf>
    <xf numFmtId="43" fontId="9" fillId="0" borderId="104" xfId="409" applyFont="1" applyBorder="1"/>
    <xf numFmtId="43" fontId="9" fillId="0" borderId="105" xfId="409" applyFont="1" applyBorder="1"/>
    <xf numFmtId="43" fontId="9" fillId="0" borderId="103" xfId="409" applyFont="1" applyBorder="1"/>
    <xf numFmtId="49" fontId="10" fillId="0" borderId="103" xfId="709" applyNumberFormat="1" applyFont="1" applyFill="1" applyBorder="1"/>
    <xf numFmtId="43" fontId="10" fillId="0" borderId="103" xfId="409" applyFont="1" applyFill="1" applyBorder="1"/>
    <xf numFmtId="0" fontId="9" fillId="0" borderId="103" xfId="583" applyFont="1" applyBorder="1"/>
    <xf numFmtId="0" fontId="10" fillId="0" borderId="106" xfId="583" applyFont="1" applyBorder="1" applyAlignment="1">
      <alignment horizontal="left"/>
    </xf>
    <xf numFmtId="0" fontId="9" fillId="0" borderId="106" xfId="583" applyFont="1" applyBorder="1" applyAlignment="1">
      <alignment horizontal="center"/>
    </xf>
    <xf numFmtId="0" fontId="9" fillId="0" borderId="106" xfId="709" applyFont="1" applyFill="1" applyBorder="1"/>
    <xf numFmtId="0" fontId="9" fillId="0" borderId="106" xfId="709" applyFont="1" applyFill="1" applyBorder="1" applyAlignment="1">
      <alignment horizontal="center"/>
    </xf>
    <xf numFmtId="43" fontId="9" fillId="0" borderId="106" xfId="409" applyFont="1" applyFill="1" applyBorder="1"/>
    <xf numFmtId="43" fontId="9" fillId="0" borderId="107" xfId="409" applyFont="1" applyFill="1" applyBorder="1" applyAlignment="1"/>
    <xf numFmtId="43" fontId="9" fillId="0" borderId="108" xfId="409" applyFont="1" applyFill="1" applyBorder="1"/>
    <xf numFmtId="43" fontId="9" fillId="0" borderId="107" xfId="409" applyFont="1" applyFill="1" applyBorder="1"/>
    <xf numFmtId="43" fontId="9" fillId="0" borderId="106" xfId="409" applyFont="1" applyBorder="1"/>
    <xf numFmtId="176" fontId="9" fillId="0" borderId="106" xfId="709" applyNumberFormat="1" applyFont="1" applyFill="1" applyBorder="1"/>
    <xf numFmtId="43" fontId="9" fillId="0" borderId="106" xfId="709" applyNumberFormat="1" applyFont="1" applyFill="1" applyBorder="1"/>
    <xf numFmtId="43" fontId="9" fillId="0" borderId="11" xfId="409" applyFont="1" applyFill="1" applyBorder="1"/>
    <xf numFmtId="43" fontId="9" fillId="0" borderId="11" xfId="409" applyFont="1" applyBorder="1"/>
    <xf numFmtId="43" fontId="9" fillId="0" borderId="103" xfId="409" applyFont="1" applyFill="1" applyBorder="1"/>
    <xf numFmtId="43" fontId="9" fillId="0" borderId="109" xfId="409" applyFont="1" applyFill="1" applyBorder="1"/>
    <xf numFmtId="43" fontId="9" fillId="0" borderId="109" xfId="409" applyFont="1" applyBorder="1"/>
    <xf numFmtId="0" fontId="9" fillId="0" borderId="106" xfId="583" applyFont="1" applyBorder="1" applyAlignment="1"/>
    <xf numFmtId="0" fontId="9" fillId="0" borderId="109" xfId="583" applyFont="1" applyBorder="1" applyAlignment="1">
      <alignment horizontal="center"/>
    </xf>
    <xf numFmtId="0" fontId="9" fillId="0" borderId="109" xfId="709" applyFont="1" applyFill="1" applyBorder="1" applyAlignment="1">
      <alignment horizontal="center"/>
    </xf>
    <xf numFmtId="0" fontId="9" fillId="0" borderId="109" xfId="709" applyFont="1" applyFill="1" applyBorder="1"/>
    <xf numFmtId="43" fontId="9" fillId="0" borderId="110" xfId="409" applyFont="1" applyFill="1" applyBorder="1" applyAlignment="1"/>
    <xf numFmtId="43" fontId="9" fillId="0" borderId="111" xfId="409" applyFont="1" applyFill="1" applyBorder="1"/>
    <xf numFmtId="43" fontId="9" fillId="0" borderId="110" xfId="409" applyFont="1" applyFill="1" applyBorder="1"/>
    <xf numFmtId="43" fontId="9" fillId="0" borderId="109" xfId="709" applyNumberFormat="1" applyFont="1" applyFill="1" applyBorder="1"/>
    <xf numFmtId="176" fontId="9" fillId="0" borderId="109" xfId="709" applyNumberFormat="1" applyFont="1" applyFill="1" applyBorder="1"/>
    <xf numFmtId="43" fontId="10" fillId="37" borderId="60" xfId="409" applyFont="1" applyFill="1" applyBorder="1" applyAlignment="1">
      <alignment horizontal="left"/>
    </xf>
    <xf numFmtId="43" fontId="10" fillId="37" borderId="60" xfId="409" applyFont="1" applyFill="1" applyBorder="1" applyAlignment="1">
      <alignment horizontal="center"/>
    </xf>
    <xf numFmtId="43" fontId="10" fillId="37" borderId="60" xfId="409" applyFont="1" applyFill="1" applyBorder="1"/>
    <xf numFmtId="43" fontId="10" fillId="37" borderId="61" xfId="409" applyFont="1" applyFill="1" applyBorder="1" applyAlignment="1"/>
    <xf numFmtId="43" fontId="10" fillId="37" borderId="62" xfId="409" applyFont="1" applyFill="1" applyBorder="1"/>
    <xf numFmtId="43" fontId="10" fillId="37" borderId="61" xfId="409" applyFont="1" applyFill="1" applyBorder="1"/>
    <xf numFmtId="0" fontId="9" fillId="0" borderId="103" xfId="709" applyFont="1" applyFill="1" applyBorder="1"/>
    <xf numFmtId="0" fontId="9" fillId="0" borderId="103" xfId="709" applyFont="1" applyFill="1" applyBorder="1" applyAlignment="1">
      <alignment horizontal="center"/>
    </xf>
    <xf numFmtId="43" fontId="9" fillId="0" borderId="104" xfId="409" applyFont="1" applyFill="1" applyBorder="1" applyAlignment="1"/>
    <xf numFmtId="43" fontId="9" fillId="0" borderId="105" xfId="409" applyFont="1" applyFill="1" applyBorder="1"/>
    <xf numFmtId="43" fontId="9" fillId="0" borderId="104" xfId="409" applyFont="1" applyFill="1" applyBorder="1"/>
    <xf numFmtId="43" fontId="9" fillId="0" borderId="103" xfId="709" applyNumberFormat="1" applyFont="1" applyFill="1" applyBorder="1"/>
    <xf numFmtId="176" fontId="9" fillId="0" borderId="103" xfId="709" applyNumberFormat="1" applyFont="1" applyFill="1" applyBorder="1"/>
    <xf numFmtId="0" fontId="35" fillId="0" borderId="103" xfId="583" applyFont="1" applyBorder="1" applyAlignment="1">
      <alignment horizontal="left"/>
    </xf>
    <xf numFmtId="0" fontId="9" fillId="0" borderId="106" xfId="583" applyFont="1" applyBorder="1"/>
    <xf numFmtId="43" fontId="9" fillId="0" borderId="112" xfId="409" applyFont="1" applyFill="1" applyBorder="1"/>
    <xf numFmtId="43" fontId="9" fillId="0" borderId="112" xfId="409" applyFont="1" applyBorder="1"/>
    <xf numFmtId="43" fontId="9" fillId="0" borderId="17" xfId="409" applyFont="1" applyFill="1" applyBorder="1"/>
    <xf numFmtId="43" fontId="9" fillId="0" borderId="48" xfId="409" applyFont="1" applyFill="1" applyBorder="1" applyAlignment="1"/>
    <xf numFmtId="43" fontId="9" fillId="0" borderId="49" xfId="409" applyFont="1" applyFill="1" applyBorder="1"/>
    <xf numFmtId="43" fontId="9" fillId="0" borderId="48" xfId="409" applyFont="1" applyFill="1" applyBorder="1"/>
    <xf numFmtId="43" fontId="9" fillId="0" borderId="17" xfId="409" applyFont="1" applyBorder="1"/>
    <xf numFmtId="0" fontId="9" fillId="0" borderId="11" xfId="709" applyFont="1" applyFill="1" applyBorder="1"/>
    <xf numFmtId="0" fontId="10" fillId="0" borderId="106" xfId="709" applyFont="1" applyFill="1" applyBorder="1" applyAlignment="1">
      <alignment horizontal="center"/>
    </xf>
    <xf numFmtId="0" fontId="10" fillId="0" borderId="106" xfId="709" applyFont="1" applyFill="1" applyBorder="1"/>
    <xf numFmtId="43" fontId="36" fillId="0" borderId="48" xfId="409" applyFont="1" applyBorder="1"/>
    <xf numFmtId="43" fontId="10" fillId="0" borderId="48" xfId="409" applyFont="1" applyFill="1" applyBorder="1" applyAlignment="1"/>
    <xf numFmtId="43" fontId="10" fillId="0" borderId="49" xfId="409" applyFont="1" applyFill="1" applyBorder="1"/>
    <xf numFmtId="43" fontId="10" fillId="0" borderId="11" xfId="409" applyFont="1" applyFill="1" applyBorder="1"/>
    <xf numFmtId="43" fontId="10" fillId="0" borderId="48" xfId="409" applyFont="1" applyFill="1" applyBorder="1"/>
    <xf numFmtId="43" fontId="10" fillId="0" borderId="11" xfId="409" applyFont="1" applyBorder="1"/>
    <xf numFmtId="43" fontId="10" fillId="0" borderId="106" xfId="409" applyFont="1" applyFill="1" applyBorder="1"/>
    <xf numFmtId="43" fontId="10" fillId="0" borderId="106" xfId="709" applyNumberFormat="1" applyFont="1" applyFill="1" applyBorder="1"/>
    <xf numFmtId="176" fontId="10" fillId="0" borderId="106" xfId="709" applyNumberFormat="1" applyFont="1" applyFill="1" applyBorder="1"/>
    <xf numFmtId="43" fontId="10" fillId="0" borderId="108" xfId="409" applyFont="1" applyFill="1" applyBorder="1"/>
    <xf numFmtId="0" fontId="9" fillId="0" borderId="106" xfId="583" applyFont="1" applyBorder="1" applyAlignment="1">
      <alignment horizontal="left"/>
    </xf>
    <xf numFmtId="176" fontId="9" fillId="0" borderId="106" xfId="583" applyNumberFormat="1" applyFont="1" applyFill="1" applyBorder="1"/>
    <xf numFmtId="0" fontId="9" fillId="0" borderId="109" xfId="583" applyFont="1" applyBorder="1"/>
    <xf numFmtId="43" fontId="9" fillId="0" borderId="113" xfId="409" applyFont="1" applyBorder="1"/>
    <xf numFmtId="43" fontId="9" fillId="0" borderId="110" xfId="409" applyFont="1" applyBorder="1"/>
    <xf numFmtId="43" fontId="9" fillId="0" borderId="111" xfId="409" applyFont="1" applyBorder="1"/>
    <xf numFmtId="0" fontId="10" fillId="0" borderId="109" xfId="709" applyFont="1" applyFill="1" applyBorder="1" applyAlignment="1">
      <alignment horizontal="center"/>
    </xf>
    <xf numFmtId="0" fontId="10" fillId="0" borderId="106" xfId="709" applyFont="1" applyFill="1" applyBorder="1" applyAlignment="1">
      <alignment horizontal="left"/>
    </xf>
    <xf numFmtId="0" fontId="10" fillId="0" borderId="103" xfId="583" applyFont="1" applyBorder="1" applyAlignment="1">
      <alignment horizontal="left"/>
    </xf>
    <xf numFmtId="43" fontId="9" fillId="0" borderId="36" xfId="409" applyFont="1" applyFill="1" applyBorder="1" applyAlignment="1"/>
    <xf numFmtId="43" fontId="9" fillId="0" borderId="16" xfId="409" applyFont="1" applyFill="1" applyBorder="1"/>
    <xf numFmtId="43" fontId="9" fillId="0" borderId="36" xfId="409" applyFont="1" applyFill="1" applyBorder="1"/>
    <xf numFmtId="43" fontId="9" fillId="0" borderId="106" xfId="583" applyNumberFormat="1" applyFont="1" applyBorder="1"/>
    <xf numFmtId="43" fontId="9" fillId="0" borderId="107" xfId="409" applyFont="1" applyBorder="1"/>
    <xf numFmtId="43" fontId="10" fillId="0" borderId="48" xfId="409" applyFont="1" applyBorder="1"/>
    <xf numFmtId="0" fontId="10" fillId="0" borderId="106" xfId="583" applyFont="1" applyBorder="1"/>
    <xf numFmtId="43" fontId="10" fillId="0" borderId="49" xfId="409" applyFont="1" applyBorder="1"/>
    <xf numFmtId="0" fontId="10" fillId="0" borderId="106" xfId="583" applyFont="1" applyBorder="1" applyAlignment="1">
      <alignment horizontal="center"/>
    </xf>
    <xf numFmtId="43" fontId="10" fillId="0" borderId="17" xfId="409" applyFont="1" applyFill="1" applyBorder="1"/>
    <xf numFmtId="43" fontId="10" fillId="0" borderId="36" xfId="409" applyFont="1" applyFill="1" applyBorder="1" applyAlignment="1"/>
    <xf numFmtId="43" fontId="10" fillId="0" borderId="16" xfId="409" applyFont="1" applyFill="1" applyBorder="1"/>
    <xf numFmtId="43" fontId="10" fillId="0" borderId="36" xfId="409" applyFont="1" applyBorder="1"/>
    <xf numFmtId="43" fontId="10" fillId="0" borderId="36" xfId="409" applyFont="1" applyFill="1" applyBorder="1"/>
    <xf numFmtId="43" fontId="10" fillId="0" borderId="17" xfId="409" applyFont="1" applyBorder="1"/>
    <xf numFmtId="43" fontId="9" fillId="0" borderId="107" xfId="409" applyFont="1" applyFill="1" applyBorder="1" applyAlignment="1">
      <alignment horizontal="center"/>
    </xf>
    <xf numFmtId="43" fontId="9" fillId="0" borderId="49" xfId="409" applyFont="1" applyBorder="1"/>
    <xf numFmtId="43" fontId="9" fillId="0" borderId="48" xfId="409" applyFont="1" applyFill="1" applyBorder="1" applyAlignment="1">
      <alignment horizontal="center"/>
    </xf>
    <xf numFmtId="43" fontId="0" fillId="0" borderId="11" xfId="409" applyFont="1" applyBorder="1"/>
    <xf numFmtId="0" fontId="10" fillId="0" borderId="103" xfId="709" applyFont="1" applyFill="1" applyBorder="1" applyAlignment="1">
      <alignment horizontal="center"/>
    </xf>
    <xf numFmtId="0" fontId="10" fillId="0" borderId="103" xfId="709" applyFont="1" applyFill="1" applyBorder="1"/>
    <xf numFmtId="43" fontId="10" fillId="0" borderId="104" xfId="409" applyFont="1" applyFill="1" applyBorder="1"/>
    <xf numFmtId="43" fontId="10" fillId="0" borderId="103" xfId="709" applyNumberFormat="1" applyFont="1" applyFill="1" applyBorder="1"/>
    <xf numFmtId="176" fontId="10" fillId="0" borderId="103" xfId="709" applyNumberFormat="1" applyFont="1" applyFill="1" applyBorder="1"/>
    <xf numFmtId="43" fontId="10" fillId="0" borderId="107" xfId="409" applyFont="1" applyFill="1" applyBorder="1" applyAlignment="1"/>
    <xf numFmtId="43" fontId="9" fillId="0" borderId="108" xfId="409" applyFont="1" applyBorder="1"/>
    <xf numFmtId="43" fontId="10" fillId="0" borderId="107" xfId="409" applyFont="1" applyFill="1" applyBorder="1"/>
    <xf numFmtId="43" fontId="9" fillId="0" borderId="113" xfId="409" applyFont="1" applyFill="1" applyBorder="1" applyAlignment="1"/>
    <xf numFmtId="43" fontId="9" fillId="0" borderId="114" xfId="409" applyFont="1" applyFill="1" applyBorder="1"/>
    <xf numFmtId="43" fontId="9" fillId="0" borderId="113" xfId="409" applyFont="1" applyFill="1" applyBorder="1"/>
    <xf numFmtId="43" fontId="9" fillId="0" borderId="115" xfId="409" applyFont="1" applyFill="1" applyBorder="1"/>
    <xf numFmtId="0" fontId="37" fillId="0" borderId="106" xfId="709" applyFont="1" applyFill="1" applyBorder="1"/>
    <xf numFmtId="43" fontId="37" fillId="0" borderId="106" xfId="409" applyFont="1" applyFill="1" applyBorder="1"/>
    <xf numFmtId="0" fontId="9" fillId="0" borderId="112" xfId="583" applyFont="1" applyBorder="1" applyAlignment="1">
      <alignment horizontal="center"/>
    </xf>
    <xf numFmtId="0" fontId="9" fillId="0" borderId="112" xfId="709" applyFont="1" applyFill="1" applyBorder="1" applyAlignment="1">
      <alignment horizontal="center"/>
    </xf>
    <xf numFmtId="0" fontId="9" fillId="0" borderId="112" xfId="709" applyFont="1" applyFill="1" applyBorder="1"/>
    <xf numFmtId="0" fontId="37" fillId="0" borderId="109" xfId="709" applyFont="1" applyFill="1" applyBorder="1"/>
    <xf numFmtId="43" fontId="37" fillId="0" borderId="109" xfId="409" applyFont="1" applyFill="1" applyBorder="1"/>
    <xf numFmtId="0" fontId="38" fillId="0" borderId="0" xfId="709" applyFont="1" applyFill="1" applyAlignment="1">
      <alignment horizontal="center"/>
    </xf>
    <xf numFmtId="0" fontId="38" fillId="0" borderId="0" xfId="709" applyFont="1" applyFill="1"/>
    <xf numFmtId="43" fontId="38" fillId="0" borderId="0" xfId="409" applyFont="1" applyFill="1" applyBorder="1" applyAlignment="1"/>
    <xf numFmtId="43" fontId="38" fillId="0" borderId="0" xfId="409" applyFont="1" applyFill="1" applyBorder="1"/>
    <xf numFmtId="43" fontId="38" fillId="0" borderId="0" xfId="409" applyFont="1" applyFill="1"/>
    <xf numFmtId="43" fontId="9" fillId="0" borderId="0" xfId="409" applyFont="1" applyBorder="1"/>
    <xf numFmtId="176" fontId="37" fillId="0" borderId="0" xfId="709" applyNumberFormat="1" applyFont="1" applyFill="1" applyAlignment="1">
      <alignment horizontal="center"/>
    </xf>
    <xf numFmtId="176" fontId="38" fillId="0" borderId="0" xfId="709" applyNumberFormat="1" applyFont="1" applyFill="1"/>
    <xf numFmtId="176" fontId="37" fillId="0" borderId="0" xfId="709" applyNumberFormat="1" applyFont="1" applyFill="1"/>
    <xf numFmtId="43" fontId="37" fillId="0" borderId="0" xfId="409" applyFont="1" applyFill="1"/>
    <xf numFmtId="43" fontId="37" fillId="0" borderId="0" xfId="409" applyFont="1" applyFill="1" applyBorder="1" applyAlignment="1"/>
    <xf numFmtId="43" fontId="37" fillId="0" borderId="0" xfId="409" applyFont="1" applyFill="1" applyBorder="1"/>
    <xf numFmtId="176" fontId="37" fillId="0" borderId="0" xfId="409" applyNumberFormat="1" applyFont="1" applyFill="1"/>
    <xf numFmtId="176" fontId="9" fillId="0" borderId="0" xfId="583" applyNumberFormat="1" applyFont="1"/>
    <xf numFmtId="176" fontId="9" fillId="0" borderId="0" xfId="583" applyNumberFormat="1" applyFont="1" applyFill="1" applyBorder="1" applyAlignment="1">
      <alignment horizontal="center"/>
    </xf>
    <xf numFmtId="0" fontId="9" fillId="0" borderId="0" xfId="829" applyFont="1" applyFill="1" applyBorder="1" applyAlignment="1">
      <alignment horizontal="center"/>
    </xf>
    <xf numFmtId="0" fontId="37" fillId="0" borderId="0" xfId="709" applyFont="1" applyFill="1"/>
    <xf numFmtId="0" fontId="28" fillId="0" borderId="0" xfId="583" applyFont="1" applyFill="1" applyBorder="1" applyAlignment="1">
      <alignment horizontal="center"/>
    </xf>
    <xf numFmtId="43" fontId="28" fillId="0" borderId="0" xfId="409" applyFont="1" applyBorder="1"/>
    <xf numFmtId="0" fontId="28" fillId="0" borderId="0" xfId="583" applyFont="1"/>
    <xf numFmtId="0" fontId="28" fillId="0" borderId="0" xfId="829" applyFont="1" applyFill="1" applyBorder="1" applyAlignment="1">
      <alignment horizontal="center"/>
    </xf>
    <xf numFmtId="0" fontId="9" fillId="0" borderId="0" xfId="583" applyFont="1" applyFill="1" applyBorder="1" applyAlignment="1">
      <alignment horizontal="center"/>
    </xf>
    <xf numFmtId="0" fontId="37" fillId="0" borderId="0" xfId="709" applyFont="1" applyFill="1" applyAlignment="1">
      <alignment horizontal="center"/>
    </xf>
    <xf numFmtId="0" fontId="9" fillId="0" borderId="0" xfId="709" applyFont="1" applyFill="1" applyAlignment="1">
      <alignment horizontal="center"/>
    </xf>
    <xf numFmtId="0" fontId="39" fillId="0" borderId="0" xfId="409" applyNumberFormat="1" applyFont="1" applyFill="1" applyAlignment="1">
      <alignment horizontal="left"/>
    </xf>
    <xf numFmtId="43" fontId="40" fillId="0" borderId="0" xfId="409" applyFont="1" applyFill="1" applyAlignment="1"/>
    <xf numFmtId="43" fontId="39" fillId="0" borderId="0" xfId="409" applyFont="1" applyFill="1" applyAlignment="1">
      <alignment horizontal="left"/>
    </xf>
    <xf numFmtId="43" fontId="40" fillId="0" borderId="0" xfId="409" applyFont="1" applyFill="1" applyBorder="1" applyAlignment="1"/>
    <xf numFmtId="43" fontId="40" fillId="0" borderId="0" xfId="409" applyFont="1"/>
    <xf numFmtId="43" fontId="39" fillId="0" borderId="0" xfId="409" applyFont="1" applyFill="1" applyBorder="1" applyAlignment="1">
      <alignment horizontal="left"/>
    </xf>
    <xf numFmtId="43" fontId="39" fillId="0" borderId="0" xfId="409" applyFont="1" applyFill="1" applyBorder="1" applyAlignment="1">
      <alignment horizontal="center"/>
    </xf>
    <xf numFmtId="43" fontId="39" fillId="0" borderId="0" xfId="409" quotePrefix="1" applyFont="1" applyFill="1" applyAlignment="1">
      <alignment horizontal="left"/>
    </xf>
    <xf numFmtId="43" fontId="39" fillId="0" borderId="0" xfId="409" applyFont="1" applyFill="1" applyBorder="1" applyAlignment="1"/>
    <xf numFmtId="14" fontId="39" fillId="0" borderId="0" xfId="409" applyNumberFormat="1" applyFont="1" applyFill="1" applyAlignment="1">
      <alignment horizontal="left"/>
    </xf>
    <xf numFmtId="0" fontId="40" fillId="0" borderId="0" xfId="409" applyNumberFormat="1" applyFont="1" applyFill="1" applyAlignment="1">
      <alignment horizontal="left"/>
    </xf>
    <xf numFmtId="43" fontId="40" fillId="0" borderId="0" xfId="409" applyFont="1" applyFill="1" applyAlignment="1">
      <alignment horizontal="left"/>
    </xf>
    <xf numFmtId="43" fontId="40" fillId="0" borderId="0" xfId="409" applyFont="1" applyFill="1" applyBorder="1" applyAlignment="1">
      <alignment horizontal="center"/>
    </xf>
    <xf numFmtId="43" fontId="39" fillId="0" borderId="116" xfId="409" applyFont="1" applyFill="1" applyBorder="1" applyAlignment="1">
      <alignment horizontal="center" vertical="center"/>
    </xf>
    <xf numFmtId="43" fontId="39" fillId="26" borderId="117" xfId="409" applyFont="1" applyFill="1" applyBorder="1" applyAlignment="1">
      <alignment horizontal="center"/>
    </xf>
    <xf numFmtId="43" fontId="39" fillId="0" borderId="118" xfId="409" applyFont="1" applyFill="1" applyBorder="1" applyAlignment="1">
      <alignment horizontal="centerContinuous"/>
    </xf>
    <xf numFmtId="43" fontId="40" fillId="0" borderId="119" xfId="409" applyFont="1" applyBorder="1" applyAlignment="1">
      <alignment horizontal="center"/>
    </xf>
    <xf numFmtId="43" fontId="40" fillId="0" borderId="120" xfId="409" applyFont="1" applyBorder="1" applyAlignment="1">
      <alignment horizontal="center"/>
    </xf>
    <xf numFmtId="43" fontId="40" fillId="0" borderId="118" xfId="409" applyFont="1" applyBorder="1" applyAlignment="1">
      <alignment horizontal="center"/>
    </xf>
    <xf numFmtId="43" fontId="40" fillId="0" borderId="117" xfId="409" applyFont="1" applyBorder="1" applyAlignment="1">
      <alignment horizontal="center"/>
    </xf>
    <xf numFmtId="43" fontId="39" fillId="0" borderId="0" xfId="409" applyFont="1" applyFill="1" applyBorder="1" applyAlignment="1">
      <alignment horizontal="centerContinuous"/>
    </xf>
    <xf numFmtId="43" fontId="41" fillId="37" borderId="121" xfId="409" applyFont="1" applyFill="1" applyBorder="1" applyAlignment="1">
      <alignment horizontal="center"/>
    </xf>
    <xf numFmtId="43" fontId="41" fillId="37" borderId="116" xfId="409" applyFont="1" applyFill="1" applyBorder="1" applyAlignment="1">
      <alignment horizontal="center"/>
    </xf>
    <xf numFmtId="43" fontId="41" fillId="37" borderId="122" xfId="409" applyFont="1" applyFill="1" applyBorder="1" applyAlignment="1">
      <alignment horizontal="center"/>
    </xf>
    <xf numFmtId="43" fontId="39" fillId="0" borderId="0" xfId="409" applyFont="1" applyFill="1" applyAlignment="1"/>
    <xf numFmtId="43" fontId="39" fillId="0" borderId="123" xfId="409" applyFont="1" applyFill="1" applyBorder="1" applyAlignment="1">
      <alignment horizontal="center" vertical="center"/>
    </xf>
    <xf numFmtId="14" fontId="39" fillId="26" borderId="124" xfId="409" applyNumberFormat="1" applyFont="1" applyFill="1" applyBorder="1" applyAlignment="1">
      <alignment horizontal="center"/>
    </xf>
    <xf numFmtId="43" fontId="39" fillId="0" borderId="125" xfId="409" applyFont="1" applyFill="1" applyBorder="1" applyAlignment="1">
      <alignment horizontal="centerContinuous"/>
    </xf>
    <xf numFmtId="43" fontId="39" fillId="0" borderId="126" xfId="409" applyFont="1" applyFill="1" applyBorder="1" applyAlignment="1">
      <alignment horizontal="centerContinuous"/>
    </xf>
    <xf numFmtId="43" fontId="39" fillId="0" borderId="127" xfId="409" applyFont="1" applyFill="1" applyBorder="1" applyAlignment="1">
      <alignment horizontal="centerContinuous"/>
    </xf>
    <xf numFmtId="14" fontId="40" fillId="0" borderId="128" xfId="409" applyNumberFormat="1" applyFont="1" applyBorder="1" applyAlignment="1">
      <alignment horizontal="center"/>
    </xf>
    <xf numFmtId="14" fontId="40" fillId="0" borderId="129" xfId="409" applyNumberFormat="1" applyFont="1" applyBorder="1" applyAlignment="1">
      <alignment horizontal="center"/>
    </xf>
    <xf numFmtId="43" fontId="40" fillId="0" borderId="125" xfId="409" applyFont="1" applyBorder="1" applyAlignment="1">
      <alignment horizontal="center"/>
    </xf>
    <xf numFmtId="43" fontId="40" fillId="0" borderId="124" xfId="409" applyFont="1" applyBorder="1" applyAlignment="1">
      <alignment horizontal="center"/>
    </xf>
    <xf numFmtId="43" fontId="41" fillId="37" borderId="130" xfId="409" applyFont="1" applyFill="1" applyBorder="1" applyAlignment="1">
      <alignment horizontal="center"/>
    </xf>
    <xf numFmtId="43" fontId="41" fillId="37" borderId="0" xfId="409" applyFont="1" applyFill="1" applyBorder="1" applyAlignment="1"/>
    <xf numFmtId="43" fontId="41" fillId="37" borderId="131" xfId="409" applyFont="1" applyFill="1" applyBorder="1" applyAlignment="1"/>
    <xf numFmtId="0" fontId="39" fillId="0" borderId="130" xfId="409" applyNumberFormat="1" applyFont="1" applyFill="1" applyBorder="1" applyAlignment="1">
      <alignment horizontal="left" vertical="center"/>
    </xf>
    <xf numFmtId="43" fontId="39" fillId="0" borderId="36" xfId="409" applyFont="1" applyFill="1" applyBorder="1" applyAlignment="1">
      <alignment horizontal="center" vertical="center"/>
    </xf>
    <xf numFmtId="43" fontId="39" fillId="0" borderId="17" xfId="409" quotePrefix="1" applyFont="1" applyFill="1" applyBorder="1" applyAlignment="1">
      <alignment horizontal="left"/>
    </xf>
    <xf numFmtId="43" fontId="39" fillId="0" borderId="17" xfId="409" applyFont="1" applyFill="1" applyBorder="1" applyAlignment="1">
      <alignment horizontal="center" vertical="center"/>
    </xf>
    <xf numFmtId="43" fontId="39" fillId="26" borderId="17" xfId="409" applyFont="1" applyFill="1" applyBorder="1" applyAlignment="1">
      <alignment horizontal="center"/>
    </xf>
    <xf numFmtId="43" fontId="40" fillId="0" borderId="40" xfId="409" applyFont="1" applyFill="1" applyBorder="1" applyAlignment="1"/>
    <xf numFmtId="43" fontId="40" fillId="0" borderId="132" xfId="409" applyFont="1" applyFill="1" applyBorder="1" applyAlignment="1"/>
    <xf numFmtId="43" fontId="39" fillId="26" borderId="36" xfId="409" applyFont="1" applyFill="1" applyBorder="1" applyAlignment="1">
      <alignment horizontal="center"/>
    </xf>
    <xf numFmtId="43" fontId="40" fillId="0" borderId="38" xfId="409" applyFont="1" applyFill="1" applyBorder="1" applyAlignment="1"/>
    <xf numFmtId="43" fontId="40" fillId="0" borderId="133" xfId="409" applyFont="1" applyFill="1" applyBorder="1" applyAlignment="1"/>
    <xf numFmtId="43" fontId="40" fillId="0" borderId="134" xfId="409" applyFont="1" applyFill="1" applyBorder="1" applyAlignment="1"/>
    <xf numFmtId="43" fontId="41" fillId="37" borderId="135" xfId="409" applyFont="1" applyFill="1" applyBorder="1" applyAlignment="1">
      <alignment horizontal="center"/>
    </xf>
    <xf numFmtId="43" fontId="41" fillId="37" borderId="123" xfId="409" applyFont="1" applyFill="1" applyBorder="1" applyAlignment="1"/>
    <xf numFmtId="43" fontId="41" fillId="37" borderId="136" xfId="409" applyFont="1" applyFill="1" applyBorder="1" applyAlignment="1"/>
    <xf numFmtId="43" fontId="39" fillId="0" borderId="137" xfId="409" applyFont="1" applyFill="1" applyBorder="1" applyAlignment="1"/>
    <xf numFmtId="0" fontId="42" fillId="0" borderId="39" xfId="409" applyNumberFormat="1" applyFont="1" applyFill="1" applyBorder="1" applyAlignment="1">
      <alignment horizontal="left"/>
    </xf>
    <xf numFmtId="43" fontId="42" fillId="0" borderId="39" xfId="409" applyFont="1" applyFill="1" applyBorder="1" applyAlignment="1"/>
    <xf numFmtId="43" fontId="40" fillId="0" borderId="39" xfId="409" applyFont="1" applyFill="1" applyBorder="1" applyAlignment="1">
      <alignment horizontal="left"/>
    </xf>
    <xf numFmtId="43" fontId="40" fillId="0" borderId="39" xfId="409" applyFont="1" applyFill="1" applyBorder="1" applyAlignment="1">
      <alignment horizontal="center"/>
    </xf>
    <xf numFmtId="43" fontId="40" fillId="0" borderId="39" xfId="409" applyFont="1" applyFill="1" applyBorder="1" applyAlignment="1"/>
    <xf numFmtId="43" fontId="40" fillId="0" borderId="138" xfId="409" applyFont="1" applyFill="1" applyBorder="1" applyAlignment="1"/>
    <xf numFmtId="0" fontId="40" fillId="0" borderId="39" xfId="409" applyNumberFormat="1" applyFont="1" applyFill="1" applyBorder="1" applyAlignment="1">
      <alignment horizontal="left"/>
    </xf>
    <xf numFmtId="0" fontId="43" fillId="0" borderId="39" xfId="409" applyNumberFormat="1" applyFont="1" applyBorder="1" applyAlignment="1">
      <alignment horizontal="left"/>
    </xf>
    <xf numFmtId="43" fontId="43" fillId="0" borderId="39" xfId="409" applyFont="1" applyBorder="1" applyAlignment="1">
      <alignment horizontal="right"/>
    </xf>
    <xf numFmtId="0" fontId="40" fillId="0" borderId="39" xfId="409" applyNumberFormat="1" applyFont="1" applyBorder="1" applyAlignment="1">
      <alignment horizontal="left"/>
    </xf>
    <xf numFmtId="43" fontId="40" fillId="0" borderId="40" xfId="409" applyFont="1" applyFill="1" applyBorder="1" applyAlignment="1">
      <alignment horizontal="center"/>
    </xf>
    <xf numFmtId="43" fontId="40" fillId="0" borderId="38" xfId="409" applyFont="1" applyFill="1" applyBorder="1" applyAlignment="1">
      <alignment horizontal="center"/>
    </xf>
    <xf numFmtId="43" fontId="40" fillId="0" borderId="139" xfId="409" applyFont="1" applyFill="1" applyBorder="1" applyAlignment="1"/>
    <xf numFmtId="43" fontId="40" fillId="0" borderId="74" xfId="409" applyFont="1" applyFill="1" applyBorder="1" applyAlignment="1"/>
    <xf numFmtId="0" fontId="40" fillId="0" borderId="17" xfId="409" applyNumberFormat="1" applyFont="1" applyFill="1" applyBorder="1" applyAlignment="1">
      <alignment horizontal="left"/>
    </xf>
    <xf numFmtId="43" fontId="40" fillId="0" borderId="17" xfId="409" applyFont="1" applyFill="1" applyBorder="1" applyAlignment="1">
      <alignment horizontal="center"/>
    </xf>
    <xf numFmtId="43" fontId="40" fillId="0" borderId="17" xfId="409" applyFont="1" applyFill="1" applyBorder="1" applyAlignment="1">
      <alignment horizontal="left"/>
    </xf>
    <xf numFmtId="43" fontId="40" fillId="0" borderId="17" xfId="409" applyFont="1" applyFill="1" applyBorder="1" applyAlignment="1"/>
    <xf numFmtId="43" fontId="40" fillId="0" borderId="36" xfId="409" applyFont="1" applyFill="1" applyBorder="1" applyAlignment="1"/>
    <xf numFmtId="43" fontId="40" fillId="0" borderId="16" xfId="409" applyFont="1" applyFill="1" applyBorder="1" applyAlignment="1"/>
    <xf numFmtId="0" fontId="40" fillId="0" borderId="11" xfId="409" applyNumberFormat="1" applyFont="1" applyBorder="1" applyAlignment="1">
      <alignment horizontal="left"/>
    </xf>
    <xf numFmtId="43" fontId="39" fillId="0" borderId="11" xfId="409" applyFont="1" applyFill="1" applyBorder="1" applyAlignment="1">
      <alignment horizontal="center"/>
    </xf>
    <xf numFmtId="43" fontId="39" fillId="0" borderId="11" xfId="409" applyFont="1" applyFill="1" applyBorder="1" applyAlignment="1">
      <alignment horizontal="left"/>
    </xf>
    <xf numFmtId="43" fontId="39" fillId="0" borderId="11" xfId="409" applyFont="1" applyFill="1" applyBorder="1" applyAlignment="1"/>
    <xf numFmtId="43" fontId="40" fillId="0" borderId="48" xfId="409" applyFont="1" applyFill="1" applyBorder="1" applyAlignment="1"/>
    <xf numFmtId="43" fontId="40" fillId="0" borderId="49" xfId="409" applyFont="1" applyFill="1" applyBorder="1" applyAlignment="1"/>
    <xf numFmtId="43" fontId="39" fillId="0" borderId="48" xfId="409" applyFont="1" applyFill="1" applyBorder="1" applyAlignment="1"/>
    <xf numFmtId="43" fontId="40" fillId="0" borderId="7" xfId="409" applyFont="1" applyFill="1" applyBorder="1" applyAlignment="1"/>
    <xf numFmtId="43" fontId="39" fillId="0" borderId="7" xfId="409" applyFont="1" applyFill="1" applyBorder="1" applyAlignment="1"/>
    <xf numFmtId="43" fontId="39" fillId="0" borderId="7" xfId="409" applyFont="1" applyFill="1" applyBorder="1" applyAlignment="1">
      <alignment horizontal="center"/>
    </xf>
    <xf numFmtId="0" fontId="40" fillId="0" borderId="58" xfId="409" applyNumberFormat="1" applyFont="1" applyFill="1" applyBorder="1" applyAlignment="1">
      <alignment horizontal="left"/>
    </xf>
    <xf numFmtId="43" fontId="40" fillId="0" borderId="58" xfId="409" applyFont="1" applyFill="1" applyBorder="1" applyAlignment="1">
      <alignment horizontal="center"/>
    </xf>
    <xf numFmtId="43" fontId="40" fillId="0" borderId="58" xfId="409" applyFont="1" applyFill="1" applyBorder="1" applyAlignment="1">
      <alignment horizontal="left"/>
    </xf>
    <xf numFmtId="43" fontId="40" fillId="0" borderId="58" xfId="409" applyFont="1" applyFill="1" applyBorder="1" applyAlignment="1"/>
    <xf numFmtId="43" fontId="40" fillId="0" borderId="59" xfId="409" applyFont="1" applyFill="1" applyBorder="1" applyAlignment="1"/>
    <xf numFmtId="43" fontId="40" fillId="0" borderId="140" xfId="409" applyFont="1" applyFill="1" applyBorder="1" applyAlignment="1"/>
    <xf numFmtId="43" fontId="40" fillId="0" borderId="141" xfId="409" applyFont="1" applyFill="1" applyBorder="1" applyAlignment="1"/>
    <xf numFmtId="0" fontId="40" fillId="0" borderId="142" xfId="409" applyNumberFormat="1" applyFont="1" applyFill="1" applyBorder="1" applyAlignment="1">
      <alignment horizontal="left"/>
    </xf>
    <xf numFmtId="43" fontId="40" fillId="0" borderId="142" xfId="409" applyFont="1" applyFill="1" applyBorder="1" applyAlignment="1">
      <alignment horizontal="center"/>
    </xf>
    <xf numFmtId="43" fontId="40" fillId="0" borderId="142" xfId="409" applyFont="1" applyFill="1" applyBorder="1" applyAlignment="1">
      <alignment horizontal="left"/>
    </xf>
    <xf numFmtId="43" fontId="40" fillId="0" borderId="142" xfId="409" applyFont="1" applyFill="1" applyBorder="1" applyAlignment="1"/>
    <xf numFmtId="43" fontId="40" fillId="0" borderId="143" xfId="409" applyFont="1" applyFill="1" applyBorder="1" applyAlignment="1"/>
    <xf numFmtId="0" fontId="40" fillId="0" borderId="11" xfId="409" applyNumberFormat="1" applyFont="1" applyFill="1" applyBorder="1" applyAlignment="1">
      <alignment horizontal="left"/>
    </xf>
    <xf numFmtId="43" fontId="40" fillId="0" borderId="11" xfId="409" applyFont="1" applyFill="1" applyBorder="1" applyAlignment="1">
      <alignment horizontal="center"/>
    </xf>
    <xf numFmtId="43" fontId="40" fillId="0" borderId="11" xfId="409" applyFont="1" applyBorder="1"/>
    <xf numFmtId="43" fontId="40" fillId="0" borderId="11" xfId="409" applyFont="1" applyFill="1" applyBorder="1" applyAlignment="1"/>
    <xf numFmtId="43" fontId="40" fillId="0" borderId="7" xfId="409" applyFont="1" applyFill="1" applyBorder="1" applyAlignment="1">
      <alignment horizontal="center"/>
    </xf>
    <xf numFmtId="0" fontId="39" fillId="37" borderId="144" xfId="409" applyNumberFormat="1" applyFont="1" applyFill="1" applyBorder="1" applyAlignment="1">
      <alignment horizontal="left"/>
    </xf>
    <xf numFmtId="43" fontId="39" fillId="37" borderId="62" xfId="409" applyFont="1" applyFill="1" applyBorder="1" applyAlignment="1">
      <alignment horizontal="left"/>
    </xf>
    <xf numFmtId="43" fontId="39" fillId="37" borderId="60" xfId="409" applyFont="1" applyFill="1" applyBorder="1" applyAlignment="1">
      <alignment horizontal="center"/>
    </xf>
    <xf numFmtId="43" fontId="39" fillId="37" borderId="60" xfId="409" applyFont="1" applyFill="1" applyBorder="1" applyAlignment="1"/>
    <xf numFmtId="43" fontId="39" fillId="37" borderId="61" xfId="409" applyFont="1" applyFill="1" applyBorder="1" applyAlignment="1"/>
    <xf numFmtId="43" fontId="40" fillId="37" borderId="62" xfId="409" applyFont="1" applyFill="1" applyBorder="1" applyAlignment="1"/>
    <xf numFmtId="43" fontId="40" fillId="37" borderId="145" xfId="409" applyFont="1" applyFill="1" applyBorder="1" applyAlignment="1"/>
    <xf numFmtId="43" fontId="39" fillId="37" borderId="145" xfId="409" applyFont="1" applyFill="1" applyBorder="1" applyAlignment="1"/>
    <xf numFmtId="43" fontId="39" fillId="37" borderId="145" xfId="409" applyFont="1" applyFill="1" applyBorder="1" applyAlignment="1">
      <alignment horizontal="center"/>
    </xf>
    <xf numFmtId="0" fontId="0" fillId="0" borderId="0" xfId="409" applyNumberFormat="1" applyFont="1" applyAlignment="1">
      <alignment horizontal="left"/>
    </xf>
    <xf numFmtId="43" fontId="40" fillId="0" borderId="74" xfId="409" applyFont="1" applyFill="1" applyBorder="1" applyAlignment="1">
      <alignment horizontal="center"/>
    </xf>
    <xf numFmtId="43" fontId="40" fillId="0" borderId="143" xfId="409" applyFont="1" applyFill="1" applyBorder="1" applyAlignment="1">
      <alignment horizontal="center"/>
    </xf>
    <xf numFmtId="0" fontId="11" fillId="37" borderId="145" xfId="409" applyNumberFormat="1" applyFont="1" applyFill="1" applyBorder="1" applyAlignment="1">
      <alignment horizontal="left"/>
    </xf>
    <xf numFmtId="43" fontId="39" fillId="37" borderId="60" xfId="409" applyFont="1" applyFill="1" applyBorder="1" applyAlignment="1">
      <alignment horizontal="left"/>
    </xf>
    <xf numFmtId="0" fontId="42" fillId="0" borderId="130" xfId="409" applyNumberFormat="1" applyFont="1" applyFill="1" applyBorder="1" applyAlignment="1">
      <alignment horizontal="left"/>
    </xf>
    <xf numFmtId="43" fontId="42" fillId="0" borderId="17" xfId="409" applyFont="1" applyFill="1" applyBorder="1" applyAlignment="1"/>
    <xf numFmtId="43" fontId="40" fillId="0" borderId="16" xfId="409" applyFont="1" applyFill="1" applyBorder="1" applyAlignment="1">
      <alignment horizontal="left"/>
    </xf>
    <xf numFmtId="43" fontId="42" fillId="0" borderId="39" xfId="409" applyFont="1" applyFill="1" applyBorder="1" applyAlignment="1">
      <alignment horizontal="left"/>
    </xf>
    <xf numFmtId="0" fontId="44" fillId="0" borderId="39" xfId="409" applyNumberFormat="1" applyFont="1" applyFill="1" applyBorder="1" applyAlignment="1">
      <alignment horizontal="left"/>
    </xf>
    <xf numFmtId="43" fontId="44" fillId="0" borderId="39" xfId="409" applyFont="1" applyFill="1" applyBorder="1" applyAlignment="1">
      <alignment horizontal="left"/>
    </xf>
    <xf numFmtId="43" fontId="40" fillId="0" borderId="0" xfId="409" applyFont="1" applyBorder="1" applyAlignment="1"/>
    <xf numFmtId="43" fontId="40" fillId="0" borderId="43" xfId="409" applyFont="1" applyFill="1" applyBorder="1" applyAlignment="1"/>
    <xf numFmtId="0" fontId="39" fillId="0" borderId="11" xfId="409" applyNumberFormat="1" applyFont="1" applyFill="1" applyBorder="1" applyAlignment="1">
      <alignment horizontal="left"/>
    </xf>
    <xf numFmtId="0" fontId="44" fillId="0" borderId="17" xfId="409" applyNumberFormat="1" applyFont="1" applyFill="1" applyBorder="1" applyAlignment="1">
      <alignment horizontal="left"/>
    </xf>
    <xf numFmtId="43" fontId="44" fillId="0" borderId="17" xfId="409" applyFont="1" applyFill="1" applyBorder="1" applyAlignment="1">
      <alignment horizontal="left"/>
    </xf>
    <xf numFmtId="43" fontId="40" fillId="0" borderId="67" xfId="409" applyFont="1" applyFill="1" applyBorder="1" applyAlignment="1"/>
    <xf numFmtId="0" fontId="39" fillId="0" borderId="39" xfId="409" applyNumberFormat="1" applyFont="1" applyFill="1" applyBorder="1" applyAlignment="1">
      <alignment horizontal="left"/>
    </xf>
    <xf numFmtId="43" fontId="39" fillId="0" borderId="39" xfId="409" applyFont="1" applyFill="1" applyBorder="1" applyAlignment="1">
      <alignment horizontal="center"/>
    </xf>
    <xf numFmtId="43" fontId="39" fillId="0" borderId="39" xfId="409" applyFont="1" applyFill="1" applyBorder="1" applyAlignment="1">
      <alignment horizontal="left"/>
    </xf>
    <xf numFmtId="0" fontId="39" fillId="0" borderId="17" xfId="409" applyNumberFormat="1" applyFont="1" applyFill="1" applyBorder="1" applyAlignment="1">
      <alignment horizontal="left"/>
    </xf>
    <xf numFmtId="43" fontId="39" fillId="0" borderId="17" xfId="409" applyFont="1" applyFill="1" applyBorder="1" applyAlignment="1">
      <alignment horizontal="center"/>
    </xf>
    <xf numFmtId="43" fontId="39" fillId="0" borderId="17" xfId="409" applyFont="1" applyFill="1" applyBorder="1" applyAlignment="1">
      <alignment horizontal="left"/>
    </xf>
    <xf numFmtId="43" fontId="39" fillId="0" borderId="43" xfId="409" applyFont="1" applyFill="1" applyBorder="1" applyAlignment="1"/>
    <xf numFmtId="0" fontId="40" fillId="0" borderId="17" xfId="409" applyNumberFormat="1" applyFont="1" applyBorder="1" applyAlignment="1">
      <alignment horizontal="left"/>
    </xf>
    <xf numFmtId="43" fontId="40" fillId="0" borderId="11" xfId="409" applyFont="1" applyFill="1" applyBorder="1" applyAlignment="1">
      <alignment horizontal="left"/>
    </xf>
    <xf numFmtId="0" fontId="40" fillId="0" borderId="67" xfId="409" applyNumberFormat="1" applyFont="1" applyFill="1" applyBorder="1" applyAlignment="1">
      <alignment horizontal="left"/>
    </xf>
    <xf numFmtId="43" fontId="40" fillId="0" borderId="67" xfId="409" applyFont="1" applyFill="1" applyBorder="1" applyAlignment="1">
      <alignment horizontal="center"/>
    </xf>
    <xf numFmtId="43" fontId="40" fillId="0" borderId="67" xfId="409" applyFont="1" applyFill="1" applyBorder="1" applyAlignment="1">
      <alignment horizontal="left"/>
    </xf>
    <xf numFmtId="43" fontId="40" fillId="0" borderId="146" xfId="409" applyFont="1" applyFill="1" applyBorder="1" applyAlignment="1"/>
    <xf numFmtId="43" fontId="40" fillId="0" borderId="147" xfId="409" applyFont="1" applyFill="1" applyBorder="1" applyAlignment="1"/>
    <xf numFmtId="43" fontId="40" fillId="0" borderId="148" xfId="409" applyFont="1" applyFill="1" applyBorder="1" applyAlignment="1"/>
    <xf numFmtId="43" fontId="40" fillId="0" borderId="13" xfId="409" applyFont="1" applyFill="1" applyBorder="1" applyAlignment="1"/>
    <xf numFmtId="43" fontId="40" fillId="0" borderId="13" xfId="409" applyFont="1" applyFill="1" applyBorder="1" applyAlignment="1">
      <alignment horizontal="center"/>
    </xf>
    <xf numFmtId="0" fontId="39" fillId="0" borderId="58" xfId="409" applyNumberFormat="1" applyFont="1" applyFill="1" applyBorder="1" applyAlignment="1">
      <alignment horizontal="left"/>
    </xf>
    <xf numFmtId="43" fontId="39" fillId="0" borderId="58" xfId="409" applyFont="1" applyFill="1" applyBorder="1" applyAlignment="1">
      <alignment horizontal="left"/>
    </xf>
    <xf numFmtId="0" fontId="39" fillId="37" borderId="149" xfId="409" applyNumberFormat="1" applyFont="1" applyFill="1" applyBorder="1" applyAlignment="1">
      <alignment horizontal="left"/>
    </xf>
    <xf numFmtId="0" fontId="40" fillId="0" borderId="130" xfId="409" applyNumberFormat="1" applyFont="1" applyFill="1" applyBorder="1" applyAlignment="1">
      <alignment horizontal="left"/>
    </xf>
    <xf numFmtId="0" fontId="39" fillId="38" borderId="130" xfId="409" applyNumberFormat="1" applyFont="1" applyFill="1" applyBorder="1" applyAlignment="1">
      <alignment horizontal="left"/>
    </xf>
    <xf numFmtId="43" fontId="39" fillId="38" borderId="17" xfId="409" applyFont="1" applyFill="1" applyBorder="1" applyAlignment="1">
      <alignment horizontal="left"/>
    </xf>
    <xf numFmtId="43" fontId="39" fillId="38" borderId="16" xfId="409" applyFont="1" applyFill="1" applyBorder="1" applyAlignment="1">
      <alignment horizontal="left"/>
    </xf>
    <xf numFmtId="43" fontId="39" fillId="38" borderId="17" xfId="409" applyFont="1" applyFill="1" applyBorder="1" applyAlignment="1">
      <alignment horizontal="center"/>
    </xf>
    <xf numFmtId="43" fontId="39" fillId="38" borderId="17" xfId="409" applyFont="1" applyFill="1" applyBorder="1" applyAlignment="1"/>
    <xf numFmtId="43" fontId="39" fillId="38" borderId="36" xfId="409" applyFont="1" applyFill="1" applyBorder="1" applyAlignment="1"/>
    <xf numFmtId="43" fontId="39" fillId="38" borderId="0" xfId="409" applyFont="1" applyFill="1" applyBorder="1" applyAlignment="1"/>
    <xf numFmtId="43" fontId="40" fillId="38" borderId="0" xfId="409" applyFont="1" applyFill="1" applyBorder="1" applyAlignment="1"/>
    <xf numFmtId="43" fontId="39" fillId="38" borderId="0" xfId="409" applyFont="1" applyFill="1" applyBorder="1" applyAlignment="1">
      <alignment horizontal="center"/>
    </xf>
    <xf numFmtId="0" fontId="39" fillId="38" borderId="150" xfId="409" applyNumberFormat="1" applyFont="1" applyFill="1" applyBorder="1" applyAlignment="1">
      <alignment horizontal="left"/>
    </xf>
    <xf numFmtId="43" fontId="39" fillId="38" borderId="31" xfId="409" applyFont="1" applyFill="1" applyBorder="1" applyAlignment="1">
      <alignment horizontal="left"/>
    </xf>
    <xf numFmtId="43" fontId="39" fillId="38" borderId="30" xfId="409" applyFont="1" applyFill="1" applyBorder="1" applyAlignment="1">
      <alignment horizontal="left"/>
    </xf>
    <xf numFmtId="43" fontId="39" fillId="38" borderId="31" xfId="409" applyFont="1" applyFill="1" applyBorder="1" applyAlignment="1">
      <alignment horizontal="center"/>
    </xf>
    <xf numFmtId="43" fontId="39" fillId="38" borderId="31" xfId="409" applyFont="1" applyFill="1" applyBorder="1" applyAlignment="1"/>
    <xf numFmtId="43" fontId="39" fillId="38" borderId="32" xfId="409" applyFont="1" applyFill="1" applyBorder="1" applyAlignment="1"/>
    <xf numFmtId="43" fontId="40" fillId="0" borderId="0" xfId="409" applyFont="1" applyFill="1" applyBorder="1" applyAlignment="1">
      <alignment horizontal="left"/>
    </xf>
    <xf numFmtId="43" fontId="40" fillId="0" borderId="7" xfId="409" applyFont="1" applyFill="1" applyBorder="1" applyAlignment="1">
      <alignment horizontal="left"/>
    </xf>
    <xf numFmtId="43" fontId="40" fillId="0" borderId="39" xfId="409" applyFont="1" applyBorder="1" applyAlignment="1">
      <alignment horizontal="center"/>
    </xf>
    <xf numFmtId="43" fontId="43" fillId="0" borderId="39" xfId="409" applyFont="1" applyBorder="1" applyAlignment="1">
      <alignment horizontal="center"/>
    </xf>
    <xf numFmtId="0" fontId="43" fillId="0" borderId="39" xfId="409" applyNumberFormat="1" applyFont="1" applyFill="1" applyBorder="1" applyAlignment="1">
      <alignment horizontal="left"/>
    </xf>
    <xf numFmtId="43" fontId="43" fillId="0" borderId="39" xfId="409" applyFont="1" applyFill="1" applyBorder="1" applyAlignment="1">
      <alignment horizontal="center"/>
    </xf>
    <xf numFmtId="43" fontId="40" fillId="0" borderId="0" xfId="409" applyFont="1" applyFill="1"/>
    <xf numFmtId="43" fontId="40" fillId="0" borderId="40" xfId="409" applyFont="1" applyBorder="1"/>
    <xf numFmtId="43" fontId="0" fillId="0" borderId="0" xfId="409" applyFont="1" applyAlignment="1">
      <alignment horizontal="center"/>
    </xf>
    <xf numFmtId="0" fontId="39" fillId="0" borderId="130" xfId="409" applyNumberFormat="1" applyFont="1" applyFill="1" applyBorder="1" applyAlignment="1">
      <alignment horizontal="left"/>
    </xf>
    <xf numFmtId="43" fontId="39" fillId="0" borderId="16" xfId="409" applyFont="1" applyFill="1" applyBorder="1" applyAlignment="1">
      <alignment horizontal="left"/>
    </xf>
    <xf numFmtId="43" fontId="0" fillId="0" borderId="7" xfId="409" applyFont="1" applyBorder="1"/>
    <xf numFmtId="43" fontId="39" fillId="37" borderId="145" xfId="409" applyFont="1" applyFill="1" applyBorder="1" applyAlignment="1">
      <alignment horizontal="left"/>
    </xf>
    <xf numFmtId="43" fontId="40" fillId="38" borderId="0" xfId="409" applyFont="1" applyFill="1" applyBorder="1" applyAlignment="1">
      <alignment horizontal="left"/>
    </xf>
    <xf numFmtId="43" fontId="39" fillId="38" borderId="100" xfId="409" applyFont="1" applyFill="1" applyBorder="1" applyAlignment="1">
      <alignment horizontal="left"/>
    </xf>
    <xf numFmtId="43" fontId="42" fillId="0" borderId="151" xfId="409" applyFont="1" applyFill="1" applyBorder="1" applyAlignment="1"/>
    <xf numFmtId="43" fontId="40" fillId="0" borderId="38" xfId="409" applyFont="1" applyFill="1" applyBorder="1" applyAlignment="1">
      <alignment horizontal="left"/>
    </xf>
    <xf numFmtId="0" fontId="40" fillId="0" borderId="152" xfId="409" applyNumberFormat="1" applyFont="1" applyFill="1" applyBorder="1" applyAlignment="1">
      <alignment horizontal="left"/>
    </xf>
    <xf numFmtId="43" fontId="40" fillId="0" borderId="0" xfId="409" applyFont="1" applyFill="1" applyBorder="1"/>
    <xf numFmtId="43" fontId="40" fillId="39" borderId="0" xfId="409" applyFont="1" applyFill="1" applyBorder="1" applyAlignment="1"/>
    <xf numFmtId="0" fontId="40" fillId="37" borderId="60" xfId="409" applyNumberFormat="1" applyFont="1" applyFill="1" applyBorder="1" applyAlignment="1">
      <alignment horizontal="left"/>
    </xf>
    <xf numFmtId="43" fontId="40" fillId="37" borderId="60" xfId="409" applyFont="1" applyFill="1" applyBorder="1" applyAlignment="1">
      <alignment horizontal="center"/>
    </xf>
    <xf numFmtId="43" fontId="40" fillId="37" borderId="60" xfId="409" applyFont="1" applyFill="1" applyBorder="1" applyAlignment="1">
      <alignment horizontal="left"/>
    </xf>
    <xf numFmtId="43" fontId="40" fillId="37" borderId="61" xfId="409" applyFont="1" applyFill="1" applyBorder="1" applyAlignment="1">
      <alignment horizontal="center"/>
    </xf>
    <xf numFmtId="43" fontId="40" fillId="37" borderId="62" xfId="409" applyFont="1" applyFill="1" applyBorder="1" applyAlignment="1">
      <alignment horizontal="center"/>
    </xf>
    <xf numFmtId="43" fontId="40" fillId="0" borderId="59" xfId="409" applyFont="1" applyFill="1" applyBorder="1" applyAlignment="1">
      <alignment horizontal="center"/>
    </xf>
    <xf numFmtId="43" fontId="40" fillId="0" borderId="140" xfId="409" applyFont="1" applyFill="1" applyBorder="1" applyAlignment="1">
      <alignment horizontal="center"/>
    </xf>
    <xf numFmtId="43" fontId="39" fillId="37" borderId="145" xfId="409" applyFont="1" applyFill="1" applyBorder="1"/>
    <xf numFmtId="43" fontId="11" fillId="37" borderId="145" xfId="409" applyFont="1" applyFill="1" applyBorder="1"/>
    <xf numFmtId="43" fontId="45" fillId="0" borderId="0" xfId="409" applyFont="1" applyFill="1" applyBorder="1" applyAlignment="1"/>
    <xf numFmtId="0" fontId="45" fillId="0" borderId="0" xfId="409" applyNumberFormat="1" applyFont="1" applyFill="1" applyAlignment="1">
      <alignment horizontal="left"/>
    </xf>
    <xf numFmtId="43" fontId="45" fillId="0" borderId="0" xfId="409" applyFont="1" applyFill="1" applyAlignment="1"/>
    <xf numFmtId="43" fontId="45" fillId="0" borderId="0" xfId="409" applyFont="1" applyFill="1" applyBorder="1" applyAlignment="1">
      <alignment horizontal="left"/>
    </xf>
    <xf numFmtId="43" fontId="45" fillId="0" borderId="0" xfId="409" applyFont="1" applyFill="1" applyAlignment="1">
      <alignment horizontal="center"/>
    </xf>
    <xf numFmtId="43" fontId="40" fillId="0" borderId="0" xfId="409" applyFont="1" applyFill="1" applyAlignment="1">
      <alignment horizontal="center"/>
    </xf>
    <xf numFmtId="43" fontId="40" fillId="0" borderId="6" xfId="409" applyFont="1" applyFill="1" applyBorder="1" applyAlignment="1"/>
    <xf numFmtId="43" fontId="45" fillId="0" borderId="0" xfId="409" applyFont="1" applyFill="1" applyAlignment="1">
      <alignment horizontal="left"/>
    </xf>
    <xf numFmtId="43" fontId="46" fillId="0" borderId="0" xfId="409" applyFont="1" applyFill="1" applyAlignment="1"/>
    <xf numFmtId="43" fontId="46" fillId="0" borderId="0" xfId="409" applyFont="1" applyFill="1" applyAlignment="1">
      <alignment horizontal="center"/>
    </xf>
    <xf numFmtId="14" fontId="51" fillId="0" borderId="0" xfId="702" applyNumberFormat="1"/>
    <xf numFmtId="0" fontId="51" fillId="0" borderId="0" xfId="702"/>
    <xf numFmtId="43" fontId="15" fillId="0" borderId="39" xfId="409" applyFont="1" applyFill="1" applyBorder="1" applyAlignment="1">
      <alignment horizontal="center" vertical="center" wrapText="1"/>
    </xf>
    <xf numFmtId="173" fontId="9" fillId="0" borderId="39" xfId="409" applyNumberFormat="1" applyFont="1" applyFill="1" applyBorder="1"/>
    <xf numFmtId="173" fontId="9" fillId="0" borderId="40" xfId="409" applyNumberFormat="1" applyFont="1" applyFill="1" applyBorder="1"/>
    <xf numFmtId="173" fontId="9" fillId="0" borderId="38" xfId="409" applyNumberFormat="1" applyFont="1" applyFill="1" applyBorder="1"/>
    <xf numFmtId="173" fontId="9" fillId="0" borderId="42" xfId="409" applyNumberFormat="1" applyFont="1" applyFill="1" applyBorder="1"/>
    <xf numFmtId="173" fontId="9" fillId="0" borderId="0" xfId="409" applyNumberFormat="1" applyFont="1" applyFill="1" applyBorder="1"/>
    <xf numFmtId="174" fontId="9" fillId="0" borderId="41" xfId="409" applyNumberFormat="1" applyFont="1" applyFill="1" applyBorder="1"/>
    <xf numFmtId="174" fontId="9" fillId="0" borderId="0" xfId="409" applyNumberFormat="1" applyFont="1" applyFill="1" applyBorder="1"/>
    <xf numFmtId="173" fontId="17" fillId="0" borderId="0" xfId="409" applyNumberFormat="1" applyFont="1" applyFill="1" applyBorder="1"/>
    <xf numFmtId="174" fontId="9" fillId="0" borderId="42" xfId="409" applyNumberFormat="1" applyFont="1" applyFill="1" applyBorder="1"/>
    <xf numFmtId="173" fontId="9" fillId="0" borderId="142" xfId="409" applyNumberFormat="1" applyFont="1" applyFill="1" applyBorder="1"/>
    <xf numFmtId="173" fontId="10" fillId="0" borderId="11" xfId="409" applyNumberFormat="1" applyFont="1" applyFill="1" applyBorder="1"/>
    <xf numFmtId="173" fontId="10" fillId="0" borderId="40" xfId="409" applyNumberFormat="1" applyFont="1" applyFill="1" applyBorder="1"/>
    <xf numFmtId="173" fontId="10" fillId="0" borderId="38" xfId="409" applyNumberFormat="1" applyFont="1" applyFill="1" applyBorder="1"/>
    <xf numFmtId="173" fontId="10" fillId="0" borderId="51" xfId="409" applyNumberFormat="1" applyFont="1" applyFill="1" applyBorder="1"/>
    <xf numFmtId="173" fontId="10" fillId="0" borderId="0" xfId="409" applyNumberFormat="1" applyFont="1" applyFill="1" applyBorder="1"/>
    <xf numFmtId="174" fontId="10" fillId="0" borderId="50" xfId="409" applyNumberFormat="1" applyFont="1" applyFill="1" applyBorder="1"/>
    <xf numFmtId="174" fontId="10" fillId="0" borderId="51" xfId="409" applyNumberFormat="1" applyFont="1" applyFill="1" applyBorder="1"/>
    <xf numFmtId="174" fontId="10" fillId="0" borderId="0" xfId="409" applyNumberFormat="1" applyFont="1" applyFill="1" applyBorder="1"/>
    <xf numFmtId="174" fontId="10" fillId="0" borderId="41" xfId="409" applyNumberFormat="1" applyFont="1" applyFill="1" applyBorder="1"/>
    <xf numFmtId="174" fontId="10" fillId="0" borderId="42" xfId="409" applyNumberFormat="1" applyFont="1" applyFill="1" applyBorder="1"/>
    <xf numFmtId="173" fontId="9" fillId="0" borderId="17" xfId="409" applyNumberFormat="1" applyFont="1" applyFill="1" applyBorder="1"/>
    <xf numFmtId="173" fontId="9" fillId="0" borderId="55" xfId="409" applyNumberFormat="1" applyFont="1" applyFill="1" applyBorder="1"/>
    <xf numFmtId="174" fontId="9" fillId="0" borderId="72" xfId="409" applyNumberFormat="1" applyFont="1" applyFill="1" applyBorder="1"/>
    <xf numFmtId="174" fontId="9" fillId="0" borderId="55" xfId="409" applyNumberFormat="1" applyFont="1" applyFill="1" applyBorder="1"/>
    <xf numFmtId="173" fontId="9" fillId="0" borderId="153" xfId="409" applyNumberFormat="1" applyFont="1" applyFill="1" applyBorder="1"/>
    <xf numFmtId="173" fontId="9" fillId="0" borderId="143" xfId="409" applyNumberFormat="1" applyFont="1" applyFill="1" applyBorder="1"/>
    <xf numFmtId="173" fontId="9" fillId="0" borderId="74" xfId="409" applyNumberFormat="1" applyFont="1" applyFill="1" applyBorder="1"/>
    <xf numFmtId="173" fontId="10" fillId="0" borderId="48" xfId="409" applyNumberFormat="1" applyFont="1" applyFill="1" applyBorder="1"/>
    <xf numFmtId="173" fontId="10" fillId="0" borderId="49" xfId="409" applyNumberFormat="1" applyFont="1" applyFill="1" applyBorder="1"/>
    <xf numFmtId="173" fontId="9" fillId="0" borderId="58" xfId="409" applyNumberFormat="1" applyFont="1" applyFill="1" applyBorder="1"/>
    <xf numFmtId="173" fontId="9" fillId="0" borderId="59" xfId="409" applyNumberFormat="1" applyFont="1" applyFill="1" applyBorder="1"/>
    <xf numFmtId="173" fontId="9" fillId="0" borderId="140" xfId="409" applyNumberFormat="1" applyFont="1" applyFill="1" applyBorder="1"/>
    <xf numFmtId="173" fontId="9" fillId="0" borderId="154" xfId="409" applyNumberFormat="1" applyFont="1" applyFill="1" applyBorder="1"/>
    <xf numFmtId="174" fontId="9" fillId="0" borderId="57" xfId="409" applyNumberFormat="1" applyFont="1" applyFill="1" applyBorder="1"/>
    <xf numFmtId="174" fontId="9" fillId="0" borderId="154" xfId="409" applyNumberFormat="1" applyFont="1" applyFill="1" applyBorder="1"/>
    <xf numFmtId="43" fontId="15" fillId="0" borderId="142" xfId="409" applyFont="1" applyFill="1" applyBorder="1" applyAlignment="1">
      <alignment horizontal="center" vertical="center" wrapText="1"/>
    </xf>
    <xf numFmtId="43" fontId="15" fillId="0" borderId="60" xfId="409" applyFont="1" applyFill="1" applyBorder="1" applyAlignment="1">
      <alignment horizontal="center" vertical="center" wrapText="1"/>
    </xf>
    <xf numFmtId="173" fontId="10" fillId="0" borderId="60" xfId="409" applyNumberFormat="1" applyFont="1" applyFill="1" applyBorder="1"/>
    <xf numFmtId="173" fontId="10" fillId="0" borderId="61" xfId="409" applyNumberFormat="1" applyFont="1" applyFill="1" applyBorder="1"/>
    <xf numFmtId="173" fontId="10" fillId="0" borderId="62" xfId="409" applyNumberFormat="1" applyFont="1" applyFill="1" applyBorder="1"/>
    <xf numFmtId="173" fontId="10" fillId="0" borderId="63" xfId="409" applyNumberFormat="1" applyFont="1" applyFill="1" applyBorder="1"/>
    <xf numFmtId="174" fontId="10" fillId="0" borderId="155" xfId="409" applyNumberFormat="1" applyFont="1" applyFill="1" applyBorder="1"/>
    <xf numFmtId="174" fontId="10" fillId="0" borderId="63" xfId="409" applyNumberFormat="1" applyFont="1" applyFill="1" applyBorder="1"/>
    <xf numFmtId="173" fontId="9" fillId="0" borderId="100" xfId="409" applyNumberFormat="1" applyFont="1" applyFill="1" applyBorder="1"/>
    <xf numFmtId="174" fontId="9" fillId="0" borderId="156" xfId="409" applyNumberFormat="1" applyFont="1" applyFill="1" applyBorder="1"/>
    <xf numFmtId="173" fontId="9" fillId="0" borderId="157" xfId="409" applyNumberFormat="1" applyFont="1" applyFill="1" applyBorder="1"/>
    <xf numFmtId="173" fontId="9" fillId="0" borderId="78" xfId="409" applyNumberFormat="1" applyFont="1" applyFill="1" applyBorder="1"/>
    <xf numFmtId="174" fontId="9" fillId="0" borderId="158" xfId="409" applyNumberFormat="1" applyFont="1" applyFill="1" applyBorder="1"/>
    <xf numFmtId="173" fontId="9" fillId="0" borderId="24" xfId="409" applyNumberFormat="1" applyFont="1" applyFill="1" applyBorder="1"/>
    <xf numFmtId="173" fontId="9" fillId="0" borderId="28" xfId="409" applyNumberFormat="1" applyFont="1" applyFill="1" applyBorder="1"/>
    <xf numFmtId="173" fontId="9" fillId="0" borderId="23" xfId="409" applyNumberFormat="1" applyFont="1" applyFill="1" applyBorder="1"/>
    <xf numFmtId="173" fontId="9" fillId="0" borderId="64" xfId="409" applyNumberFormat="1" applyFont="1" applyFill="1" applyBorder="1"/>
    <xf numFmtId="173" fontId="9" fillId="0" borderId="159" xfId="409" applyNumberFormat="1" applyFont="1" applyFill="1" applyBorder="1"/>
    <xf numFmtId="14" fontId="0" fillId="0" borderId="0" xfId="0" applyNumberFormat="1"/>
    <xf numFmtId="0" fontId="181" fillId="0" borderId="0" xfId="709" applyFont="1" applyFill="1"/>
    <xf numFmtId="0" fontId="181" fillId="0" borderId="0" xfId="709" applyFont="1" applyFill="1" applyAlignment="1">
      <alignment horizontal="center"/>
    </xf>
    <xf numFmtId="43" fontId="181" fillId="0" borderId="0" xfId="409" applyFont="1" applyFill="1"/>
    <xf numFmtId="0" fontId="181" fillId="0" borderId="0" xfId="709" applyFont="1" applyFill="1" applyBorder="1"/>
    <xf numFmtId="172" fontId="181" fillId="0" borderId="0" xfId="709" applyNumberFormat="1" applyFont="1" applyFill="1"/>
    <xf numFmtId="0" fontId="0" fillId="0" borderId="0" xfId="0" applyAlignment="1">
      <alignment horizontal="center"/>
    </xf>
    <xf numFmtId="49" fontId="40" fillId="0" borderId="39" xfId="409" applyNumberFormat="1" applyFont="1" applyFill="1" applyBorder="1" applyAlignment="1"/>
    <xf numFmtId="0" fontId="28" fillId="0" borderId="0" xfId="0" applyFont="1"/>
    <xf numFmtId="176" fontId="28" fillId="0" borderId="0" xfId="0" applyNumberFormat="1" applyFont="1"/>
    <xf numFmtId="0" fontId="52" fillId="0" borderId="0" xfId="0" applyFont="1"/>
    <xf numFmtId="0" fontId="28" fillId="0" borderId="0" xfId="0" applyFont="1" applyAlignment="1">
      <alignment horizontal="center"/>
    </xf>
    <xf numFmtId="176" fontId="28" fillId="0" borderId="0" xfId="0" applyNumberFormat="1" applyFont="1" applyAlignment="1">
      <alignment horizontal="center"/>
    </xf>
    <xf numFmtId="176" fontId="52" fillId="0" borderId="0" xfId="0" applyNumberFormat="1" applyFont="1"/>
    <xf numFmtId="0" fontId="9" fillId="0" borderId="39" xfId="709" applyFont="1" applyFill="1" applyBorder="1" applyAlignment="1"/>
    <xf numFmtId="0" fontId="19" fillId="0" borderId="88" xfId="710" applyFont="1" applyFill="1" applyBorder="1" applyAlignment="1" applyProtection="1"/>
    <xf numFmtId="167" fontId="9" fillId="0" borderId="86" xfId="409" applyNumberFormat="1" applyFont="1" applyFill="1" applyBorder="1" applyAlignment="1">
      <alignment horizontal="center"/>
    </xf>
    <xf numFmtId="167" fontId="9" fillId="0" borderId="91" xfId="409" applyNumberFormat="1" applyFont="1" applyFill="1" applyBorder="1" applyAlignment="1">
      <alignment horizontal="right"/>
    </xf>
    <xf numFmtId="167" fontId="182" fillId="0" borderId="88" xfId="409" applyNumberFormat="1" applyFont="1" applyFill="1" applyBorder="1" applyAlignment="1"/>
    <xf numFmtId="43" fontId="9" fillId="0" borderId="83" xfId="409" applyFont="1" applyFill="1" applyBorder="1" applyAlignment="1">
      <alignment horizontal="center"/>
    </xf>
    <xf numFmtId="167" fontId="21" fillId="0" borderId="83" xfId="708" applyNumberFormat="1" applyFont="1" applyFill="1" applyBorder="1" applyAlignment="1"/>
    <xf numFmtId="43" fontId="11" fillId="71" borderId="0" xfId="343" applyFont="1" applyFill="1"/>
    <xf numFmtId="43" fontId="11" fillId="0" borderId="0" xfId="343" applyFont="1"/>
    <xf numFmtId="43" fontId="11" fillId="72" borderId="0" xfId="343" applyFont="1" applyFill="1"/>
    <xf numFmtId="43" fontId="9" fillId="37" borderId="0" xfId="343" applyFont="1" applyFill="1" applyAlignment="1"/>
    <xf numFmtId="43" fontId="11" fillId="72" borderId="0" xfId="343" applyFont="1" applyFill="1" applyAlignment="1">
      <alignment horizontal="center"/>
    </xf>
    <xf numFmtId="43" fontId="11" fillId="37" borderId="11" xfId="343" applyFont="1" applyFill="1" applyBorder="1" applyAlignment="1">
      <alignment horizontal="center"/>
    </xf>
    <xf numFmtId="43" fontId="11" fillId="71" borderId="0" xfId="343" applyFont="1" applyFill="1" applyAlignment="1">
      <alignment horizontal="center"/>
    </xf>
    <xf numFmtId="43" fontId="10" fillId="37" borderId="84" xfId="343" applyFont="1" applyFill="1" applyBorder="1" applyAlignment="1">
      <alignment horizontal="center"/>
    </xf>
    <xf numFmtId="43" fontId="11" fillId="0" borderId="0" xfId="343" applyFont="1" applyAlignment="1">
      <alignment horizontal="center"/>
    </xf>
    <xf numFmtId="166" fontId="130" fillId="0" borderId="13" xfId="613" quotePrefix="1" applyNumberFormat="1" applyFont="1" applyFill="1" applyBorder="1" applyAlignment="1">
      <alignment horizontal="right" vertical="center"/>
    </xf>
    <xf numFmtId="0" fontId="130" fillId="0" borderId="0" xfId="613" applyFont="1" applyFill="1" applyAlignment="1">
      <alignment horizontal="right" vertical="center"/>
    </xf>
    <xf numFmtId="168" fontId="131" fillId="0" borderId="0" xfId="0" applyNumberFormat="1" applyFont="1" applyFill="1" applyBorder="1" applyAlignment="1">
      <alignment vertical="center"/>
    </xf>
    <xf numFmtId="0" fontId="183" fillId="0" borderId="0" xfId="613" applyFont="1" applyFill="1" applyAlignment="1">
      <alignment horizontal="right" vertical="center"/>
    </xf>
    <xf numFmtId="168" fontId="184" fillId="0" borderId="0" xfId="0" applyNumberFormat="1" applyFont="1" applyFill="1" applyBorder="1" applyAlignment="1">
      <alignment vertical="center"/>
    </xf>
    <xf numFmtId="168" fontId="130" fillId="0" borderId="0" xfId="0" applyNumberFormat="1" applyFont="1" applyFill="1" applyBorder="1" applyAlignment="1">
      <alignment horizontal="right" vertical="center"/>
    </xf>
    <xf numFmtId="166" fontId="130" fillId="0" borderId="13" xfId="0" applyNumberFormat="1" applyFont="1" applyFill="1" applyBorder="1" applyAlignment="1">
      <alignment horizontal="right" vertical="center"/>
    </xf>
    <xf numFmtId="166" fontId="130" fillId="0" borderId="0" xfId="343" quotePrefix="1" applyNumberFormat="1" applyFont="1" applyFill="1" applyBorder="1" applyAlignment="1">
      <alignment horizontal="right" vertical="center"/>
    </xf>
    <xf numFmtId="0" fontId="130" fillId="0" borderId="0" xfId="0" applyFont="1" applyFill="1" applyBorder="1" applyAlignment="1">
      <alignment horizontal="center" vertical="top"/>
    </xf>
    <xf numFmtId="168" fontId="131" fillId="0" borderId="0" xfId="0" applyNumberFormat="1" applyFont="1" applyFill="1" applyBorder="1" applyAlignment="1">
      <alignment horizontal="right" vertical="center"/>
    </xf>
    <xf numFmtId="0" fontId="130" fillId="0" borderId="0" xfId="0" applyFont="1" applyFill="1" applyAlignment="1">
      <alignment horizontal="left" vertical="center"/>
    </xf>
    <xf numFmtId="0" fontId="131" fillId="0" borderId="0" xfId="0" applyFont="1" applyFill="1" applyAlignment="1">
      <alignment horizontal="center" vertical="center"/>
    </xf>
    <xf numFmtId="166" fontId="130" fillId="0" borderId="0" xfId="0" applyNumberFormat="1" applyFont="1" applyFill="1" applyBorder="1" applyAlignment="1">
      <alignment horizontal="center" vertical="center"/>
    </xf>
    <xf numFmtId="166" fontId="131" fillId="0" borderId="0" xfId="0" applyNumberFormat="1" applyFont="1" applyFill="1" applyAlignment="1">
      <alignment horizontal="center" vertical="center"/>
    </xf>
    <xf numFmtId="0" fontId="131" fillId="0" borderId="0" xfId="0" applyFont="1" applyFill="1" applyAlignment="1">
      <alignment vertical="center"/>
    </xf>
    <xf numFmtId="0" fontId="130" fillId="0" borderId="0" xfId="613" applyFont="1" applyFill="1" applyAlignment="1">
      <alignment horizontal="left" vertical="center"/>
    </xf>
    <xf numFmtId="168" fontId="131" fillId="0" borderId="0" xfId="0" applyNumberFormat="1" applyFont="1" applyFill="1" applyBorder="1" applyAlignment="1">
      <alignment horizontal="center" vertical="center"/>
    </xf>
    <xf numFmtId="166" fontId="131" fillId="0" borderId="0" xfId="0" applyNumberFormat="1" applyFont="1" applyFill="1" applyBorder="1" applyAlignment="1">
      <alignment horizontal="center" vertical="center"/>
    </xf>
    <xf numFmtId="0" fontId="130" fillId="0" borderId="13" xfId="613" applyFont="1" applyFill="1" applyBorder="1" applyAlignment="1">
      <alignment horizontal="left" vertical="center"/>
    </xf>
    <xf numFmtId="0" fontId="131" fillId="0" borderId="13" xfId="0" applyFont="1" applyFill="1" applyBorder="1" applyAlignment="1">
      <alignment horizontal="center" vertical="center"/>
    </xf>
    <xf numFmtId="168" fontId="131" fillId="0" borderId="13" xfId="0" applyNumberFormat="1" applyFont="1" applyFill="1" applyBorder="1" applyAlignment="1">
      <alignment horizontal="center" vertical="center"/>
    </xf>
    <xf numFmtId="166" fontId="131" fillId="0" borderId="13" xfId="0" applyNumberFormat="1" applyFont="1" applyFill="1" applyBorder="1" applyAlignment="1">
      <alignment horizontal="center" vertical="center"/>
    </xf>
    <xf numFmtId="0" fontId="131" fillId="0" borderId="13" xfId="0" applyFont="1" applyFill="1" applyBorder="1" applyAlignment="1">
      <alignment vertical="center"/>
    </xf>
    <xf numFmtId="166" fontId="131" fillId="0" borderId="0" xfId="0" applyNumberFormat="1" applyFont="1" applyFill="1" applyBorder="1" applyAlignment="1">
      <alignment horizontal="right" vertical="center"/>
    </xf>
    <xf numFmtId="0" fontId="185" fillId="0" borderId="13" xfId="0" applyFont="1" applyFill="1" applyBorder="1" applyAlignment="1">
      <alignment horizontal="center" vertical="center"/>
    </xf>
    <xf numFmtId="198" fontId="185" fillId="0" borderId="13" xfId="343" applyNumberFormat="1" applyFont="1" applyFill="1" applyBorder="1" applyAlignment="1">
      <alignment horizontal="center" vertical="center"/>
    </xf>
    <xf numFmtId="198" fontId="186" fillId="0" borderId="13" xfId="343" applyNumberFormat="1" applyFont="1" applyFill="1" applyBorder="1" applyAlignment="1">
      <alignment horizontal="center" vertical="center"/>
    </xf>
    <xf numFmtId="167" fontId="131" fillId="0" borderId="0" xfId="343" applyNumberFormat="1" applyFont="1" applyFill="1" applyBorder="1" applyAlignment="1">
      <alignment horizontal="center" vertical="center"/>
    </xf>
    <xf numFmtId="166" fontId="130" fillId="0" borderId="0" xfId="343" applyNumberFormat="1" applyFont="1" applyFill="1" applyBorder="1" applyAlignment="1">
      <alignment horizontal="right" vertical="center"/>
    </xf>
    <xf numFmtId="167" fontId="130" fillId="0" borderId="0" xfId="343" applyNumberFormat="1" applyFont="1" applyFill="1" applyBorder="1" applyAlignment="1">
      <alignment horizontal="center" vertical="center"/>
    </xf>
    <xf numFmtId="167" fontId="131" fillId="0" borderId="0" xfId="343" applyNumberFormat="1" applyFont="1" applyFill="1" applyBorder="1" applyAlignment="1">
      <alignment vertical="center"/>
    </xf>
    <xf numFmtId="0" fontId="130" fillId="0" borderId="0" xfId="0" applyFont="1" applyFill="1" applyBorder="1" applyAlignment="1">
      <alignment horizontal="center" vertical="center"/>
    </xf>
    <xf numFmtId="168" fontId="130" fillId="0" borderId="0" xfId="0" applyNumberFormat="1" applyFont="1" applyFill="1" applyBorder="1" applyAlignment="1">
      <alignment horizontal="center" vertical="center"/>
    </xf>
    <xf numFmtId="0" fontId="130" fillId="0" borderId="13" xfId="0" applyFont="1" applyFill="1" applyBorder="1" applyAlignment="1">
      <alignment horizontal="center" vertical="center"/>
    </xf>
    <xf numFmtId="168" fontId="131" fillId="0" borderId="0" xfId="343" applyNumberFormat="1" applyFont="1" applyFill="1" applyBorder="1" applyAlignment="1">
      <alignment horizontal="right" vertical="center"/>
    </xf>
    <xf numFmtId="166" fontId="131" fillId="0" borderId="0" xfId="343" applyNumberFormat="1" applyFont="1" applyFill="1" applyBorder="1" applyAlignment="1">
      <alignment horizontal="right" vertical="center"/>
    </xf>
    <xf numFmtId="166" fontId="131" fillId="0" borderId="0" xfId="0" applyNumberFormat="1" applyFont="1" applyFill="1" applyAlignment="1">
      <alignment vertical="center"/>
    </xf>
    <xf numFmtId="0" fontId="131" fillId="0" borderId="0" xfId="0" applyFont="1" applyFill="1" applyBorder="1" applyAlignment="1">
      <alignment vertical="center"/>
    </xf>
    <xf numFmtId="0" fontId="131" fillId="0" borderId="0" xfId="0" applyFont="1" applyFill="1" applyAlignment="1">
      <alignment horizontal="left" vertical="center"/>
    </xf>
    <xf numFmtId="0" fontId="131" fillId="0" borderId="0" xfId="0" applyFont="1" applyFill="1" applyBorder="1" applyAlignment="1">
      <alignment horizontal="center" vertical="center"/>
    </xf>
    <xf numFmtId="166" fontId="185" fillId="0" borderId="0" xfId="366" applyNumberFormat="1" applyFont="1" applyFill="1" applyAlignment="1">
      <alignment horizontal="right" vertical="center"/>
    </xf>
    <xf numFmtId="166" fontId="185" fillId="0" borderId="0" xfId="366" applyNumberFormat="1" applyFont="1" applyFill="1" applyBorder="1" applyAlignment="1">
      <alignment horizontal="right" vertical="center"/>
    </xf>
    <xf numFmtId="166" fontId="185" fillId="0" borderId="13" xfId="366" applyNumberFormat="1" applyFont="1" applyFill="1" applyBorder="1" applyAlignment="1">
      <alignment horizontal="right" vertical="center"/>
    </xf>
    <xf numFmtId="166" fontId="130" fillId="0" borderId="0" xfId="0" applyNumberFormat="1" applyFont="1" applyFill="1" applyBorder="1" applyAlignment="1">
      <alignment horizontal="right" vertical="center"/>
    </xf>
    <xf numFmtId="168" fontId="131" fillId="0" borderId="0" xfId="0" applyNumberFormat="1" applyFont="1" applyFill="1" applyAlignment="1">
      <alignment vertical="center"/>
    </xf>
    <xf numFmtId="166" fontId="131" fillId="0" borderId="0" xfId="0" applyNumberFormat="1" applyFont="1" applyFill="1" applyBorder="1" applyAlignment="1">
      <alignment vertical="center"/>
    </xf>
    <xf numFmtId="37" fontId="130" fillId="0" borderId="0" xfId="0" applyNumberFormat="1" applyFont="1" applyFill="1" applyBorder="1" applyAlignment="1">
      <alignment horizontal="left" vertical="center"/>
    </xf>
    <xf numFmtId="166" fontId="131" fillId="0" borderId="13" xfId="343" applyNumberFormat="1" applyFont="1" applyFill="1" applyBorder="1" applyAlignment="1">
      <alignment horizontal="right" vertical="center"/>
    </xf>
    <xf numFmtId="37" fontId="130" fillId="0" borderId="0" xfId="0" applyNumberFormat="1" applyFont="1" applyFill="1" applyBorder="1" applyAlignment="1">
      <alignment vertical="center"/>
    </xf>
    <xf numFmtId="37" fontId="131" fillId="0" borderId="0" xfId="0" applyNumberFormat="1" applyFont="1" applyFill="1" applyBorder="1" applyAlignment="1">
      <alignment vertical="center"/>
    </xf>
    <xf numFmtId="169" fontId="131" fillId="0" borderId="0" xfId="343" applyNumberFormat="1" applyFont="1" applyFill="1" applyBorder="1" applyAlignment="1">
      <alignment horizontal="right" vertical="center"/>
    </xf>
    <xf numFmtId="37" fontId="130" fillId="0" borderId="0" xfId="0" applyNumberFormat="1" applyFont="1" applyFill="1" applyBorder="1" applyAlignment="1">
      <alignment horizontal="left" vertical="center" indent="1"/>
    </xf>
    <xf numFmtId="164" fontId="131" fillId="0" borderId="13" xfId="343" applyNumberFormat="1" applyFont="1" applyFill="1" applyBorder="1" applyAlignment="1">
      <alignment horizontal="right" vertical="center"/>
    </xf>
    <xf numFmtId="166" fontId="131" fillId="0" borderId="100" xfId="343" applyNumberFormat="1" applyFont="1" applyFill="1" applyBorder="1" applyAlignment="1">
      <alignment horizontal="right" vertical="center"/>
    </xf>
    <xf numFmtId="0" fontId="185" fillId="0" borderId="13" xfId="0" applyFont="1" applyFill="1" applyBorder="1" applyAlignment="1">
      <alignment horizontal="left" vertical="center"/>
    </xf>
    <xf numFmtId="0" fontId="130" fillId="0" borderId="0" xfId="613" applyFont="1" applyFill="1" applyBorder="1" applyAlignment="1">
      <alignment horizontal="left" vertical="center"/>
    </xf>
    <xf numFmtId="0" fontId="130" fillId="0" borderId="0" xfId="0" applyFont="1" applyFill="1" applyAlignment="1">
      <alignment horizontal="justify" vertical="center" wrapText="1"/>
    </xf>
    <xf numFmtId="0" fontId="131" fillId="0" borderId="0" xfId="0" applyFont="1" applyFill="1" applyAlignment="1">
      <alignment horizontal="left" vertical="center" wrapText="1"/>
    </xf>
    <xf numFmtId="168" fontId="185" fillId="0" borderId="0" xfId="0" applyNumberFormat="1" applyFont="1" applyFill="1" applyBorder="1" applyAlignment="1">
      <alignment horizontal="right" vertical="center"/>
    </xf>
    <xf numFmtId="168" fontId="185" fillId="0" borderId="13" xfId="0" applyNumberFormat="1" applyFont="1" applyFill="1" applyBorder="1" applyAlignment="1">
      <alignment horizontal="right" vertical="center"/>
    </xf>
    <xf numFmtId="168" fontId="131" fillId="0" borderId="13" xfId="343" applyNumberFormat="1" applyFont="1" applyFill="1" applyBorder="1" applyAlignment="1">
      <alignment horizontal="right" vertical="center"/>
    </xf>
    <xf numFmtId="168" fontId="131" fillId="0" borderId="100" xfId="343" applyNumberFormat="1" applyFont="1" applyFill="1" applyBorder="1" applyAlignment="1">
      <alignment horizontal="right" vertical="center"/>
    </xf>
    <xf numFmtId="0" fontId="130" fillId="0" borderId="0" xfId="0" applyFont="1" applyFill="1" applyAlignment="1">
      <alignment vertical="center" wrapText="1"/>
    </xf>
    <xf numFmtId="166" fontId="130" fillId="0" borderId="13" xfId="343" quotePrefix="1" applyNumberFormat="1" applyFont="1" applyFill="1" applyBorder="1" applyAlignment="1">
      <alignment horizontal="right" vertical="center"/>
    </xf>
    <xf numFmtId="0" fontId="131" fillId="0" borderId="0" xfId="0" applyFont="1" applyAlignment="1">
      <alignment vertical="center"/>
    </xf>
    <xf numFmtId="197" fontId="131" fillId="0" borderId="100" xfId="343" applyNumberFormat="1" applyFont="1" applyFill="1" applyBorder="1" applyAlignment="1">
      <alignment horizontal="right" vertical="center"/>
    </xf>
    <xf numFmtId="0" fontId="187" fillId="0" borderId="0" xfId="0" applyFont="1" applyFill="1" applyAlignment="1">
      <alignment vertical="center"/>
    </xf>
    <xf numFmtId="166" fontId="131" fillId="0" borderId="0" xfId="343" applyNumberFormat="1" applyFont="1" applyFill="1" applyAlignment="1">
      <alignment horizontal="right" vertical="center"/>
    </xf>
    <xf numFmtId="0" fontId="130" fillId="0" borderId="0" xfId="0" applyFont="1" applyFill="1" applyAlignment="1">
      <alignment vertical="center"/>
    </xf>
    <xf numFmtId="198" fontId="131" fillId="0" borderId="0" xfId="343" applyNumberFormat="1" applyFont="1" applyFill="1" applyBorder="1" applyAlignment="1">
      <alignment horizontal="center" vertical="center"/>
    </xf>
    <xf numFmtId="3" fontId="130" fillId="0" borderId="0" xfId="0" applyNumberFormat="1" applyFont="1" applyFill="1" applyAlignment="1">
      <alignment horizontal="left" vertical="center"/>
    </xf>
    <xf numFmtId="198" fontId="131" fillId="0" borderId="0" xfId="343" applyNumberFormat="1" applyFont="1" applyFill="1" applyAlignment="1">
      <alignment horizontal="center" vertical="center"/>
    </xf>
    <xf numFmtId="0" fontId="130" fillId="0" borderId="13" xfId="0" applyFont="1" applyFill="1" applyBorder="1" applyAlignment="1">
      <alignment vertical="center"/>
    </xf>
    <xf numFmtId="198" fontId="131" fillId="0" borderId="13" xfId="343" applyNumberFormat="1" applyFont="1" applyFill="1" applyBorder="1" applyAlignment="1">
      <alignment horizontal="center" vertical="center"/>
    </xf>
    <xf numFmtId="0" fontId="130" fillId="0" borderId="0" xfId="0" applyFont="1" applyFill="1" applyBorder="1" applyAlignment="1">
      <alignment vertical="center"/>
    </xf>
    <xf numFmtId="0" fontId="130" fillId="0" borderId="0" xfId="0" applyFont="1" applyFill="1" applyBorder="1" applyAlignment="1">
      <alignment horizontal="left" vertical="center"/>
    </xf>
    <xf numFmtId="199" fontId="130" fillId="0" borderId="0" xfId="0" quotePrefix="1" applyNumberFormat="1" applyFont="1" applyFill="1" applyBorder="1" applyAlignment="1">
      <alignment horizontal="right" vertical="center"/>
    </xf>
    <xf numFmtId="198" fontId="130" fillId="0" borderId="0" xfId="343" quotePrefix="1" applyNumberFormat="1" applyFont="1" applyFill="1" applyBorder="1" applyAlignment="1">
      <alignment horizontal="right" vertical="center"/>
    </xf>
    <xf numFmtId="198" fontId="130" fillId="0" borderId="0" xfId="343" applyNumberFormat="1" applyFont="1" applyFill="1" applyBorder="1" applyAlignment="1">
      <alignment horizontal="right" vertical="center"/>
    </xf>
    <xf numFmtId="0" fontId="130" fillId="0" borderId="0" xfId="0" applyFont="1" applyFill="1" applyAlignment="1">
      <alignment horizontal="center" vertical="center"/>
    </xf>
    <xf numFmtId="198" fontId="131" fillId="0" borderId="0" xfId="343" applyNumberFormat="1" applyFont="1" applyFill="1" applyAlignment="1">
      <alignment horizontal="right" vertical="center"/>
    </xf>
    <xf numFmtId="198" fontId="131" fillId="0" borderId="13" xfId="343" applyNumberFormat="1" applyFont="1" applyFill="1" applyBorder="1" applyAlignment="1">
      <alignment horizontal="right" vertical="center"/>
    </xf>
    <xf numFmtId="198" fontId="131" fillId="0" borderId="0" xfId="343" applyNumberFormat="1" applyFont="1" applyFill="1" applyAlignment="1">
      <alignment vertical="center"/>
    </xf>
    <xf numFmtId="0" fontId="131" fillId="0" borderId="0" xfId="0" quotePrefix="1" applyFont="1" applyFill="1" applyAlignment="1">
      <alignment horizontal="left" vertical="center"/>
    </xf>
    <xf numFmtId="198" fontId="131" fillId="0" borderId="100" xfId="343" applyNumberFormat="1" applyFont="1" applyFill="1" applyBorder="1" applyAlignment="1">
      <alignment horizontal="right" vertical="center"/>
    </xf>
    <xf numFmtId="198" fontId="131" fillId="0" borderId="0" xfId="343" applyNumberFormat="1" applyFont="1" applyFill="1" applyBorder="1" applyAlignment="1">
      <alignment horizontal="right" vertical="center"/>
    </xf>
    <xf numFmtId="198" fontId="131" fillId="0" borderId="0" xfId="0" applyNumberFormat="1" applyFont="1" applyFill="1" applyAlignment="1">
      <alignment vertical="center"/>
    </xf>
    <xf numFmtId="198" fontId="131" fillId="0" borderId="13" xfId="343" applyNumberFormat="1" applyFont="1" applyFill="1" applyBorder="1" applyAlignment="1">
      <alignment vertical="center"/>
    </xf>
    <xf numFmtId="198" fontId="130" fillId="0" borderId="0" xfId="343" applyNumberFormat="1" applyFont="1" applyFill="1" applyAlignment="1">
      <alignment horizontal="center" vertical="center"/>
    </xf>
    <xf numFmtId="37" fontId="131" fillId="0" borderId="0" xfId="0" applyNumberFormat="1" applyFont="1" applyFill="1" applyAlignment="1">
      <alignment horizontal="left" vertical="center"/>
    </xf>
    <xf numFmtId="0" fontId="132" fillId="0" borderId="0" xfId="0" applyFont="1" applyFill="1" applyAlignment="1">
      <alignment horizontal="center" vertical="center"/>
    </xf>
    <xf numFmtId="0" fontId="132" fillId="0" borderId="0" xfId="0" applyFont="1" applyFill="1" applyBorder="1" applyAlignment="1">
      <alignment horizontal="center" vertical="center"/>
    </xf>
    <xf numFmtId="198" fontId="132" fillId="0" borderId="0" xfId="343" applyNumberFormat="1" applyFont="1" applyFill="1" applyBorder="1" applyAlignment="1">
      <alignment horizontal="center" vertical="center"/>
    </xf>
    <xf numFmtId="0" fontId="131" fillId="0" borderId="0" xfId="613" applyFont="1" applyFill="1" applyAlignment="1">
      <alignment vertical="center"/>
    </xf>
    <xf numFmtId="198" fontId="131" fillId="0" borderId="0" xfId="343" applyNumberFormat="1" applyFont="1" applyFill="1" applyBorder="1" applyAlignment="1">
      <alignment vertical="center"/>
    </xf>
    <xf numFmtId="168" fontId="131" fillId="0" borderId="13" xfId="374" applyNumberFormat="1" applyFont="1" applyFill="1" applyBorder="1" applyAlignment="1">
      <alignment horizontal="right" vertical="center"/>
    </xf>
    <xf numFmtId="168" fontId="131" fillId="0" borderId="0" xfId="374" applyNumberFormat="1" applyFont="1" applyFill="1" applyAlignment="1">
      <alignment horizontal="right" vertical="center"/>
    </xf>
    <xf numFmtId="168" fontId="131" fillId="0" borderId="0" xfId="366" applyNumberFormat="1" applyFont="1" applyFill="1" applyAlignment="1">
      <alignment horizontal="right" vertical="center"/>
    </xf>
    <xf numFmtId="168" fontId="131" fillId="0" borderId="13" xfId="366" applyNumberFormat="1" applyFont="1" applyFill="1" applyBorder="1" applyAlignment="1">
      <alignment horizontal="right" vertical="center"/>
    </xf>
    <xf numFmtId="168" fontId="131" fillId="0" borderId="0" xfId="374" applyNumberFormat="1" applyFont="1" applyFill="1" applyBorder="1" applyAlignment="1">
      <alignment horizontal="right" vertical="center"/>
    </xf>
    <xf numFmtId="168" fontId="131" fillId="0" borderId="0" xfId="707" applyNumberFormat="1" applyFont="1" applyFill="1" applyAlignment="1">
      <alignment horizontal="right" vertical="center"/>
    </xf>
    <xf numFmtId="201" fontId="185" fillId="0" borderId="0" xfId="366" applyNumberFormat="1" applyFont="1" applyFill="1" applyAlignment="1">
      <alignment horizontal="right" vertical="center"/>
    </xf>
    <xf numFmtId="201" fontId="185" fillId="0" borderId="13" xfId="366" applyNumberFormat="1" applyFont="1" applyFill="1" applyBorder="1" applyAlignment="1">
      <alignment horizontal="right" vertical="center"/>
    </xf>
    <xf numFmtId="201" fontId="131" fillId="0" borderId="13" xfId="343" applyNumberFormat="1" applyFont="1" applyFill="1" applyBorder="1" applyAlignment="1">
      <alignment horizontal="right" vertical="center"/>
    </xf>
    <xf numFmtId="166" fontId="185" fillId="0" borderId="0" xfId="0" applyNumberFormat="1" applyFont="1" applyFill="1" applyBorder="1" applyAlignment="1">
      <alignment horizontal="right" vertical="center"/>
    </xf>
    <xf numFmtId="167" fontId="131" fillId="0" borderId="0" xfId="343" applyNumberFormat="1" applyFont="1" applyFill="1" applyBorder="1" applyAlignment="1">
      <alignment horizontal="right" vertical="center"/>
    </xf>
    <xf numFmtId="166" fontId="185" fillId="0" borderId="13" xfId="0" applyNumberFormat="1" applyFont="1" applyFill="1" applyBorder="1" applyAlignment="1">
      <alignment horizontal="right" vertical="center"/>
    </xf>
    <xf numFmtId="0" fontId="130" fillId="0" borderId="0" xfId="613" applyFont="1" applyAlignment="1">
      <alignment vertical="center"/>
    </xf>
    <xf numFmtId="0" fontId="130" fillId="0" borderId="0" xfId="613" applyFont="1" applyBorder="1" applyAlignment="1">
      <alignment vertical="center"/>
    </xf>
    <xf numFmtId="166" fontId="130" fillId="0" borderId="0" xfId="613" applyNumberFormat="1" applyFont="1" applyAlignment="1">
      <alignment vertical="center"/>
    </xf>
    <xf numFmtId="0" fontId="130" fillId="0" borderId="13" xfId="613" applyFont="1" applyBorder="1" applyAlignment="1">
      <alignment vertical="center"/>
    </xf>
    <xf numFmtId="166" fontId="130" fillId="0" borderId="13" xfId="613" applyNumberFormat="1" applyFont="1" applyBorder="1" applyAlignment="1">
      <alignment vertical="center"/>
    </xf>
    <xf numFmtId="168" fontId="130" fillId="0" borderId="13" xfId="0" applyNumberFormat="1" applyFont="1" applyFill="1" applyBorder="1" applyAlignment="1">
      <alignment horizontal="center" vertical="center"/>
    </xf>
    <xf numFmtId="0" fontId="130" fillId="0" borderId="0" xfId="0" applyFont="1" applyBorder="1" applyAlignment="1">
      <alignment horizontal="center" vertical="center"/>
    </xf>
    <xf numFmtId="166" fontId="130" fillId="0" borderId="0" xfId="0" applyNumberFormat="1" applyFont="1" applyBorder="1" applyAlignment="1">
      <alignment horizontal="center" vertical="center"/>
    </xf>
    <xf numFmtId="166" fontId="130" fillId="0" borderId="0" xfId="0" applyNumberFormat="1" applyFont="1" applyAlignment="1">
      <alignment vertical="center"/>
    </xf>
    <xf numFmtId="166" fontId="130" fillId="0" borderId="0" xfId="0" applyNumberFormat="1" applyFont="1" applyFill="1" applyBorder="1" applyAlignment="1">
      <alignment vertical="center"/>
    </xf>
    <xf numFmtId="168" fontId="130" fillId="0" borderId="0" xfId="0" applyNumberFormat="1" applyFont="1" applyFill="1" applyBorder="1" applyAlignment="1">
      <alignment vertical="center"/>
    </xf>
    <xf numFmtId="166" fontId="185" fillId="0" borderId="0" xfId="389" applyNumberFormat="1" applyFont="1" applyFill="1" applyBorder="1" applyAlignment="1">
      <alignment horizontal="center" vertical="center"/>
    </xf>
    <xf numFmtId="166" fontId="130" fillId="0" borderId="13" xfId="613" applyNumberFormat="1" applyFont="1" applyFill="1" applyBorder="1" applyAlignment="1">
      <alignment horizontal="right" vertical="center"/>
    </xf>
    <xf numFmtId="166" fontId="130" fillId="0" borderId="0" xfId="613" applyNumberFormat="1" applyFont="1" applyFill="1" applyBorder="1" applyAlignment="1">
      <alignment horizontal="right" vertical="center"/>
    </xf>
    <xf numFmtId="166" fontId="130" fillId="0" borderId="0" xfId="0" applyNumberFormat="1" applyFont="1" applyAlignment="1">
      <alignment horizontal="right" vertical="center"/>
    </xf>
    <xf numFmtId="166" fontId="130" fillId="0" borderId="0" xfId="0" applyNumberFormat="1" applyFont="1" applyFill="1" applyAlignment="1">
      <alignment horizontal="right" vertical="center"/>
    </xf>
    <xf numFmtId="168" fontId="131" fillId="0" borderId="0" xfId="0" applyNumberFormat="1" applyFont="1" applyFill="1" applyAlignment="1">
      <alignment horizontal="right" vertical="center"/>
    </xf>
    <xf numFmtId="168" fontId="130" fillId="0" borderId="0" xfId="613" applyNumberFormat="1" applyFont="1" applyFill="1" applyBorder="1" applyAlignment="1">
      <alignment horizontal="right" vertical="center"/>
    </xf>
    <xf numFmtId="168" fontId="130" fillId="0" borderId="0" xfId="0" applyNumberFormat="1" applyFont="1" applyFill="1" applyAlignment="1">
      <alignment horizontal="right" vertical="center"/>
    </xf>
    <xf numFmtId="0" fontId="131" fillId="0" borderId="0" xfId="613" applyFont="1" applyFill="1" applyAlignment="1">
      <alignment horizontal="left" vertical="center"/>
    </xf>
    <xf numFmtId="168" fontId="131" fillId="0" borderId="0" xfId="343" applyNumberFormat="1" applyFont="1" applyFill="1" applyBorder="1" applyAlignment="1">
      <alignment horizontal="center" vertical="center"/>
    </xf>
    <xf numFmtId="37" fontId="131" fillId="0" borderId="0" xfId="669" applyFont="1" applyFill="1" applyBorder="1" applyAlignment="1">
      <alignment vertical="center"/>
    </xf>
    <xf numFmtId="37" fontId="130" fillId="0" borderId="0" xfId="669" applyFont="1" applyBorder="1" applyAlignment="1">
      <alignment vertical="center"/>
    </xf>
    <xf numFmtId="201" fontId="131" fillId="0" borderId="100" xfId="343" applyNumberFormat="1" applyFont="1" applyFill="1" applyBorder="1" applyAlignment="1">
      <alignment horizontal="right" vertical="center"/>
    </xf>
    <xf numFmtId="37" fontId="131" fillId="0" borderId="0" xfId="669" applyFont="1" applyBorder="1" applyAlignment="1">
      <alignment vertical="center"/>
    </xf>
    <xf numFmtId="0" fontId="130" fillId="0" borderId="0" xfId="581" applyFont="1" applyFill="1" applyAlignment="1">
      <alignment horizontal="left" vertical="center"/>
    </xf>
    <xf numFmtId="0" fontId="133" fillId="0" borderId="0" xfId="581" applyNumberFormat="1" applyFont="1" applyFill="1" applyAlignment="1">
      <alignment horizontal="left" vertical="center"/>
    </xf>
    <xf numFmtId="0" fontId="134" fillId="0" borderId="0" xfId="581" applyNumberFormat="1" applyFont="1" applyFill="1" applyAlignment="1">
      <alignment horizontal="center" vertical="center"/>
    </xf>
    <xf numFmtId="166" fontId="133" fillId="0" borderId="0" xfId="358" applyNumberFormat="1" applyFont="1" applyFill="1" applyAlignment="1">
      <alignment horizontal="right" vertical="center"/>
    </xf>
    <xf numFmtId="167" fontId="134" fillId="0" borderId="0" xfId="358" applyNumberFormat="1" applyFont="1" applyFill="1" applyAlignment="1">
      <alignment horizontal="center" vertical="center"/>
    </xf>
    <xf numFmtId="0" fontId="133" fillId="0" borderId="0" xfId="581" applyNumberFormat="1" applyFont="1" applyFill="1" applyAlignment="1">
      <alignment vertical="center"/>
    </xf>
    <xf numFmtId="0" fontId="130" fillId="0" borderId="0" xfId="616" applyFont="1" applyFill="1" applyAlignment="1">
      <alignment horizontal="left" vertical="center"/>
    </xf>
    <xf numFmtId="166" fontId="134" fillId="0" borderId="0" xfId="358" applyNumberFormat="1" applyFont="1" applyFill="1" applyAlignment="1">
      <alignment horizontal="right" vertical="center"/>
    </xf>
    <xf numFmtId="0" fontId="130" fillId="0" borderId="13" xfId="616" applyFont="1" applyFill="1" applyBorder="1" applyAlignment="1">
      <alignment horizontal="left" vertical="center"/>
    </xf>
    <xf numFmtId="0" fontId="133" fillId="0" borderId="13" xfId="581" applyNumberFormat="1" applyFont="1" applyFill="1" applyBorder="1" applyAlignment="1">
      <alignment horizontal="left" vertical="center"/>
    </xf>
    <xf numFmtId="0" fontId="134" fillId="0" borderId="13" xfId="581" applyNumberFormat="1" applyFont="1" applyFill="1" applyBorder="1" applyAlignment="1">
      <alignment horizontal="center" vertical="center"/>
    </xf>
    <xf numFmtId="166" fontId="134" fillId="0" borderId="13" xfId="358" applyNumberFormat="1" applyFont="1" applyFill="1" applyBorder="1" applyAlignment="1">
      <alignment horizontal="right" vertical="center"/>
    </xf>
    <xf numFmtId="167" fontId="134" fillId="0" borderId="13" xfId="358" applyNumberFormat="1" applyFont="1" applyFill="1" applyBorder="1" applyAlignment="1">
      <alignment horizontal="center" vertical="center"/>
    </xf>
    <xf numFmtId="0" fontId="130" fillId="0" borderId="0" xfId="616" applyFont="1" applyFill="1" applyBorder="1" applyAlignment="1">
      <alignment horizontal="left" vertical="center"/>
    </xf>
    <xf numFmtId="0" fontId="133" fillId="0" borderId="0" xfId="581" applyNumberFormat="1" applyFont="1" applyFill="1" applyBorder="1" applyAlignment="1">
      <alignment horizontal="left" vertical="center"/>
    </xf>
    <xf numFmtId="0" fontId="134" fillId="0" borderId="0" xfId="581" applyNumberFormat="1" applyFont="1" applyFill="1" applyBorder="1" applyAlignment="1">
      <alignment horizontal="center" vertical="center"/>
    </xf>
    <xf numFmtId="166" fontId="134" fillId="0" borderId="0" xfId="358" applyNumberFormat="1" applyFont="1" applyFill="1" applyBorder="1" applyAlignment="1">
      <alignment horizontal="right" vertical="center"/>
    </xf>
    <xf numFmtId="167" fontId="134" fillId="0" borderId="0" xfId="358" applyNumberFormat="1" applyFont="1" applyFill="1" applyBorder="1" applyAlignment="1">
      <alignment horizontal="center" vertical="center"/>
    </xf>
    <xf numFmtId="166" fontId="130" fillId="0" borderId="0" xfId="358" quotePrefix="1" applyNumberFormat="1" applyFont="1" applyFill="1" applyBorder="1" applyAlignment="1">
      <alignment horizontal="right" vertical="center"/>
    </xf>
    <xf numFmtId="168" fontId="130" fillId="0" borderId="0" xfId="581" applyNumberFormat="1" applyFont="1" applyFill="1" applyBorder="1" applyAlignment="1">
      <alignment horizontal="center" vertical="center"/>
    </xf>
    <xf numFmtId="0" fontId="134" fillId="0" borderId="0" xfId="581" applyNumberFormat="1" applyFont="1" applyFill="1" applyAlignment="1">
      <alignment vertical="center"/>
    </xf>
    <xf numFmtId="0" fontId="130" fillId="0" borderId="13" xfId="581" applyFont="1" applyFill="1" applyBorder="1" applyAlignment="1">
      <alignment horizontal="center" vertical="center"/>
    </xf>
    <xf numFmtId="0" fontId="130" fillId="0" borderId="0" xfId="581" applyFont="1" applyFill="1" applyBorder="1" applyAlignment="1">
      <alignment horizontal="center" vertical="center"/>
    </xf>
    <xf numFmtId="167" fontId="134" fillId="0" borderId="0" xfId="358" applyNumberFormat="1" applyFont="1" applyFill="1" applyBorder="1" applyAlignment="1">
      <alignment horizontal="right" vertical="center"/>
    </xf>
    <xf numFmtId="0" fontId="131" fillId="0" borderId="0" xfId="616" applyFont="1" applyFill="1" applyAlignment="1">
      <alignment horizontal="left" vertical="center"/>
    </xf>
    <xf numFmtId="0" fontId="134" fillId="0" borderId="0" xfId="581" applyNumberFormat="1" applyFont="1" applyFill="1" applyAlignment="1" applyProtection="1">
      <alignment horizontal="left" vertical="center"/>
    </xf>
    <xf numFmtId="168" fontId="134" fillId="0" borderId="0" xfId="343" applyNumberFormat="1" applyFont="1" applyFill="1" applyAlignment="1">
      <alignment horizontal="right" vertical="center"/>
    </xf>
    <xf numFmtId="168" fontId="134" fillId="0" borderId="0" xfId="581" applyNumberFormat="1" applyFont="1" applyFill="1" applyBorder="1" applyAlignment="1">
      <alignment horizontal="right" vertical="center"/>
    </xf>
    <xf numFmtId="168" fontId="134" fillId="0" borderId="0" xfId="358" applyNumberFormat="1" applyFont="1" applyFill="1" applyBorder="1" applyAlignment="1">
      <alignment horizontal="right" vertical="center"/>
    </xf>
    <xf numFmtId="168" fontId="134" fillId="0" borderId="0" xfId="407" applyNumberFormat="1" applyFont="1" applyFill="1" applyBorder="1" applyAlignment="1">
      <alignment horizontal="right" vertical="center"/>
    </xf>
    <xf numFmtId="0" fontId="131" fillId="0" borderId="0" xfId="581" applyFont="1" applyFill="1" applyBorder="1" applyAlignment="1">
      <alignment horizontal="center" vertical="center"/>
    </xf>
    <xf numFmtId="0" fontId="131" fillId="0" borderId="0" xfId="688" applyFont="1" applyFill="1" applyAlignment="1">
      <alignment horizontal="left" vertical="center"/>
    </xf>
    <xf numFmtId="168" fontId="134" fillId="0" borderId="0" xfId="581" applyNumberFormat="1" applyFont="1" applyFill="1" applyAlignment="1">
      <alignment horizontal="right" vertical="center"/>
    </xf>
    <xf numFmtId="0" fontId="134" fillId="0" borderId="0" xfId="581" quotePrefix="1" applyNumberFormat="1" applyFont="1" applyFill="1" applyAlignment="1" applyProtection="1">
      <alignment horizontal="left" vertical="center"/>
    </xf>
    <xf numFmtId="0" fontId="131" fillId="0" borderId="0" xfId="616" applyFont="1" applyFill="1" applyAlignment="1">
      <alignment vertical="center"/>
    </xf>
    <xf numFmtId="166" fontId="131" fillId="0" borderId="0" xfId="690" quotePrefix="1" applyNumberFormat="1" applyFont="1" applyFill="1" applyAlignment="1">
      <alignment horizontal="left" vertical="center"/>
    </xf>
    <xf numFmtId="168" fontId="134" fillId="0" borderId="0" xfId="343" applyNumberFormat="1" applyFont="1" applyFill="1" applyBorder="1" applyAlignment="1">
      <alignment horizontal="right" vertical="center"/>
    </xf>
    <xf numFmtId="0" fontId="131" fillId="0" borderId="0" xfId="690" quotePrefix="1" applyFont="1" applyFill="1" applyAlignment="1">
      <alignment vertical="center"/>
    </xf>
    <xf numFmtId="168" fontId="134" fillId="0" borderId="13" xfId="343" applyNumberFormat="1" applyFont="1" applyFill="1" applyBorder="1" applyAlignment="1">
      <alignment horizontal="right" vertical="center"/>
    </xf>
    <xf numFmtId="166" fontId="131" fillId="0" borderId="0" xfId="688" applyNumberFormat="1" applyFont="1" applyFill="1" applyAlignment="1">
      <alignment horizontal="left" vertical="center"/>
    </xf>
    <xf numFmtId="0" fontId="131" fillId="0" borderId="0" xfId="581" applyFont="1" applyFill="1" applyAlignment="1">
      <alignment vertical="center"/>
    </xf>
    <xf numFmtId="0" fontId="135" fillId="0" borderId="0" xfId="581" applyFont="1" applyFill="1" applyAlignment="1">
      <alignment vertical="center"/>
    </xf>
    <xf numFmtId="0" fontId="131" fillId="0" borderId="0" xfId="581" applyFont="1" applyFill="1" applyAlignment="1">
      <alignment horizontal="center" vertical="center"/>
    </xf>
    <xf numFmtId="168" fontId="131" fillId="0" borderId="0" xfId="343" applyNumberFormat="1" applyFont="1" applyFill="1" applyAlignment="1">
      <alignment horizontal="right" vertical="center"/>
    </xf>
    <xf numFmtId="166" fontId="130" fillId="0" borderId="0" xfId="688" applyNumberFormat="1" applyFont="1" applyFill="1" applyAlignment="1">
      <alignment horizontal="left" vertical="center"/>
    </xf>
    <xf numFmtId="168" fontId="133" fillId="0" borderId="0" xfId="581" applyNumberFormat="1" applyFont="1" applyFill="1" applyAlignment="1">
      <alignment vertical="center"/>
    </xf>
    <xf numFmtId="168" fontId="131" fillId="0" borderId="0" xfId="407" applyNumberFormat="1" applyFont="1" applyFill="1" applyBorder="1" applyAlignment="1">
      <alignment horizontal="right" vertical="center"/>
    </xf>
    <xf numFmtId="0" fontId="134" fillId="0" borderId="13" xfId="581" applyNumberFormat="1" applyFont="1" applyFill="1" applyBorder="1" applyAlignment="1">
      <alignment vertical="center"/>
    </xf>
    <xf numFmtId="0" fontId="131" fillId="0" borderId="13" xfId="581" applyFont="1" applyFill="1" applyBorder="1" applyAlignment="1">
      <alignment vertical="center"/>
    </xf>
    <xf numFmtId="0" fontId="135" fillId="0" borderId="13" xfId="581" applyFont="1" applyFill="1" applyBorder="1" applyAlignment="1">
      <alignment vertical="center"/>
    </xf>
    <xf numFmtId="0" fontId="131" fillId="0" borderId="13" xfId="581" applyFont="1" applyFill="1" applyBorder="1" applyAlignment="1">
      <alignment horizontal="center" vertical="center"/>
    </xf>
    <xf numFmtId="167" fontId="131" fillId="0" borderId="13" xfId="343" applyNumberFormat="1" applyFont="1" applyFill="1" applyBorder="1" applyAlignment="1">
      <alignment horizontal="center" vertical="center"/>
    </xf>
    <xf numFmtId="167" fontId="185" fillId="0" borderId="13" xfId="407" applyNumberFormat="1" applyFont="1" applyFill="1" applyBorder="1" applyAlignment="1">
      <alignment horizontal="right" vertical="top"/>
    </xf>
    <xf numFmtId="167" fontId="134" fillId="0" borderId="13" xfId="358" applyNumberFormat="1" applyFont="1" applyFill="1" applyBorder="1" applyAlignment="1">
      <alignment horizontal="right" vertical="center"/>
    </xf>
    <xf numFmtId="167" fontId="134" fillId="0" borderId="0" xfId="343" applyNumberFormat="1" applyFont="1" applyFill="1" applyBorder="1" applyAlignment="1">
      <alignment horizontal="center" vertical="center"/>
    </xf>
    <xf numFmtId="167" fontId="131" fillId="0" borderId="0" xfId="407" applyNumberFormat="1" applyFont="1" applyFill="1" applyBorder="1" applyAlignment="1">
      <alignment horizontal="right" vertical="center"/>
    </xf>
    <xf numFmtId="0" fontId="130" fillId="0" borderId="0" xfId="616" applyFont="1" applyFill="1" applyAlignment="1">
      <alignment vertical="center"/>
    </xf>
    <xf numFmtId="167" fontId="134" fillId="0" borderId="0" xfId="343" applyNumberFormat="1" applyFont="1" applyFill="1" applyAlignment="1">
      <alignment horizontal="center" vertical="center"/>
    </xf>
    <xf numFmtId="167" fontId="134" fillId="0" borderId="0" xfId="407" applyNumberFormat="1" applyFont="1" applyFill="1" applyAlignment="1">
      <alignment horizontal="right" vertical="center"/>
    </xf>
    <xf numFmtId="0" fontId="131" fillId="0" borderId="0" xfId="688" applyFont="1" applyFill="1" applyAlignment="1">
      <alignment vertical="center"/>
    </xf>
    <xf numFmtId="168" fontId="134" fillId="0" borderId="0" xfId="358" applyNumberFormat="1" applyFont="1" applyFill="1" applyAlignment="1">
      <alignment horizontal="right" vertical="center"/>
    </xf>
    <xf numFmtId="0" fontId="131" fillId="0" borderId="0" xfId="581" applyFont="1" applyFill="1"/>
    <xf numFmtId="0" fontId="130" fillId="0" borderId="0" xfId="688" applyFont="1" applyFill="1" applyAlignment="1">
      <alignment horizontal="left" vertical="center"/>
    </xf>
    <xf numFmtId="166" fontId="130" fillId="0" borderId="0" xfId="688" applyNumberFormat="1" applyFont="1" applyFill="1" applyBorder="1" applyAlignment="1">
      <alignment vertical="center"/>
    </xf>
    <xf numFmtId="166" fontId="131" fillId="0" borderId="0" xfId="688" applyNumberFormat="1" applyFont="1" applyFill="1" applyBorder="1" applyAlignment="1">
      <alignment vertical="center"/>
    </xf>
    <xf numFmtId="166" fontId="130" fillId="0" borderId="0" xfId="688" applyNumberFormat="1" applyFont="1" applyFill="1" applyBorder="1" applyAlignment="1">
      <alignment horizontal="left" vertical="center"/>
    </xf>
    <xf numFmtId="0" fontId="134" fillId="0" borderId="0" xfId="581" applyNumberFormat="1" applyFont="1" applyFill="1" applyAlignment="1">
      <alignment horizontal="left" vertical="center"/>
    </xf>
    <xf numFmtId="168" fontId="133" fillId="0" borderId="0" xfId="343" applyNumberFormat="1" applyFont="1" applyFill="1" applyAlignment="1">
      <alignment horizontal="right" vertical="center"/>
    </xf>
    <xf numFmtId="168" fontId="134" fillId="0" borderId="0" xfId="581" applyNumberFormat="1" applyFont="1" applyFill="1" applyAlignment="1">
      <alignment vertical="center"/>
    </xf>
    <xf numFmtId="166" fontId="130" fillId="0" borderId="0" xfId="688" quotePrefix="1" applyNumberFormat="1" applyFont="1" applyFill="1" applyAlignment="1">
      <alignment horizontal="left" vertical="center"/>
    </xf>
    <xf numFmtId="166" fontId="131" fillId="0" borderId="0" xfId="688" quotePrefix="1" applyNumberFormat="1" applyFont="1" applyFill="1" applyAlignment="1">
      <alignment horizontal="left" vertical="center"/>
    </xf>
    <xf numFmtId="168" fontId="131" fillId="0" borderId="0" xfId="358" applyNumberFormat="1" applyFont="1" applyFill="1" applyAlignment="1">
      <alignment horizontal="right" vertical="center"/>
    </xf>
    <xf numFmtId="43" fontId="134" fillId="0" borderId="0" xfId="358" applyFont="1" applyFill="1" applyAlignment="1">
      <alignment vertical="center"/>
    </xf>
    <xf numFmtId="166" fontId="134" fillId="0" borderId="0" xfId="581" applyNumberFormat="1" applyFont="1" applyFill="1" applyAlignment="1">
      <alignment vertical="center"/>
    </xf>
    <xf numFmtId="0" fontId="131" fillId="0" borderId="0" xfId="581" quotePrefix="1" applyFont="1" applyFill="1" applyAlignment="1"/>
    <xf numFmtId="168" fontId="131" fillId="0" borderId="0" xfId="343" quotePrefix="1" applyNumberFormat="1" applyFont="1" applyFill="1" applyAlignment="1">
      <alignment horizontal="right"/>
    </xf>
    <xf numFmtId="168" fontId="131" fillId="0" borderId="0" xfId="581" quotePrefix="1" applyNumberFormat="1" applyFont="1" applyFill="1" applyAlignment="1">
      <alignment horizontal="right"/>
    </xf>
    <xf numFmtId="167" fontId="134" fillId="0" borderId="0" xfId="358" applyNumberFormat="1" applyFont="1" applyFill="1" applyAlignment="1">
      <alignment vertical="center"/>
    </xf>
    <xf numFmtId="167" fontId="134" fillId="0" borderId="13" xfId="358" applyNumberFormat="1" applyFont="1" applyFill="1" applyBorder="1" applyAlignment="1">
      <alignment vertical="center"/>
    </xf>
    <xf numFmtId="0" fontId="136" fillId="0" borderId="0" xfId="707" applyFont="1" applyFill="1" applyBorder="1" applyAlignment="1">
      <alignment horizontal="center" vertical="top"/>
    </xf>
    <xf numFmtId="0" fontId="137" fillId="0" borderId="0" xfId="617" applyFont="1" applyFill="1" applyBorder="1" applyAlignment="1">
      <alignment horizontal="center" vertical="center"/>
    </xf>
    <xf numFmtId="0" fontId="137" fillId="0" borderId="0" xfId="617" applyFont="1" applyFill="1" applyAlignment="1">
      <alignment horizontal="center" vertical="top"/>
    </xf>
    <xf numFmtId="199" fontId="137" fillId="0" borderId="0" xfId="620" applyNumberFormat="1" applyFont="1" applyFill="1" applyBorder="1" applyAlignment="1">
      <alignment horizontal="right" vertical="center"/>
    </xf>
    <xf numFmtId="168" fontId="137" fillId="0" borderId="0" xfId="374" applyNumberFormat="1" applyFont="1" applyFill="1" applyBorder="1" applyAlignment="1">
      <alignment horizontal="right" vertical="center"/>
    </xf>
    <xf numFmtId="166" fontId="133" fillId="0" borderId="0" xfId="358" applyNumberFormat="1" applyFont="1" applyFill="1" applyAlignment="1">
      <alignment horizontal="right"/>
    </xf>
    <xf numFmtId="166" fontId="134" fillId="0" borderId="0" xfId="358" applyNumberFormat="1" applyFont="1" applyFill="1" applyAlignment="1">
      <alignment horizontal="right"/>
    </xf>
    <xf numFmtId="166" fontId="134" fillId="0" borderId="13" xfId="358" applyNumberFormat="1" applyFont="1" applyFill="1" applyBorder="1" applyAlignment="1">
      <alignment horizontal="right"/>
    </xf>
    <xf numFmtId="166" fontId="134" fillId="0" borderId="0" xfId="358" applyNumberFormat="1" applyFont="1" applyFill="1" applyBorder="1" applyAlignment="1">
      <alignment horizontal="right"/>
    </xf>
    <xf numFmtId="198" fontId="186" fillId="0" borderId="13" xfId="358" applyNumberFormat="1" applyFont="1" applyFill="1" applyBorder="1" applyAlignment="1">
      <alignment horizontal="right"/>
    </xf>
    <xf numFmtId="166" fontId="130" fillId="0" borderId="0" xfId="358" quotePrefix="1" applyNumberFormat="1" applyFont="1" applyFill="1" applyBorder="1" applyAlignment="1">
      <alignment horizontal="right"/>
    </xf>
    <xf numFmtId="166" fontId="130" fillId="0" borderId="0" xfId="343" quotePrefix="1" applyNumberFormat="1" applyFont="1" applyFill="1" applyBorder="1" applyAlignment="1">
      <alignment horizontal="right"/>
    </xf>
    <xf numFmtId="166" fontId="130" fillId="0" borderId="13" xfId="613" quotePrefix="1" applyNumberFormat="1" applyFont="1" applyFill="1" applyBorder="1" applyAlignment="1">
      <alignment horizontal="right"/>
    </xf>
    <xf numFmtId="168" fontId="131" fillId="0" borderId="0" xfId="343" applyNumberFormat="1" applyFont="1" applyFill="1" applyBorder="1" applyAlignment="1">
      <alignment horizontal="right"/>
    </xf>
    <xf numFmtId="168" fontId="185" fillId="0" borderId="0" xfId="407" applyNumberFormat="1" applyFont="1" applyFill="1" applyAlignment="1">
      <alignment horizontal="right"/>
    </xf>
    <xf numFmtId="168" fontId="134" fillId="0" borderId="0" xfId="407" applyNumberFormat="1" applyFont="1" applyFill="1" applyBorder="1" applyAlignment="1">
      <alignment horizontal="right"/>
    </xf>
    <xf numFmtId="168" fontId="131" fillId="0" borderId="0" xfId="407" applyNumberFormat="1" applyFont="1" applyFill="1" applyBorder="1" applyAlignment="1">
      <alignment horizontal="right"/>
    </xf>
    <xf numFmtId="166" fontId="131" fillId="0" borderId="0" xfId="358" applyNumberFormat="1" applyFont="1" applyFill="1" applyBorder="1" applyAlignment="1">
      <alignment horizontal="right"/>
    </xf>
    <xf numFmtId="167" fontId="134" fillId="0" borderId="0" xfId="407" applyNumberFormat="1" applyFont="1" applyFill="1" applyAlignment="1">
      <alignment horizontal="right"/>
    </xf>
    <xf numFmtId="0" fontId="134" fillId="0" borderId="0" xfId="581" applyNumberFormat="1" applyFont="1" applyFill="1" applyAlignment="1"/>
    <xf numFmtId="168" fontId="131" fillId="0" borderId="160" xfId="620" applyNumberFormat="1" applyFont="1" applyFill="1" applyBorder="1" applyAlignment="1">
      <alignment horizontal="right" vertical="center"/>
    </xf>
    <xf numFmtId="168" fontId="131" fillId="0" borderId="0" xfId="374" applyNumberFormat="1" applyFont="1" applyFill="1" applyAlignment="1">
      <alignment vertical="center"/>
    </xf>
    <xf numFmtId="168" fontId="131" fillId="0" borderId="0" xfId="620" applyNumberFormat="1" applyFont="1" applyFill="1" applyBorder="1" applyAlignment="1">
      <alignment horizontal="right" vertical="center"/>
    </xf>
    <xf numFmtId="168" fontId="131" fillId="0" borderId="0" xfId="620" applyNumberFormat="1" applyFont="1" applyFill="1" applyAlignment="1">
      <alignment horizontal="right" vertical="center"/>
    </xf>
    <xf numFmtId="168" fontId="131" fillId="0" borderId="0" xfId="620" applyNumberFormat="1" applyFont="1" applyFill="1" applyBorder="1" applyAlignment="1">
      <alignment vertical="center"/>
    </xf>
    <xf numFmtId="168" fontId="131" fillId="0" borderId="0" xfId="366" applyNumberFormat="1" applyFont="1" applyFill="1" applyBorder="1" applyAlignment="1">
      <alignment horizontal="right" vertical="center"/>
    </xf>
    <xf numFmtId="168" fontId="131" fillId="0" borderId="0" xfId="613" applyNumberFormat="1" applyFont="1" applyFill="1" applyBorder="1" applyAlignment="1">
      <alignment horizontal="right" vertical="center"/>
    </xf>
    <xf numFmtId="198" fontId="131" fillId="0" borderId="0" xfId="0" applyNumberFormat="1" applyFont="1" applyFill="1" applyBorder="1" applyAlignment="1">
      <alignment horizontal="right" vertical="center"/>
    </xf>
    <xf numFmtId="168" fontId="131" fillId="0" borderId="0" xfId="374" applyNumberFormat="1" applyFont="1" applyFill="1" applyBorder="1" applyAlignment="1">
      <alignment vertical="center"/>
    </xf>
    <xf numFmtId="199" fontId="131" fillId="0" borderId="0" xfId="374" applyNumberFormat="1" applyFont="1" applyFill="1" applyAlignment="1">
      <alignment horizontal="right" vertical="center"/>
    </xf>
    <xf numFmtId="199" fontId="131" fillId="0" borderId="0" xfId="707" applyNumberFormat="1" applyFont="1" applyFill="1" applyBorder="1" applyAlignment="1">
      <alignment horizontal="right" vertical="center"/>
    </xf>
    <xf numFmtId="199" fontId="131" fillId="0" borderId="0" xfId="374" applyNumberFormat="1" applyFont="1" applyFill="1" applyBorder="1" applyAlignment="1">
      <alignment horizontal="right" vertical="center"/>
    </xf>
    <xf numFmtId="199" fontId="131" fillId="0" borderId="13" xfId="522" applyNumberFormat="1" applyFont="1" applyFill="1" applyBorder="1" applyAlignment="1">
      <alignment horizontal="right" vertical="center"/>
    </xf>
    <xf numFmtId="199" fontId="131" fillId="0" borderId="13" xfId="374" applyNumberFormat="1" applyFont="1" applyFill="1" applyBorder="1" applyAlignment="1">
      <alignment horizontal="right" vertical="center"/>
    </xf>
    <xf numFmtId="202" fontId="131" fillId="0" borderId="0" xfId="0" applyNumberFormat="1" applyFont="1" applyFill="1" applyAlignment="1">
      <alignment vertical="center"/>
    </xf>
    <xf numFmtId="199" fontId="131" fillId="0" borderId="0" xfId="522" applyNumberFormat="1" applyFont="1" applyFill="1" applyBorder="1" applyAlignment="1">
      <alignment horizontal="right" vertical="center"/>
    </xf>
    <xf numFmtId="198" fontId="131" fillId="0" borderId="0" xfId="0" applyNumberFormat="1" applyFont="1" applyFill="1" applyBorder="1" applyAlignment="1">
      <alignment vertical="center"/>
    </xf>
    <xf numFmtId="192" fontId="185" fillId="0" borderId="0" xfId="366" applyNumberFormat="1" applyFont="1" applyFill="1" applyAlignment="1">
      <alignment horizontal="right" vertical="center"/>
    </xf>
    <xf numFmtId="192" fontId="185" fillId="0" borderId="13" xfId="366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left" vertical="center"/>
    </xf>
    <xf numFmtId="198" fontId="131" fillId="73" borderId="0" xfId="0" applyNumberFormat="1" applyFont="1" applyFill="1" applyBorder="1" applyAlignment="1">
      <alignment vertical="center"/>
    </xf>
    <xf numFmtId="198" fontId="131" fillId="0" borderId="13" xfId="366" applyNumberFormat="1" applyFont="1" applyFill="1" applyBorder="1" applyAlignment="1">
      <alignment horizontal="right" vertical="center"/>
    </xf>
    <xf numFmtId="0" fontId="131" fillId="0" borderId="0" xfId="0" applyFont="1" applyFill="1" applyAlignment="1">
      <alignment horizontal="center" vertical="center"/>
    </xf>
    <xf numFmtId="0" fontId="131" fillId="0" borderId="0" xfId="0" applyFont="1" applyFill="1" applyAlignment="1">
      <alignment horizontal="center" vertical="center"/>
    </xf>
    <xf numFmtId="0" fontId="134" fillId="0" borderId="0" xfId="0" applyNumberFormat="1" applyFont="1" applyFill="1" applyAlignment="1" applyProtection="1">
      <alignment horizontal="left" vertical="center"/>
    </xf>
    <xf numFmtId="168" fontId="133" fillId="0" borderId="0" xfId="343" applyNumberFormat="1" applyFont="1" applyFill="1" applyAlignment="1">
      <alignment horizontal="left" vertical="center"/>
    </xf>
    <xf numFmtId="0" fontId="185" fillId="0" borderId="13" xfId="0" applyFont="1" applyFill="1" applyBorder="1" applyAlignment="1">
      <alignment horizontal="left" vertical="center"/>
    </xf>
    <xf numFmtId="198" fontId="131" fillId="0" borderId="7" xfId="343" applyNumberFormat="1" applyFont="1" applyFill="1" applyBorder="1" applyAlignment="1">
      <alignment horizontal="right" vertical="center"/>
    </xf>
    <xf numFmtId="0" fontId="39" fillId="26" borderId="117" xfId="409" applyNumberFormat="1" applyFont="1" applyFill="1" applyBorder="1" applyAlignment="1">
      <alignment horizontal="left" vertical="center" wrapText="1"/>
    </xf>
    <xf numFmtId="0" fontId="39" fillId="26" borderId="124" xfId="409" applyNumberFormat="1" applyFont="1" applyFill="1" applyBorder="1" applyAlignment="1">
      <alignment horizontal="left" vertical="center" wrapText="1"/>
    </xf>
    <xf numFmtId="43" fontId="39" fillId="26" borderId="116" xfId="409" applyFont="1" applyFill="1" applyBorder="1" applyAlignment="1">
      <alignment horizontal="center" vertical="center" wrapText="1"/>
    </xf>
    <xf numFmtId="43" fontId="39" fillId="26" borderId="123" xfId="409" applyFont="1" applyFill="1" applyBorder="1" applyAlignment="1">
      <alignment horizontal="center" vertical="center" wrapText="1"/>
    </xf>
    <xf numFmtId="43" fontId="39" fillId="26" borderId="120" xfId="409" applyFont="1" applyFill="1" applyBorder="1" applyAlignment="1">
      <alignment horizontal="left" vertical="center"/>
    </xf>
    <xf numFmtId="43" fontId="39" fillId="26" borderId="129" xfId="409" applyFont="1" applyFill="1" applyBorder="1" applyAlignment="1">
      <alignment horizontal="left" vertical="center"/>
    </xf>
    <xf numFmtId="49" fontId="17" fillId="0" borderId="35" xfId="709" applyNumberFormat="1" applyFont="1" applyFill="1" applyBorder="1" applyAlignment="1">
      <alignment horizontal="center"/>
    </xf>
    <xf numFmtId="49" fontId="17" fillId="0" borderId="0" xfId="709" applyNumberFormat="1" applyFont="1" applyFill="1" applyBorder="1" applyAlignment="1">
      <alignment horizontal="center"/>
    </xf>
    <xf numFmtId="0" fontId="12" fillId="0" borderId="161" xfId="709" applyFont="1" applyFill="1" applyBorder="1" applyAlignment="1">
      <alignment horizontal="left"/>
    </xf>
    <xf numFmtId="0" fontId="12" fillId="0" borderId="62" xfId="709" applyFont="1" applyFill="1" applyBorder="1" applyAlignment="1">
      <alignment horizontal="left"/>
    </xf>
    <xf numFmtId="0" fontId="9" fillId="0" borderId="53" xfId="709" applyFont="1" applyFill="1" applyBorder="1" applyAlignment="1">
      <alignment horizontal="left"/>
    </xf>
    <xf numFmtId="0" fontId="9" fillId="0" borderId="56" xfId="709" applyFont="1" applyFill="1" applyBorder="1" applyAlignment="1">
      <alignment horizontal="left"/>
    </xf>
    <xf numFmtId="49" fontId="10" fillId="0" borderId="25" xfId="709" applyNumberFormat="1" applyFont="1" applyFill="1" applyBorder="1" applyAlignment="1">
      <alignment horizontal="center"/>
    </xf>
    <xf numFmtId="49" fontId="10" fillId="0" borderId="26" xfId="709" applyNumberFormat="1" applyFont="1" applyFill="1" applyBorder="1" applyAlignment="1">
      <alignment horizontal="center"/>
    </xf>
    <xf numFmtId="49" fontId="10" fillId="0" borderId="27" xfId="709" applyNumberFormat="1" applyFont="1" applyFill="1" applyBorder="1" applyAlignment="1">
      <alignment horizontal="center"/>
    </xf>
    <xf numFmtId="49" fontId="10" fillId="0" borderId="162" xfId="709" applyNumberFormat="1" applyFont="1" applyFill="1" applyBorder="1" applyAlignment="1">
      <alignment horizontal="center"/>
    </xf>
    <xf numFmtId="49" fontId="10" fillId="0" borderId="163" xfId="709" quotePrefix="1" applyNumberFormat="1" applyFont="1" applyFill="1" applyBorder="1" applyAlignment="1">
      <alignment horizontal="center"/>
    </xf>
    <xf numFmtId="49" fontId="10" fillId="0" borderId="48" xfId="709" applyNumberFormat="1" applyFont="1" applyFill="1" applyBorder="1" applyAlignment="1">
      <alignment horizontal="center"/>
    </xf>
    <xf numFmtId="49" fontId="10" fillId="0" borderId="49" xfId="709" applyNumberFormat="1" applyFont="1" applyFill="1" applyBorder="1" applyAlignment="1">
      <alignment horizontal="center"/>
    </xf>
    <xf numFmtId="43" fontId="10" fillId="0" borderId="48" xfId="409" applyFont="1" applyBorder="1" applyAlignment="1">
      <alignment horizontal="center"/>
    </xf>
    <xf numFmtId="43" fontId="10" fillId="0" borderId="49" xfId="409" applyFont="1" applyBorder="1" applyAlignment="1">
      <alignment horizontal="center"/>
    </xf>
    <xf numFmtId="43" fontId="9" fillId="0" borderId="48" xfId="409" applyFont="1" applyFill="1" applyBorder="1" applyAlignment="1">
      <alignment horizontal="center"/>
    </xf>
    <xf numFmtId="0" fontId="11" fillId="0" borderId="0" xfId="583"/>
    <xf numFmtId="43" fontId="10" fillId="0" borderId="0" xfId="409" applyFont="1" applyFill="1" applyBorder="1" applyAlignment="1">
      <alignment horizontal="left"/>
    </xf>
    <xf numFmtId="0" fontId="10" fillId="0" borderId="11" xfId="583" applyFont="1" applyBorder="1" applyAlignment="1">
      <alignment horizontal="center"/>
    </xf>
    <xf numFmtId="0" fontId="11" fillId="0" borderId="11" xfId="583" applyBorder="1"/>
    <xf numFmtId="43" fontId="10" fillId="0" borderId="11" xfId="409" applyFont="1" applyBorder="1" applyAlignment="1">
      <alignment horizontal="center"/>
    </xf>
    <xf numFmtId="49" fontId="10" fillId="0" borderId="22" xfId="709" applyNumberFormat="1" applyFont="1" applyFill="1" applyBorder="1" applyAlignment="1">
      <alignment horizontal="center"/>
    </xf>
    <xf numFmtId="49" fontId="10" fillId="0" borderId="23" xfId="709" applyNumberFormat="1" applyFont="1" applyFill="1" applyBorder="1" applyAlignment="1">
      <alignment horizontal="center"/>
    </xf>
    <xf numFmtId="49" fontId="10" fillId="0" borderId="33" xfId="709" applyNumberFormat="1" applyFont="1" applyFill="1" applyBorder="1" applyAlignment="1">
      <alignment horizontal="center"/>
    </xf>
    <xf numFmtId="49" fontId="10" fillId="0" borderId="30" xfId="709" applyNumberFormat="1" applyFont="1" applyFill="1" applyBorder="1" applyAlignment="1">
      <alignment horizontal="center"/>
    </xf>
    <xf numFmtId="49" fontId="10" fillId="0" borderId="61" xfId="709" applyNumberFormat="1" applyFont="1" applyFill="1" applyBorder="1" applyAlignment="1">
      <alignment horizontal="center"/>
    </xf>
    <xf numFmtId="49" fontId="10" fillId="0" borderId="62" xfId="709" applyNumberFormat="1" applyFont="1" applyFill="1" applyBorder="1" applyAlignment="1">
      <alignment horizontal="center"/>
    </xf>
    <xf numFmtId="49" fontId="10" fillId="0" borderId="0" xfId="709" applyNumberFormat="1" applyFont="1" applyFill="1" applyBorder="1" applyAlignment="1">
      <alignment horizontal="center"/>
    </xf>
    <xf numFmtId="167" fontId="130" fillId="0" borderId="13" xfId="343" applyNumberFormat="1" applyFont="1" applyFill="1" applyBorder="1" applyAlignment="1">
      <alignment horizontal="center" vertical="center"/>
    </xf>
    <xf numFmtId="0" fontId="131" fillId="0" borderId="0" xfId="0" applyFont="1" applyFill="1" applyAlignment="1">
      <alignment horizontal="center" vertical="center"/>
    </xf>
    <xf numFmtId="167" fontId="130" fillId="0" borderId="0" xfId="343" applyNumberFormat="1" applyFont="1" applyFill="1" applyBorder="1" applyAlignment="1">
      <alignment horizontal="center" vertical="center"/>
    </xf>
    <xf numFmtId="0" fontId="131" fillId="0" borderId="13" xfId="0" applyFont="1" applyFill="1" applyBorder="1" applyAlignment="1">
      <alignment horizontal="justify" vertical="center"/>
    </xf>
    <xf numFmtId="0" fontId="185" fillId="0" borderId="13" xfId="0" applyFont="1" applyFill="1" applyBorder="1" applyAlignment="1">
      <alignment horizontal="left" vertical="center"/>
    </xf>
    <xf numFmtId="167" fontId="130" fillId="0" borderId="1" xfId="343" applyNumberFormat="1" applyFont="1" applyFill="1" applyBorder="1" applyAlignment="1">
      <alignment horizontal="center" vertical="center"/>
    </xf>
    <xf numFmtId="0" fontId="130" fillId="0" borderId="13" xfId="0" applyFont="1" applyBorder="1" applyAlignment="1">
      <alignment horizontal="center" vertical="center"/>
    </xf>
    <xf numFmtId="0" fontId="130" fillId="0" borderId="7" xfId="0" applyFont="1" applyBorder="1" applyAlignment="1">
      <alignment horizontal="center" vertical="center"/>
    </xf>
    <xf numFmtId="166" fontId="130" fillId="0" borderId="7" xfId="613" applyNumberFormat="1" applyFont="1" applyFill="1" applyBorder="1" applyAlignment="1">
      <alignment horizontal="center" vertical="center"/>
    </xf>
    <xf numFmtId="168" fontId="130" fillId="0" borderId="13" xfId="613" applyNumberFormat="1" applyFont="1" applyFill="1" applyBorder="1" applyAlignment="1">
      <alignment horizontal="center" vertical="center"/>
    </xf>
    <xf numFmtId="0" fontId="131" fillId="0" borderId="13" xfId="0" applyFont="1" applyFill="1" applyBorder="1" applyAlignment="1">
      <alignment horizontal="left" vertical="center"/>
    </xf>
    <xf numFmtId="168" fontId="130" fillId="0" borderId="7" xfId="613" applyNumberFormat="1" applyFont="1" applyFill="1" applyBorder="1" applyAlignment="1">
      <alignment horizontal="center" vertical="center"/>
    </xf>
    <xf numFmtId="0" fontId="131" fillId="0" borderId="13" xfId="0" applyFont="1" applyFill="1" applyBorder="1" applyAlignment="1">
      <alignment horizontal="justify" vertical="center" wrapText="1"/>
    </xf>
    <xf numFmtId="167" fontId="130" fillId="0" borderId="1" xfId="343" applyNumberFormat="1" applyFont="1" applyFill="1" applyBorder="1" applyAlignment="1">
      <alignment horizontal="center" vertical="top"/>
    </xf>
    <xf numFmtId="167" fontId="130" fillId="0" borderId="1" xfId="358" applyNumberFormat="1" applyFont="1" applyFill="1" applyBorder="1" applyAlignment="1">
      <alignment horizontal="center" vertical="center"/>
    </xf>
    <xf numFmtId="43" fontId="10" fillId="36" borderId="48" xfId="409" applyFont="1" applyFill="1" applyBorder="1" applyAlignment="1">
      <alignment horizontal="center"/>
    </xf>
    <xf numFmtId="43" fontId="10" fillId="36" borderId="49" xfId="409" applyFont="1" applyFill="1" applyBorder="1" applyAlignment="1">
      <alignment horizontal="center"/>
    </xf>
    <xf numFmtId="43" fontId="10" fillId="36" borderId="13" xfId="409" applyFont="1" applyFill="1" applyBorder="1" applyAlignment="1">
      <alignment horizontal="center"/>
    </xf>
    <xf numFmtId="175" fontId="10" fillId="36" borderId="43" xfId="710" quotePrefix="1" applyNumberFormat="1" applyFont="1" applyFill="1" applyBorder="1" applyAlignment="1" applyProtection="1">
      <alignment horizontal="center"/>
    </xf>
    <xf numFmtId="175" fontId="10" fillId="36" borderId="67" xfId="710" quotePrefix="1" applyNumberFormat="1" applyFont="1" applyFill="1" applyBorder="1" applyAlignment="1" applyProtection="1">
      <alignment horizontal="center"/>
    </xf>
    <xf numFmtId="167" fontId="10" fillId="36" borderId="48" xfId="409" applyNumberFormat="1" applyFont="1" applyFill="1" applyBorder="1" applyAlignment="1">
      <alignment horizontal="center"/>
    </xf>
    <xf numFmtId="167" fontId="10" fillId="36" borderId="49" xfId="409" applyNumberFormat="1" applyFont="1" applyFill="1" applyBorder="1" applyAlignment="1">
      <alignment horizontal="center"/>
    </xf>
    <xf numFmtId="167" fontId="10" fillId="36" borderId="7" xfId="409" applyNumberFormat="1" applyFont="1" applyFill="1" applyBorder="1" applyAlignment="1">
      <alignment horizontal="center"/>
    </xf>
    <xf numFmtId="0" fontId="11" fillId="0" borderId="0" xfId="686"/>
    <xf numFmtId="0" fontId="11" fillId="0" borderId="1" xfId="686" applyBorder="1" applyAlignment="1">
      <alignment horizontal="center"/>
    </xf>
    <xf numFmtId="0" fontId="11" fillId="0" borderId="45" xfId="686" applyBorder="1" applyAlignment="1">
      <alignment horizontal="center"/>
    </xf>
    <xf numFmtId="167" fontId="18" fillId="38" borderId="48" xfId="409" applyNumberFormat="1" applyFont="1" applyFill="1" applyBorder="1" applyAlignment="1">
      <alignment horizontal="center"/>
    </xf>
    <xf numFmtId="167" fontId="18" fillId="38" borderId="7" xfId="409" applyNumberFormat="1" applyFont="1" applyFill="1" applyBorder="1" applyAlignment="1">
      <alignment horizontal="center"/>
    </xf>
    <xf numFmtId="167" fontId="18" fillId="38" borderId="49" xfId="409" applyNumberFormat="1" applyFont="1" applyFill="1" applyBorder="1" applyAlignment="1">
      <alignment horizontal="center"/>
    </xf>
    <xf numFmtId="0" fontId="11" fillId="0" borderId="0" xfId="686" applyAlignment="1">
      <alignment horizontal="center"/>
    </xf>
    <xf numFmtId="167" fontId="10" fillId="38" borderId="48" xfId="409" applyNumberFormat="1" applyFont="1" applyFill="1" applyBorder="1" applyAlignment="1">
      <alignment horizontal="center"/>
    </xf>
    <xf numFmtId="167" fontId="10" fillId="38" borderId="7" xfId="409" applyNumberFormat="1" applyFont="1" applyFill="1" applyBorder="1" applyAlignment="1">
      <alignment horizontal="center"/>
    </xf>
    <xf numFmtId="167" fontId="10" fillId="38" borderId="49" xfId="409" applyNumberFormat="1" applyFont="1" applyFill="1" applyBorder="1" applyAlignment="1">
      <alignment horizontal="center"/>
    </xf>
    <xf numFmtId="0" fontId="18" fillId="36" borderId="48" xfId="708" applyFont="1" applyFill="1" applyBorder="1" applyAlignment="1">
      <alignment horizontal="center"/>
    </xf>
    <xf numFmtId="0" fontId="18" fillId="36" borderId="7" xfId="708" applyFont="1" applyFill="1" applyBorder="1" applyAlignment="1">
      <alignment horizontal="center"/>
    </xf>
    <xf numFmtId="0" fontId="18" fillId="36" borderId="49" xfId="708" applyFont="1" applyFill="1" applyBorder="1" applyAlignment="1">
      <alignment horizontal="center"/>
    </xf>
    <xf numFmtId="0" fontId="185" fillId="0" borderId="0" xfId="0" applyFont="1" applyFill="1" applyBorder="1" applyAlignment="1">
      <alignment horizontal="center" vertical="center"/>
    </xf>
    <xf numFmtId="198" fontId="185" fillId="0" borderId="0" xfId="343" applyNumberFormat="1" applyFont="1" applyFill="1" applyBorder="1" applyAlignment="1">
      <alignment horizontal="center" vertical="center"/>
    </xf>
    <xf numFmtId="198" fontId="186" fillId="0" borderId="0" xfId="343" applyNumberFormat="1" applyFont="1" applyFill="1" applyBorder="1" applyAlignment="1">
      <alignment horizontal="center" vertical="center"/>
    </xf>
  </cellXfs>
  <cellStyles count="839">
    <cellStyle name=" 3]_x000d__x000a_Zoomed=1_x000d__x000a_Row=104_x000d__x000a_Column=107_x000d__x000a_Height=302_x000d__x000a_Width=300_x000d__x000a_FontName=MS Sans Serif_x000d__x000a_FontStyle=0_x000d__x000a_FontSize=8_x000d__x000a_Prt" xfId="1"/>
    <cellStyle name="_Acap Asset 12-51" xfId="2"/>
    <cellStyle name="_Acap Asset 6-51" xfId="3"/>
    <cellStyle name="_ACAP CF 09. 2008_client" xfId="4"/>
    <cellStyle name="_Acap conso  Q2  2008" xfId="5"/>
    <cellStyle name="_Acap conso  Q3  2008_29-10-08" xfId="6"/>
    <cellStyle name="_Acap conso  Q3  2008_30-10-08" xfId="7"/>
    <cellStyle name="_Acap conso  Q3  2008_30-10-08_15.55" xfId="8"/>
    <cellStyle name="_Acap conso  Q3  2008_31-10-08" xfId="9"/>
    <cellStyle name="_Acap conso  Q4  2008" xfId="10"/>
    <cellStyle name="_Acap conso  Q4  2008 30-1-08" xfId="11"/>
    <cellStyle name="_Acap conso  Q4  2008_040209_18.00" xfId="12"/>
    <cellStyle name="_Acap conso  Q4  2008_210209" xfId="13"/>
    <cellStyle name="_ACAP.CF.09. 2008" xfId="14"/>
    <cellStyle name="_Acap-npl. bspl. 12. 51" xfId="15"/>
    <cellStyle name="_Acap-npl. bspl. 6. 51" xfId="16"/>
    <cellStyle name="_Acap-npl. bspl. 9. 51" xfId="17"/>
    <cellStyle name="_Acon. bspl. 12.51" xfId="18"/>
    <cellStyle name="_Acon. bspl. 6.51" xfId="19"/>
    <cellStyle name="_Addition and Disposal Q3 08" xfId="20"/>
    <cellStyle name="_AIP. bspl. 12. 2551" xfId="21"/>
    <cellStyle name="_ASC_Y09(Estimated)" xfId="22"/>
    <cellStyle name="_ASO Y09" xfId="23"/>
    <cellStyle name="_ASO_Y09(Estimated)" xfId="24"/>
    <cellStyle name="_Book3" xfId="25"/>
    <cellStyle name="_CapitalOK_fmv36Mths-IRRTable (2)" xfId="26"/>
    <cellStyle name="_Cap-Pay-Pro S4- IRR Table" xfId="27"/>
    <cellStyle name="_Cap-Pay-Pro S4- IRR Table (3)" xfId="28"/>
    <cellStyle name="_CF support (2)" xfId="29"/>
    <cellStyle name="_Conso Q4'08_14-2-09_update" xfId="30"/>
    <cellStyle name="_conso0809_After Adjust Provision (Final)_COK" xfId="31"/>
    <cellStyle name="_conso0812 non deferred tax" xfId="32"/>
    <cellStyle name="_detail 092008" xfId="33"/>
    <cellStyle name="_detail 122008" xfId="34"/>
    <cellStyle name="_EVR-leasing" xfId="35"/>
    <cellStyle name="_IS" xfId="36"/>
    <cellStyle name="_Lead - AMC - FINAL updated on 13.2.09" xfId="37"/>
    <cellStyle name="_lead ACAP final 2008_04-2-09" xfId="38"/>
    <cellStyle name="_lead ACAP Q3 2008_27-10-08" xfId="39"/>
    <cellStyle name="_Lead PPE_PCOL 12-2008" xfId="40"/>
    <cellStyle name="_Lead Services - Final 08 - 12.02.09" xfId="41"/>
    <cellStyle name="_Leasing PC  Server" xfId="42"/>
    <cellStyle name="_Payment 20 Unit install report - S2 (2)" xfId="43"/>
    <cellStyle name="_Pmt Solution_36mth_May17-05_final" xfId="44"/>
    <cellStyle name="_PPE Q3 08" xfId="45"/>
    <cellStyle name="_Rentle Branch" xfId="46"/>
    <cellStyle name="_Services. bspl. 12. 2008.new" xfId="47"/>
    <cellStyle name="_Services.cashflow.6.2551" xfId="48"/>
    <cellStyle name="_Star.bspl.6,2008  P1+2,3,4(PWC)" xfId="49"/>
    <cellStyle name="_Star.bspl.9,2008  P1+2,3,4(PWC)" xfId="50"/>
    <cellStyle name="_Tax calculation 1208 Advisory" xfId="51"/>
    <cellStyle name="_TB Acap NPL-Acon" xfId="52"/>
    <cellStyle name="_งบทดลอง Q3" xfId="53"/>
    <cellStyle name="0,0_x000d__x000a_NA_x000d__x000a_" xfId="54"/>
    <cellStyle name="0,0_x000d__x000a_NA_x000d__x000a_ 2" xfId="55"/>
    <cellStyle name="0,0_x000d__x000a_NA_x000d__x000a_ 3" xfId="56"/>
    <cellStyle name="20% - Accent1 2" xfId="57"/>
    <cellStyle name="20% - Accent1 2 2" xfId="58"/>
    <cellStyle name="20% - Accent1 2 3" xfId="59"/>
    <cellStyle name="20% - Accent1 3" xfId="60"/>
    <cellStyle name="20% - Accent1 3 2" xfId="61"/>
    <cellStyle name="20% - Accent1 3 3" xfId="62"/>
    <cellStyle name="20% - Accent1 4" xfId="63"/>
    <cellStyle name="20% - Accent1 4 2" xfId="64"/>
    <cellStyle name="20% - Accent1 4 3" xfId="65"/>
    <cellStyle name="20% - Accent2 2" xfId="66"/>
    <cellStyle name="20% - Accent2 2 2" xfId="67"/>
    <cellStyle name="20% - Accent2 2 3" xfId="68"/>
    <cellStyle name="20% - Accent2 3" xfId="69"/>
    <cellStyle name="20% - Accent2 3 2" xfId="70"/>
    <cellStyle name="20% - Accent2 3 3" xfId="71"/>
    <cellStyle name="20% - Accent2 4" xfId="72"/>
    <cellStyle name="20% - Accent2 4 2" xfId="73"/>
    <cellStyle name="20% - Accent2 4 3" xfId="74"/>
    <cellStyle name="20% - Accent3 2" xfId="75"/>
    <cellStyle name="20% - Accent3 2 2" xfId="76"/>
    <cellStyle name="20% - Accent3 2 3" xfId="77"/>
    <cellStyle name="20% - Accent3 3" xfId="78"/>
    <cellStyle name="20% - Accent3 3 2" xfId="79"/>
    <cellStyle name="20% - Accent3 3 3" xfId="80"/>
    <cellStyle name="20% - Accent3 4" xfId="81"/>
    <cellStyle name="20% - Accent3 4 2" xfId="82"/>
    <cellStyle name="20% - Accent3 4 3" xfId="83"/>
    <cellStyle name="20% - Accent4 2" xfId="84"/>
    <cellStyle name="20% - Accent4 2 2" xfId="85"/>
    <cellStyle name="20% - Accent4 2 3" xfId="86"/>
    <cellStyle name="20% - Accent4 3" xfId="87"/>
    <cellStyle name="20% - Accent4 3 2" xfId="88"/>
    <cellStyle name="20% - Accent4 3 3" xfId="89"/>
    <cellStyle name="20% - Accent4 4" xfId="90"/>
    <cellStyle name="20% - Accent4 4 2" xfId="91"/>
    <cellStyle name="20% - Accent4 4 3" xfId="92"/>
    <cellStyle name="20% - Accent5 2" xfId="93"/>
    <cellStyle name="20% - Accent5 2 2" xfId="94"/>
    <cellStyle name="20% - Accent5 2 3" xfId="95"/>
    <cellStyle name="20% - Accent5 3" xfId="96"/>
    <cellStyle name="20% - Accent5 3 2" xfId="97"/>
    <cellStyle name="20% - Accent5 3 3" xfId="98"/>
    <cellStyle name="20% - Accent5 4" xfId="99"/>
    <cellStyle name="20% - Accent5 4 2" xfId="100"/>
    <cellStyle name="20% - Accent5 4 3" xfId="101"/>
    <cellStyle name="20% - Accent6 2" xfId="102"/>
    <cellStyle name="20% - Accent6 2 2" xfId="103"/>
    <cellStyle name="20% - Accent6 2 3" xfId="104"/>
    <cellStyle name="20% - Accent6 3" xfId="105"/>
    <cellStyle name="20% - Accent6 3 2" xfId="106"/>
    <cellStyle name="20% - Accent6 3 3" xfId="107"/>
    <cellStyle name="20% - Accent6 4" xfId="108"/>
    <cellStyle name="20% - Accent6 4 2" xfId="109"/>
    <cellStyle name="20% - Accent6 4 3" xfId="110"/>
    <cellStyle name="40% - Accent1 2" xfId="111"/>
    <cellStyle name="40% - Accent1 2 2" xfId="112"/>
    <cellStyle name="40% - Accent1 2 3" xfId="113"/>
    <cellStyle name="40% - Accent1 3" xfId="114"/>
    <cellStyle name="40% - Accent1 3 2" xfId="115"/>
    <cellStyle name="40% - Accent1 3 3" xfId="116"/>
    <cellStyle name="40% - Accent1 4" xfId="117"/>
    <cellStyle name="40% - Accent1 4 2" xfId="118"/>
    <cellStyle name="40% - Accent1 4 3" xfId="119"/>
    <cellStyle name="40% - Accent2 2" xfId="120"/>
    <cellStyle name="40% - Accent2 2 2" xfId="121"/>
    <cellStyle name="40% - Accent2 2 3" xfId="122"/>
    <cellStyle name="40% - Accent2 3" xfId="123"/>
    <cellStyle name="40% - Accent2 3 2" xfId="124"/>
    <cellStyle name="40% - Accent2 3 3" xfId="125"/>
    <cellStyle name="40% - Accent2 4" xfId="126"/>
    <cellStyle name="40% - Accent2 4 2" xfId="127"/>
    <cellStyle name="40% - Accent2 4 3" xfId="128"/>
    <cellStyle name="40% - Accent3 2" xfId="129"/>
    <cellStyle name="40% - Accent3 2 2" xfId="130"/>
    <cellStyle name="40% - Accent3 2 3" xfId="131"/>
    <cellStyle name="40% - Accent3 3" xfId="132"/>
    <cellStyle name="40% - Accent3 3 2" xfId="133"/>
    <cellStyle name="40% - Accent3 3 3" xfId="134"/>
    <cellStyle name="40% - Accent3 4" xfId="135"/>
    <cellStyle name="40% - Accent3 4 2" xfId="136"/>
    <cellStyle name="40% - Accent3 4 3" xfId="137"/>
    <cellStyle name="40% - Accent4 2" xfId="138"/>
    <cellStyle name="40% - Accent4 2 2" xfId="139"/>
    <cellStyle name="40% - Accent4 2 3" xfId="140"/>
    <cellStyle name="40% - Accent4 3" xfId="141"/>
    <cellStyle name="40% - Accent4 3 2" xfId="142"/>
    <cellStyle name="40% - Accent4 3 3" xfId="143"/>
    <cellStyle name="40% - Accent4 4" xfId="144"/>
    <cellStyle name="40% - Accent4 4 2" xfId="145"/>
    <cellStyle name="40% - Accent4 4 3" xfId="146"/>
    <cellStyle name="40% - Accent5 2" xfId="147"/>
    <cellStyle name="40% - Accent5 2 2" xfId="148"/>
    <cellStyle name="40% - Accent5 2 3" xfId="149"/>
    <cellStyle name="40% - Accent5 3" xfId="150"/>
    <cellStyle name="40% - Accent5 3 2" xfId="151"/>
    <cellStyle name="40% - Accent5 3 3" xfId="152"/>
    <cellStyle name="40% - Accent5 4" xfId="153"/>
    <cellStyle name="40% - Accent5 4 2" xfId="154"/>
    <cellStyle name="40% - Accent5 4 3" xfId="155"/>
    <cellStyle name="40% - Accent6 2" xfId="156"/>
    <cellStyle name="40% - Accent6 2 2" xfId="157"/>
    <cellStyle name="40% - Accent6 2 3" xfId="158"/>
    <cellStyle name="40% - Accent6 3" xfId="159"/>
    <cellStyle name="40% - Accent6 3 2" xfId="160"/>
    <cellStyle name="40% - Accent6 3 3" xfId="161"/>
    <cellStyle name="40% - Accent6 4" xfId="162"/>
    <cellStyle name="40% - Accent6 4 2" xfId="163"/>
    <cellStyle name="40% - Accent6 4 3" xfId="164"/>
    <cellStyle name="60% - Accent1 2" xfId="165"/>
    <cellStyle name="60% - Accent1 2 2" xfId="166"/>
    <cellStyle name="60% - Accent1 2 3" xfId="167"/>
    <cellStyle name="60% - Accent1 3" xfId="168"/>
    <cellStyle name="60% - Accent1 3 2" xfId="169"/>
    <cellStyle name="60% - Accent1 3 3" xfId="170"/>
    <cellStyle name="60% - Accent1 4" xfId="171"/>
    <cellStyle name="60% - Accent1 4 2" xfId="172"/>
    <cellStyle name="60% - Accent1 4 3" xfId="173"/>
    <cellStyle name="60% - Accent2 2" xfId="174"/>
    <cellStyle name="60% - Accent2 2 2" xfId="175"/>
    <cellStyle name="60% - Accent2 2 3" xfId="176"/>
    <cellStyle name="60% - Accent2 3" xfId="177"/>
    <cellStyle name="60% - Accent2 3 2" xfId="178"/>
    <cellStyle name="60% - Accent2 3 3" xfId="179"/>
    <cellStyle name="60% - Accent2 4" xfId="180"/>
    <cellStyle name="60% - Accent2 4 2" xfId="181"/>
    <cellStyle name="60% - Accent2 4 3" xfId="182"/>
    <cellStyle name="60% - Accent3 2" xfId="183"/>
    <cellStyle name="60% - Accent3 2 2" xfId="184"/>
    <cellStyle name="60% - Accent3 2 3" xfId="185"/>
    <cellStyle name="60% - Accent3 3" xfId="186"/>
    <cellStyle name="60% - Accent3 3 2" xfId="187"/>
    <cellStyle name="60% - Accent3 3 3" xfId="188"/>
    <cellStyle name="60% - Accent3 4" xfId="189"/>
    <cellStyle name="60% - Accent3 4 2" xfId="190"/>
    <cellStyle name="60% - Accent3 4 3" xfId="191"/>
    <cellStyle name="60% - Accent4 2" xfId="192"/>
    <cellStyle name="60% - Accent4 2 2" xfId="193"/>
    <cellStyle name="60% - Accent4 2 3" xfId="194"/>
    <cellStyle name="60% - Accent4 3" xfId="195"/>
    <cellStyle name="60% - Accent4 3 2" xfId="196"/>
    <cellStyle name="60% - Accent4 3 3" xfId="197"/>
    <cellStyle name="60% - Accent4 4" xfId="198"/>
    <cellStyle name="60% - Accent4 4 2" xfId="199"/>
    <cellStyle name="60% - Accent4 4 3" xfId="200"/>
    <cellStyle name="60% - Accent5 2" xfId="201"/>
    <cellStyle name="60% - Accent5 2 2" xfId="202"/>
    <cellStyle name="60% - Accent5 2 3" xfId="203"/>
    <cellStyle name="60% - Accent5 3" xfId="204"/>
    <cellStyle name="60% - Accent5 3 2" xfId="205"/>
    <cellStyle name="60% - Accent5 3 3" xfId="206"/>
    <cellStyle name="60% - Accent5 4" xfId="207"/>
    <cellStyle name="60% - Accent5 4 2" xfId="208"/>
    <cellStyle name="60% - Accent5 4 3" xfId="209"/>
    <cellStyle name="60% - Accent6 2" xfId="210"/>
    <cellStyle name="60% - Accent6 2 2" xfId="211"/>
    <cellStyle name="60% - Accent6 2 3" xfId="212"/>
    <cellStyle name="60% - Accent6 3" xfId="213"/>
    <cellStyle name="60% - Accent6 3 2" xfId="214"/>
    <cellStyle name="60% - Accent6 3 3" xfId="215"/>
    <cellStyle name="60% - Accent6 4" xfId="216"/>
    <cellStyle name="60% - Accent6 4 2" xfId="217"/>
    <cellStyle name="60% - Accent6 4 3" xfId="218"/>
    <cellStyle name="75" xfId="219"/>
    <cellStyle name="Accent1 2" xfId="220"/>
    <cellStyle name="Accent1 2 2" xfId="221"/>
    <cellStyle name="Accent1 2 3" xfId="222"/>
    <cellStyle name="Accent1 3" xfId="223"/>
    <cellStyle name="Accent1 3 2" xfId="224"/>
    <cellStyle name="Accent1 3 3" xfId="225"/>
    <cellStyle name="Accent1 4" xfId="226"/>
    <cellStyle name="Accent1 4 2" xfId="227"/>
    <cellStyle name="Accent1 4 3" xfId="228"/>
    <cellStyle name="Accent2 2" xfId="229"/>
    <cellStyle name="Accent2 2 2" xfId="230"/>
    <cellStyle name="Accent2 2 3" xfId="231"/>
    <cellStyle name="Accent2 3" xfId="232"/>
    <cellStyle name="Accent2 3 2" xfId="233"/>
    <cellStyle name="Accent2 3 3" xfId="234"/>
    <cellStyle name="Accent2 4" xfId="235"/>
    <cellStyle name="Accent2 4 2" xfId="236"/>
    <cellStyle name="Accent2 4 3" xfId="237"/>
    <cellStyle name="Accent3 2" xfId="238"/>
    <cellStyle name="Accent3 2 2" xfId="239"/>
    <cellStyle name="Accent3 2 3" xfId="240"/>
    <cellStyle name="Accent3 3" xfId="241"/>
    <cellStyle name="Accent3 3 2" xfId="242"/>
    <cellStyle name="Accent3 3 3" xfId="243"/>
    <cellStyle name="Accent3 4" xfId="244"/>
    <cellStyle name="Accent3 4 2" xfId="245"/>
    <cellStyle name="Accent3 4 3" xfId="246"/>
    <cellStyle name="Accent4 2" xfId="247"/>
    <cellStyle name="Accent4 2 2" xfId="248"/>
    <cellStyle name="Accent4 2 3" xfId="249"/>
    <cellStyle name="Accent4 3" xfId="250"/>
    <cellStyle name="Accent4 3 2" xfId="251"/>
    <cellStyle name="Accent4 3 3" xfId="252"/>
    <cellStyle name="Accent4 4" xfId="253"/>
    <cellStyle name="Accent4 4 2" xfId="254"/>
    <cellStyle name="Accent4 4 3" xfId="255"/>
    <cellStyle name="Accent5 2" xfId="256"/>
    <cellStyle name="Accent5 2 2" xfId="257"/>
    <cellStyle name="Accent5 2 3" xfId="258"/>
    <cellStyle name="Accent5 3" xfId="259"/>
    <cellStyle name="Accent5 3 2" xfId="260"/>
    <cellStyle name="Accent5 3 3" xfId="261"/>
    <cellStyle name="Accent5 4" xfId="262"/>
    <cellStyle name="Accent5 4 2" xfId="263"/>
    <cellStyle name="Accent5 4 3" xfId="264"/>
    <cellStyle name="Accent6 2" xfId="265"/>
    <cellStyle name="Accent6 2 2" xfId="266"/>
    <cellStyle name="Accent6 2 3" xfId="267"/>
    <cellStyle name="Accent6 3" xfId="268"/>
    <cellStyle name="Accent6 3 2" xfId="269"/>
    <cellStyle name="Accent6 3 3" xfId="270"/>
    <cellStyle name="Accent6 4" xfId="271"/>
    <cellStyle name="Accent6 4 2" xfId="272"/>
    <cellStyle name="Accent6 4 3" xfId="273"/>
    <cellStyle name="Bad 2" xfId="274"/>
    <cellStyle name="Bad 2 2" xfId="275"/>
    <cellStyle name="Bad 2 3" xfId="276"/>
    <cellStyle name="Bad 3" xfId="277"/>
    <cellStyle name="Bad 3 2" xfId="278"/>
    <cellStyle name="Bad 3 3" xfId="279"/>
    <cellStyle name="Bad 4" xfId="280"/>
    <cellStyle name="Bad 4 2" xfId="281"/>
    <cellStyle name="Bad 4 3" xfId="282"/>
    <cellStyle name="Body" xfId="283"/>
    <cellStyle name="Body 2" xfId="284"/>
    <cellStyle name="Body 3" xfId="285"/>
    <cellStyle name="Border" xfId="286"/>
    <cellStyle name="Brand Align Left Text" xfId="287"/>
    <cellStyle name="Brand Default" xfId="288"/>
    <cellStyle name="Brand Percent" xfId="289"/>
    <cellStyle name="Brand Source" xfId="290"/>
    <cellStyle name="Brand Subtitle with Underline" xfId="291"/>
    <cellStyle name="Brand Subtitle without Underline" xfId="292"/>
    <cellStyle name="Brand Title" xfId="293"/>
    <cellStyle name="C00A" xfId="294"/>
    <cellStyle name="C00B" xfId="295"/>
    <cellStyle name="C00L" xfId="296"/>
    <cellStyle name="C01A" xfId="297"/>
    <cellStyle name="C01B" xfId="298"/>
    <cellStyle name="C01H" xfId="299"/>
    <cellStyle name="C01L" xfId="300"/>
    <cellStyle name="C02A" xfId="301"/>
    <cellStyle name="C02B" xfId="302"/>
    <cellStyle name="C02H" xfId="303"/>
    <cellStyle name="C02L" xfId="304"/>
    <cellStyle name="C03A" xfId="305"/>
    <cellStyle name="C03B" xfId="306"/>
    <cellStyle name="C03H" xfId="307"/>
    <cellStyle name="C03L" xfId="308"/>
    <cellStyle name="C04A" xfId="309"/>
    <cellStyle name="C04B" xfId="310"/>
    <cellStyle name="C04H" xfId="311"/>
    <cellStyle name="C04L" xfId="312"/>
    <cellStyle name="C05A" xfId="313"/>
    <cellStyle name="C05B" xfId="314"/>
    <cellStyle name="C05H" xfId="315"/>
    <cellStyle name="C05L" xfId="316"/>
    <cellStyle name="C06A" xfId="317"/>
    <cellStyle name="C06B" xfId="318"/>
    <cellStyle name="C06H" xfId="319"/>
    <cellStyle name="C06L" xfId="320"/>
    <cellStyle name="C07A" xfId="321"/>
    <cellStyle name="C07B" xfId="322"/>
    <cellStyle name="C07H" xfId="323"/>
    <cellStyle name="C07L" xfId="324"/>
    <cellStyle name="Calculation 2" xfId="325"/>
    <cellStyle name="Calculation 2 2" xfId="326"/>
    <cellStyle name="Calculation 2 3" xfId="327"/>
    <cellStyle name="Calculation 3" xfId="328"/>
    <cellStyle name="Calculation 3 2" xfId="329"/>
    <cellStyle name="Calculation 3 3" xfId="330"/>
    <cellStyle name="Calculation 4" xfId="331"/>
    <cellStyle name="Calculation 4 2" xfId="332"/>
    <cellStyle name="Calculation 4 3" xfId="333"/>
    <cellStyle name="Check Cell 2" xfId="334"/>
    <cellStyle name="Check Cell 2 2" xfId="335"/>
    <cellStyle name="Check Cell 2 3" xfId="336"/>
    <cellStyle name="Check Cell 3" xfId="337"/>
    <cellStyle name="Check Cell 3 2" xfId="338"/>
    <cellStyle name="Check Cell 3 3" xfId="339"/>
    <cellStyle name="Check Cell 4" xfId="340"/>
    <cellStyle name="Check Cell 4 2" xfId="341"/>
    <cellStyle name="Check Cell 4 3" xfId="342"/>
    <cellStyle name="Comma" xfId="343" builtinId="3"/>
    <cellStyle name="Comma [0] 2 2" xfId="344"/>
    <cellStyle name="Comma [0] 2 2 2" xfId="345"/>
    <cellStyle name="Comma [0] 2 2 3" xfId="346"/>
    <cellStyle name="Comma 10" xfId="347"/>
    <cellStyle name="Comma 10 2" xfId="348"/>
    <cellStyle name="Comma 10 3" xfId="349"/>
    <cellStyle name="Comma 10 4" xfId="350"/>
    <cellStyle name="Comma 11" xfId="351"/>
    <cellStyle name="Comma 11 2" xfId="352"/>
    <cellStyle name="Comma 11 3" xfId="353"/>
    <cellStyle name="Comma 11 4" xfId="354"/>
    <cellStyle name="Comma 12" xfId="355"/>
    <cellStyle name="Comma 12 2" xfId="356"/>
    <cellStyle name="Comma 12 3" xfId="357"/>
    <cellStyle name="Comma 12 3 3" xfId="358"/>
    <cellStyle name="Comma 12 4" xfId="359"/>
    <cellStyle name="Comma 13" xfId="360"/>
    <cellStyle name="Comma 13 2" xfId="361"/>
    <cellStyle name="Comma 13 3" xfId="362"/>
    <cellStyle name="Comma 14" xfId="363"/>
    <cellStyle name="Comma 15" xfId="364"/>
    <cellStyle name="Comma 15 2" xfId="365"/>
    <cellStyle name="Comma 16" xfId="366"/>
    <cellStyle name="Comma 16 2" xfId="367"/>
    <cellStyle name="Comma 16 2 2" xfId="368"/>
    <cellStyle name="Comma 16 2 3" xfId="369"/>
    <cellStyle name="Comma 16 3" xfId="370"/>
    <cellStyle name="Comma 17" xfId="371"/>
    <cellStyle name="Comma 18" xfId="372"/>
    <cellStyle name="Comma 19" xfId="373"/>
    <cellStyle name="Comma 2" xfId="374"/>
    <cellStyle name="Comma 2 2" xfId="375"/>
    <cellStyle name="Comma 2 2 2" xfId="376"/>
    <cellStyle name="Comma 2 2 2 2" xfId="377"/>
    <cellStyle name="Comma 2 2 2 3" xfId="378"/>
    <cellStyle name="Comma 2 2 3" xfId="379"/>
    <cellStyle name="Comma 2 3" xfId="380"/>
    <cellStyle name="Comma 2 3 2" xfId="381"/>
    <cellStyle name="Comma 2 3 3" xfId="382"/>
    <cellStyle name="Comma 2 3 4" xfId="383"/>
    <cellStyle name="Comma 2 4" xfId="384"/>
    <cellStyle name="Comma 2 4 2" xfId="385"/>
    <cellStyle name="Comma 2 4 3" xfId="386"/>
    <cellStyle name="Comma 2 5" xfId="387"/>
    <cellStyle name="Comma 2 6" xfId="388"/>
    <cellStyle name="Comma 2 7" xfId="389"/>
    <cellStyle name="Comma 2 7 2" xfId="390"/>
    <cellStyle name="Comma 2 7 3" xfId="391"/>
    <cellStyle name="Comma 2 8" xfId="392"/>
    <cellStyle name="Comma 2_50-09_AP_OP_CHQ-1" xfId="393"/>
    <cellStyle name="Comma 20" xfId="394"/>
    <cellStyle name="Comma 20 2" xfId="395"/>
    <cellStyle name="Comma 21" xfId="396"/>
    <cellStyle name="Comma 22" xfId="397"/>
    <cellStyle name="Comma 23" xfId="398"/>
    <cellStyle name="Comma 3" xfId="399"/>
    <cellStyle name="Comma 3 2" xfId="400"/>
    <cellStyle name="Comma 3 2 2" xfId="401"/>
    <cellStyle name="Comma 3 2 3" xfId="402"/>
    <cellStyle name="Comma 3 3" xfId="403"/>
    <cellStyle name="Comma 3 4" xfId="404"/>
    <cellStyle name="Comma 3 5" xfId="405"/>
    <cellStyle name="Comma 3 6" xfId="406"/>
    <cellStyle name="Comma 32" xfId="407"/>
    <cellStyle name="Comma 4" xfId="408"/>
    <cellStyle name="Comma 4 2" xfId="409"/>
    <cellStyle name="Comma 4 2 2" xfId="410"/>
    <cellStyle name="Comma 4 2 3" xfId="411"/>
    <cellStyle name="Comma 4 3" xfId="412"/>
    <cellStyle name="Comma 4 3 2" xfId="413"/>
    <cellStyle name="Comma 4 3 3" xfId="414"/>
    <cellStyle name="Comma 4 4" xfId="415"/>
    <cellStyle name="Comma 4 5" xfId="416"/>
    <cellStyle name="Comma 4 6" xfId="417"/>
    <cellStyle name="Comma 5" xfId="418"/>
    <cellStyle name="Comma 5 2" xfId="419"/>
    <cellStyle name="Comma 5 2 2" xfId="420"/>
    <cellStyle name="Comma 5 2 3" xfId="421"/>
    <cellStyle name="Comma 5 3" xfId="422"/>
    <cellStyle name="Comma 5 3 2" xfId="423"/>
    <cellStyle name="Comma 5 3 3" xfId="424"/>
    <cellStyle name="Comma 5 4" xfId="425"/>
    <cellStyle name="Comma 5 4 2" xfId="426"/>
    <cellStyle name="Comma 5 4 3" xfId="427"/>
    <cellStyle name="Comma 5 5" xfId="428"/>
    <cellStyle name="Comma 6" xfId="429"/>
    <cellStyle name="Comma 6 2" xfId="430"/>
    <cellStyle name="Comma 6 2 2" xfId="431"/>
    <cellStyle name="Comma 6 2 3" xfId="432"/>
    <cellStyle name="Comma 6 3" xfId="433"/>
    <cellStyle name="Comma 6 4" xfId="434"/>
    <cellStyle name="Comma 6 5" xfId="435"/>
    <cellStyle name="Comma 7" xfId="436"/>
    <cellStyle name="Comma 7 2" xfId="437"/>
    <cellStyle name="Comma 7 3" xfId="438"/>
    <cellStyle name="Comma 7 3 2" xfId="439"/>
    <cellStyle name="Comma 8" xfId="440"/>
    <cellStyle name="Comma 8 2" xfId="441"/>
    <cellStyle name="Comma 8 3" xfId="442"/>
    <cellStyle name="Comma 9" xfId="443"/>
    <cellStyle name="Comma 9 2" xfId="444"/>
    <cellStyle name="Comma 9 3" xfId="445"/>
    <cellStyle name="Comma 9 4" xfId="446"/>
    <cellStyle name="Comma 9 5" xfId="447"/>
    <cellStyle name="comma zerodec" xfId="448"/>
    <cellStyle name="Currency 2" xfId="449"/>
    <cellStyle name="Currency 2 2" xfId="450"/>
    <cellStyle name="Currency 2 3" xfId="451"/>
    <cellStyle name="Currency1" xfId="452"/>
    <cellStyle name="Currency1 2" xfId="453"/>
    <cellStyle name="Dollar (zero dec)" xfId="454"/>
    <cellStyle name="Dollar (zero dec) 2" xfId="455"/>
    <cellStyle name="E&amp;Y House" xfId="456"/>
    <cellStyle name="earc_x0015_l_Interᕃ" xfId="457"/>
    <cellStyle name="Euro" xfId="458"/>
    <cellStyle name="Euro 2" xfId="459"/>
    <cellStyle name="Explanatory Text 2" xfId="460"/>
    <cellStyle name="Explanatory Text 2 2" xfId="461"/>
    <cellStyle name="Explanatory Text 2 3" xfId="462"/>
    <cellStyle name="Explanatory Text 3" xfId="463"/>
    <cellStyle name="Explanatory Text 3 2" xfId="464"/>
    <cellStyle name="Explanatory Text 3 3" xfId="465"/>
    <cellStyle name="Explanatory Text 4" xfId="466"/>
    <cellStyle name="Explanatory Text 4 2" xfId="467"/>
    <cellStyle name="Explanatory Text 4 3" xfId="468"/>
    <cellStyle name="Followed Hyperlink 2" xfId="469"/>
    <cellStyle name="Good 2" xfId="470"/>
    <cellStyle name="Good 2 2" xfId="471"/>
    <cellStyle name="Good 2 3" xfId="472"/>
    <cellStyle name="Good 3" xfId="473"/>
    <cellStyle name="Good 3 2" xfId="474"/>
    <cellStyle name="Good 3 3" xfId="475"/>
    <cellStyle name="Good 4" xfId="476"/>
    <cellStyle name="Good 4 2" xfId="477"/>
    <cellStyle name="Good 4 3" xfId="478"/>
    <cellStyle name="Grey" xfId="479"/>
    <cellStyle name="Header1" xfId="480"/>
    <cellStyle name="Header1 2" xfId="481"/>
    <cellStyle name="Header1 3" xfId="482"/>
    <cellStyle name="Header2" xfId="483"/>
    <cellStyle name="Header2 2" xfId="484"/>
    <cellStyle name="Header2 3" xfId="485"/>
    <cellStyle name="Heading 1 2" xfId="486"/>
    <cellStyle name="Heading 1 2 2" xfId="487"/>
    <cellStyle name="Heading 1 2 3" xfId="488"/>
    <cellStyle name="Heading 1 3" xfId="489"/>
    <cellStyle name="Heading 1 3 2" xfId="490"/>
    <cellStyle name="Heading 1 3 3" xfId="491"/>
    <cellStyle name="Heading 1 4" xfId="492"/>
    <cellStyle name="Heading 1 4 2" xfId="493"/>
    <cellStyle name="Heading 1 4 3" xfId="494"/>
    <cellStyle name="Heading 2 2" xfId="495"/>
    <cellStyle name="Heading 2 2 2" xfId="496"/>
    <cellStyle name="Heading 2 2 3" xfId="497"/>
    <cellStyle name="Heading 2 3" xfId="498"/>
    <cellStyle name="Heading 2 3 2" xfId="499"/>
    <cellStyle name="Heading 2 3 3" xfId="500"/>
    <cellStyle name="Heading 2 4" xfId="501"/>
    <cellStyle name="Heading 2 4 2" xfId="502"/>
    <cellStyle name="Heading 2 4 3" xfId="503"/>
    <cellStyle name="Heading 3 2" xfId="504"/>
    <cellStyle name="Heading 3 2 2" xfId="505"/>
    <cellStyle name="Heading 3 2 3" xfId="506"/>
    <cellStyle name="Heading 3 3" xfId="507"/>
    <cellStyle name="Heading 3 3 2" xfId="508"/>
    <cellStyle name="Heading 3 3 3" xfId="509"/>
    <cellStyle name="Heading 3 4" xfId="510"/>
    <cellStyle name="Heading 3 4 2" xfId="511"/>
    <cellStyle name="Heading 3 4 3" xfId="512"/>
    <cellStyle name="Heading 4 2" xfId="513"/>
    <cellStyle name="Heading 4 2 2" xfId="514"/>
    <cellStyle name="Heading 4 2 3" xfId="515"/>
    <cellStyle name="Heading 4 3" xfId="516"/>
    <cellStyle name="Heading 4 3 2" xfId="517"/>
    <cellStyle name="Heading 4 3 3" xfId="518"/>
    <cellStyle name="Heading 4 4" xfId="519"/>
    <cellStyle name="Heading 4 4 2" xfId="520"/>
    <cellStyle name="Heading 4 4 3" xfId="521"/>
    <cellStyle name="Hyperlink" xfId="522" builtinId="8"/>
    <cellStyle name="Hyperlink 2" xfId="523"/>
    <cellStyle name="Hyperlink 2 2" xfId="524"/>
    <cellStyle name="Hyperlink 2 3" xfId="525"/>
    <cellStyle name="Hyperlink 3" xfId="526"/>
    <cellStyle name="Hyperlink 3 2" xfId="527"/>
    <cellStyle name="Input [yellow]" xfId="528"/>
    <cellStyle name="Input 2" xfId="529"/>
    <cellStyle name="Input 2 2" xfId="530"/>
    <cellStyle name="Input 2 3" xfId="531"/>
    <cellStyle name="Input 3" xfId="532"/>
    <cellStyle name="Input 4" xfId="533"/>
    <cellStyle name="Input 4 2" xfId="534"/>
    <cellStyle name="Input 4 3" xfId="535"/>
    <cellStyle name="Input 5" xfId="536"/>
    <cellStyle name="Input 6" xfId="537"/>
    <cellStyle name="Input 7" xfId="538"/>
    <cellStyle name="Linked Cell 2" xfId="539"/>
    <cellStyle name="Linked Cell 2 2" xfId="540"/>
    <cellStyle name="Linked Cell 2 3" xfId="541"/>
    <cellStyle name="Linked Cell 3" xfId="542"/>
    <cellStyle name="Linked Cell 3 2" xfId="543"/>
    <cellStyle name="Linked Cell 3 3" xfId="544"/>
    <cellStyle name="Linked Cell 4" xfId="545"/>
    <cellStyle name="Linked Cell 4 2" xfId="546"/>
    <cellStyle name="Linked Cell 4 3" xfId="547"/>
    <cellStyle name="MainData" xfId="548"/>
    <cellStyle name="MajorTotal" xfId="549"/>
    <cellStyle name="Milliers_annexe7b_EN_final" xfId="550"/>
    <cellStyle name="Neutral 2" xfId="551"/>
    <cellStyle name="Neutral 2 2" xfId="552"/>
    <cellStyle name="Neutral 2 3" xfId="553"/>
    <cellStyle name="Neutral 3" xfId="554"/>
    <cellStyle name="Neutral 3 2" xfId="555"/>
    <cellStyle name="Neutral 3 3" xfId="556"/>
    <cellStyle name="Neutral 4" xfId="557"/>
    <cellStyle name="Neutral 4 2" xfId="558"/>
    <cellStyle name="Neutral 4 3" xfId="559"/>
    <cellStyle name="no dec" xfId="560"/>
    <cellStyle name="norma" xfId="561"/>
    <cellStyle name="Normal" xfId="0" builtinId="0"/>
    <cellStyle name="Normal - Style1" xfId="562"/>
    <cellStyle name="Normal - Style1 2" xfId="563"/>
    <cellStyle name="Normal - Style1 2 2" xfId="564"/>
    <cellStyle name="Normal - Style1 2 3" xfId="565"/>
    <cellStyle name="Normal - Style1 3" xfId="566"/>
    <cellStyle name="Normal - Style1 3 2" xfId="567"/>
    <cellStyle name="Normal - Style1 3 3" xfId="568"/>
    <cellStyle name="Normal - Style1 4" xfId="569"/>
    <cellStyle name="Normal - Style1 5" xfId="570"/>
    <cellStyle name="Normal - Style2" xfId="571"/>
    <cellStyle name="Normal - Style3" xfId="572"/>
    <cellStyle name="Normal - Style4" xfId="573"/>
    <cellStyle name="Normal - Style5" xfId="574"/>
    <cellStyle name="Normal - Style6" xfId="575"/>
    <cellStyle name="Normal - Style7" xfId="576"/>
    <cellStyle name="Normal - Style8" xfId="577"/>
    <cellStyle name="Normal 10" xfId="578"/>
    <cellStyle name="Normal 10 2" xfId="579"/>
    <cellStyle name="Normal 10 3" xfId="580"/>
    <cellStyle name="Normal 10 4" xfId="581"/>
    <cellStyle name="Normal 10 5" xfId="582"/>
    <cellStyle name="Normal 11" xfId="583"/>
    <cellStyle name="Normal 11 2" xfId="584"/>
    <cellStyle name="Normal 11 3" xfId="585"/>
    <cellStyle name="Normal 12" xfId="586"/>
    <cellStyle name="Normal 12 2" xfId="587"/>
    <cellStyle name="Normal 12 2 2" xfId="588"/>
    <cellStyle name="Normal 12 3" xfId="589"/>
    <cellStyle name="Normal 12 4" xfId="590"/>
    <cellStyle name="Normal 13" xfId="591"/>
    <cellStyle name="Normal 13 2" xfId="592"/>
    <cellStyle name="Normal 13 3" xfId="593"/>
    <cellStyle name="Normal 13 4" xfId="594"/>
    <cellStyle name="Normal 14" xfId="595"/>
    <cellStyle name="Normal 14 2" xfId="596"/>
    <cellStyle name="Normal 15" xfId="597"/>
    <cellStyle name="Normal 15 2" xfId="598"/>
    <cellStyle name="Normal 15 3" xfId="599"/>
    <cellStyle name="Normal 16" xfId="600"/>
    <cellStyle name="Normal 16 2" xfId="601"/>
    <cellStyle name="Normal 17" xfId="602"/>
    <cellStyle name="Normal 17 2" xfId="603"/>
    <cellStyle name="Normal 18" xfId="604"/>
    <cellStyle name="Normal 18 2" xfId="605"/>
    <cellStyle name="Normal 18 3" xfId="606"/>
    <cellStyle name="Normal 18 4" xfId="607"/>
    <cellStyle name="Normal 18 5" xfId="608"/>
    <cellStyle name="Normal 19" xfId="609"/>
    <cellStyle name="Normal 19 2" xfId="610"/>
    <cellStyle name="Normal 19 3" xfId="611"/>
    <cellStyle name="Normal 19 4" xfId="612"/>
    <cellStyle name="Normal 2" xfId="613"/>
    <cellStyle name="Normal 2 2" xfId="614"/>
    <cellStyle name="Normal 2 2 2" xfId="615"/>
    <cellStyle name="Normal 2 2 3" xfId="616"/>
    <cellStyle name="Normal 2 3" xfId="617"/>
    <cellStyle name="Normal 2 4" xfId="618"/>
    <cellStyle name="Normal 2 4 2" xfId="619"/>
    <cellStyle name="Normal 2 4 3" xfId="620"/>
    <cellStyle name="Normal 2 5" xfId="621"/>
    <cellStyle name="Normal 2 6" xfId="622"/>
    <cellStyle name="Normal 2 7" xfId="623"/>
    <cellStyle name="Normal 2_50-09_AP_OP_CHQ-1" xfId="624"/>
    <cellStyle name="Normal 20" xfId="625"/>
    <cellStyle name="Normal 20 2" xfId="626"/>
    <cellStyle name="Normal 20 3" xfId="627"/>
    <cellStyle name="Normal 21" xfId="628"/>
    <cellStyle name="Normal 21 2" xfId="629"/>
    <cellStyle name="Normal 21 3" xfId="630"/>
    <cellStyle name="Normal 22" xfId="631"/>
    <cellStyle name="Normal 22 2" xfId="632"/>
    <cellStyle name="Normal 22 3" xfId="633"/>
    <cellStyle name="Normal 23" xfId="634"/>
    <cellStyle name="Normal 23 2" xfId="635"/>
    <cellStyle name="Normal 23 3" xfId="636"/>
    <cellStyle name="Normal 24" xfId="637"/>
    <cellStyle name="Normal 24 2" xfId="638"/>
    <cellStyle name="Normal 24 3" xfId="639"/>
    <cellStyle name="Normal 25" xfId="640"/>
    <cellStyle name="Normal 26" xfId="641"/>
    <cellStyle name="Normal 27" xfId="642"/>
    <cellStyle name="Normal 28" xfId="643"/>
    <cellStyle name="Normal 29" xfId="644"/>
    <cellStyle name="Normal 3" xfId="645"/>
    <cellStyle name="Normal 3 2" xfId="646"/>
    <cellStyle name="Normal 3 2 2" xfId="647"/>
    <cellStyle name="Normal 3 2 3" xfId="648"/>
    <cellStyle name="Normal 3 2 4" xfId="649"/>
    <cellStyle name="Normal 3 3" xfId="650"/>
    <cellStyle name="Normal 3 3 2" xfId="651"/>
    <cellStyle name="Normal 3 3 3" xfId="652"/>
    <cellStyle name="Normal 3 4" xfId="653"/>
    <cellStyle name="Normal 3 4 2" xfId="654"/>
    <cellStyle name="Normal 3 5" xfId="655"/>
    <cellStyle name="Normal 3 6" xfId="656"/>
    <cellStyle name="Normal 3 7" xfId="657"/>
    <cellStyle name="Normal 3_CF MNR Q1 10" xfId="658"/>
    <cellStyle name="Normal 30" xfId="659"/>
    <cellStyle name="Normal 31" xfId="660"/>
    <cellStyle name="Normal 32" xfId="661"/>
    <cellStyle name="Normal 33" xfId="662"/>
    <cellStyle name="Normal 34" xfId="663"/>
    <cellStyle name="Normal 35" xfId="664"/>
    <cellStyle name="Normal 36" xfId="665"/>
    <cellStyle name="Normal 37" xfId="666"/>
    <cellStyle name="Normal 38" xfId="667"/>
    <cellStyle name="Normal 39" xfId="668"/>
    <cellStyle name="Normal 4" xfId="669"/>
    <cellStyle name="Normal 4 2" xfId="670"/>
    <cellStyle name="Normal 4 2 2" xfId="671"/>
    <cellStyle name="Normal 4 2 3" xfId="672"/>
    <cellStyle name="Normal 4 3" xfId="673"/>
    <cellStyle name="Normal 4 3 2" xfId="674"/>
    <cellStyle name="Normal 4 3 3" xfId="675"/>
    <cellStyle name="Normal 4 4" xfId="676"/>
    <cellStyle name="Normal 4 5" xfId="677"/>
    <cellStyle name="Normal 4 6" xfId="678"/>
    <cellStyle name="Normal 40" xfId="679"/>
    <cellStyle name="Normal 41" xfId="680"/>
    <cellStyle name="Normal 5" xfId="681"/>
    <cellStyle name="Normal 5 2" xfId="682"/>
    <cellStyle name="Normal 5 3" xfId="683"/>
    <cellStyle name="Normal 5 4" xfId="684"/>
    <cellStyle name="Normal 5 5" xfId="685"/>
    <cellStyle name="Normal 6" xfId="686"/>
    <cellStyle name="Normal 6 2" xfId="687"/>
    <cellStyle name="Normal 6 2 2" xfId="688"/>
    <cellStyle name="Normal 6 2 3" xfId="689"/>
    <cellStyle name="Normal 6 2 4" xfId="690"/>
    <cellStyle name="Normal 6 3" xfId="691"/>
    <cellStyle name="Normal 6 4" xfId="692"/>
    <cellStyle name="Normal 7" xfId="693"/>
    <cellStyle name="Normal 7 2" xfId="694"/>
    <cellStyle name="Normal 7 3" xfId="695"/>
    <cellStyle name="Normal 7 4" xfId="696"/>
    <cellStyle name="Normal 8" xfId="697"/>
    <cellStyle name="Normal 8 2" xfId="698"/>
    <cellStyle name="Normal 8 3" xfId="699"/>
    <cellStyle name="Normal 8 4" xfId="700"/>
    <cellStyle name="Normal 8 5" xfId="701"/>
    <cellStyle name="Normal 9" xfId="702"/>
    <cellStyle name="Normal 9 2" xfId="703"/>
    <cellStyle name="Normal 9 3" xfId="704"/>
    <cellStyle name="Normal 9 4" xfId="705"/>
    <cellStyle name="Normal 9 5" xfId="706"/>
    <cellStyle name="Normal_BS&amp;PLT Q1'2006" xfId="707"/>
    <cellStyle name="Normal_Cash flow 31-12-05" xfId="708"/>
    <cellStyle name="Normal_Dynamic Modern05_Grouping" xfId="709"/>
    <cellStyle name="Normal_Sheet1" xfId="710"/>
    <cellStyle name="Note 2" xfId="711"/>
    <cellStyle name="Note 2 2" xfId="712"/>
    <cellStyle name="Note 2 3" xfId="713"/>
    <cellStyle name="Note 3" xfId="714"/>
    <cellStyle name="Note 4" xfId="715"/>
    <cellStyle name="Output 2" xfId="716"/>
    <cellStyle name="Output 2 2" xfId="717"/>
    <cellStyle name="Output 2 3" xfId="718"/>
    <cellStyle name="Output 3" xfId="719"/>
    <cellStyle name="Output 3 2" xfId="720"/>
    <cellStyle name="Output 3 3" xfId="721"/>
    <cellStyle name="Output 4" xfId="722"/>
    <cellStyle name="Output 4 2" xfId="723"/>
    <cellStyle name="Output 4 3" xfId="724"/>
    <cellStyle name="Output Line Items" xfId="725"/>
    <cellStyle name="Percent [2]" xfId="726"/>
    <cellStyle name="Percent 2" xfId="727"/>
    <cellStyle name="Percent 2 2" xfId="728"/>
    <cellStyle name="Percent 2 3" xfId="729"/>
    <cellStyle name="Percent 2 4" xfId="730"/>
    <cellStyle name="Percent 2 5" xfId="731"/>
    <cellStyle name="Percent 3" xfId="732"/>
    <cellStyle name="Percent 3 2" xfId="733"/>
    <cellStyle name="Percent 3 3" xfId="734"/>
    <cellStyle name="Percent 4" xfId="735"/>
    <cellStyle name="Percent 4 2" xfId="736"/>
    <cellStyle name="Percent 4 3" xfId="737"/>
    <cellStyle name="Percent 5" xfId="738"/>
    <cellStyle name="Percent 5 2" xfId="739"/>
    <cellStyle name="Percent 6" xfId="740"/>
    <cellStyle name="Percent 6 2" xfId="741"/>
    <cellStyle name="Percent 7" xfId="742"/>
    <cellStyle name="Percent 8" xfId="743"/>
    <cellStyle name="Percent 9" xfId="744"/>
    <cellStyle name="PSChar" xfId="745"/>
    <cellStyle name="PSInt" xfId="746"/>
    <cellStyle name="pwstyle" xfId="747"/>
    <cellStyle name="Quantity" xfId="748"/>
    <cellStyle name="R00A" xfId="749"/>
    <cellStyle name="R00B" xfId="750"/>
    <cellStyle name="R00L" xfId="751"/>
    <cellStyle name="R01A" xfId="752"/>
    <cellStyle name="R01B" xfId="753"/>
    <cellStyle name="R01H" xfId="754"/>
    <cellStyle name="R01L" xfId="755"/>
    <cellStyle name="R02A" xfId="756"/>
    <cellStyle name="R02B" xfId="757"/>
    <cellStyle name="R02H" xfId="758"/>
    <cellStyle name="R02L" xfId="759"/>
    <cellStyle name="R03A" xfId="760"/>
    <cellStyle name="R03B" xfId="761"/>
    <cellStyle name="R03H" xfId="762"/>
    <cellStyle name="R03L" xfId="763"/>
    <cellStyle name="R04A" xfId="764"/>
    <cellStyle name="R04B" xfId="765"/>
    <cellStyle name="R04H" xfId="766"/>
    <cellStyle name="R04L" xfId="767"/>
    <cellStyle name="R05A" xfId="768"/>
    <cellStyle name="R05B" xfId="769"/>
    <cellStyle name="R05H" xfId="770"/>
    <cellStyle name="R05L" xfId="771"/>
    <cellStyle name="R06A" xfId="772"/>
    <cellStyle name="R06B" xfId="773"/>
    <cellStyle name="R06H" xfId="774"/>
    <cellStyle name="R06L" xfId="775"/>
    <cellStyle name="R07A" xfId="776"/>
    <cellStyle name="R07B" xfId="777"/>
    <cellStyle name="R07H" xfId="778"/>
    <cellStyle name="R07L" xfId="779"/>
    <cellStyle name="SAPBEXchaText" xfId="780"/>
    <cellStyle name="SAPBEXfilterDrill" xfId="781"/>
    <cellStyle name="SAPBEXheaderItem" xfId="782"/>
    <cellStyle name="SAPBEXheaderText" xfId="783"/>
    <cellStyle name="SAPBEXstdData" xfId="784"/>
    <cellStyle name="SAPBEXstdDataEmph" xfId="785"/>
    <cellStyle name="SAPBEXstdItem" xfId="786"/>
    <cellStyle name="SAPBEXstdItemX" xfId="787"/>
    <cellStyle name="SAPBEXtitle" xfId="788"/>
    <cellStyle name="SAPBEXundefined" xfId="789"/>
    <cellStyle name="Standard_B11" xfId="790"/>
    <cellStyle name="Style 1" xfId="791"/>
    <cellStyle name="Style 1 2" xfId="792"/>
    <cellStyle name="Style 1 3" xfId="793"/>
    <cellStyle name="SubTotal" xfId="794"/>
    <cellStyle name="thaif1" xfId="795"/>
    <cellStyle name="Title 2" xfId="796"/>
    <cellStyle name="Title 2 2" xfId="797"/>
    <cellStyle name="Title 2 3" xfId="798"/>
    <cellStyle name="Title 3" xfId="799"/>
    <cellStyle name="Title 4" xfId="800"/>
    <cellStyle name="Total 2" xfId="801"/>
    <cellStyle name="Total 2 2" xfId="802"/>
    <cellStyle name="Total 2 3" xfId="803"/>
    <cellStyle name="Total 3" xfId="804"/>
    <cellStyle name="Total 3 2" xfId="805"/>
    <cellStyle name="Total 3 3" xfId="806"/>
    <cellStyle name="Total 4" xfId="807"/>
    <cellStyle name="Total 4 2" xfId="808"/>
    <cellStyle name="Total 4 3" xfId="809"/>
    <cellStyle name="Total 5" xfId="810"/>
    <cellStyle name="Warning Text 2" xfId="811"/>
    <cellStyle name="Warning Text 2 2" xfId="812"/>
    <cellStyle name="Warning Text 2 3" xfId="813"/>
    <cellStyle name="Warning Text 3" xfId="814"/>
    <cellStyle name="Warning Text 3 2" xfId="815"/>
    <cellStyle name="Warning Text 3 3" xfId="816"/>
    <cellStyle name="Warning Text 4" xfId="817"/>
    <cellStyle name="Warning Text 4 2" xfId="818"/>
    <cellStyle name="Warning Text 4 3" xfId="819"/>
    <cellStyle name="เครื่องหมายจุลภาค [0]_Excel_MD97DL" xfId="820"/>
    <cellStyle name="เครื่องหมายจุลภาค_Action_Plan_UOBที่บ้าน" xfId="821"/>
    <cellStyle name="เครื่องหมายสกุลเงิน [0]_1" xfId="822"/>
    <cellStyle name="เครื่องหมายสกุลเงิน_1" xfId="823"/>
    <cellStyle name="เชื่อมโยงหลายมิติ" xfId="824"/>
    <cellStyle name="ตามการเชื่อมโยงหลายมิติ" xfId="825"/>
    <cellStyle name="น้บะภฒ_95" xfId="826"/>
    <cellStyle name="ปกติ 2" xfId="827"/>
    <cellStyle name="ปกติ_1" xfId="828"/>
    <cellStyle name="ปกติ_tb04-06(2552) 2" xfId="829"/>
    <cellStyle name="ฤธถ [0]_95" xfId="830"/>
    <cellStyle name="ฤธถ_95" xfId="831"/>
    <cellStyle name="ล๋ศญ [0]_95" xfId="832"/>
    <cellStyle name="ล๋ศญ_95" xfId="833"/>
    <cellStyle name="วฅมุ_4ฟ๙ฝวภ๛" xfId="834"/>
    <cellStyle name="_x001d_๐'&amp;O—&amp;H_x000b__x0008_4_x0018__x0005__x0019__x000f__x0001__x0001_" xfId="835"/>
    <cellStyle name="쉼표_MapleSEA_RoyaltyReport_Sep2005_Sample1" xfId="836"/>
    <cellStyle name="표준_MapleSEA_RoyaltyReport_Sep2005_Sample1" xfId="837"/>
    <cellStyle name="標準_Book1 グラフ 1" xfId="8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904875</xdr:colOff>
      <xdr:row>2</xdr:row>
      <xdr:rowOff>209550</xdr:rowOff>
    </xdr:from>
    <xdr:to>
      <xdr:col>17</xdr:col>
      <xdr:colOff>295275</xdr:colOff>
      <xdr:row>2</xdr:row>
      <xdr:rowOff>209550</xdr:rowOff>
    </xdr:to>
    <xdr:sp macro="" textlink="">
      <xdr:nvSpPr>
        <xdr:cNvPr id="9911" name="Line 4"/>
        <xdr:cNvSpPr>
          <a:spLocks noChangeShapeType="1"/>
        </xdr:cNvSpPr>
      </xdr:nvSpPr>
      <xdr:spPr bwMode="auto">
        <a:xfrm>
          <a:off x="19097625" y="819150"/>
          <a:ext cx="733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904875</xdr:colOff>
      <xdr:row>0</xdr:row>
      <xdr:rowOff>247650</xdr:rowOff>
    </xdr:from>
    <xdr:to>
      <xdr:col>17</xdr:col>
      <xdr:colOff>342900</xdr:colOff>
      <xdr:row>0</xdr:row>
      <xdr:rowOff>247650</xdr:rowOff>
    </xdr:to>
    <xdr:sp macro="" textlink="">
      <xdr:nvSpPr>
        <xdr:cNvPr id="9912" name="Line 1"/>
        <xdr:cNvSpPr>
          <a:spLocks noChangeShapeType="1"/>
        </xdr:cNvSpPr>
      </xdr:nvSpPr>
      <xdr:spPr bwMode="auto">
        <a:xfrm>
          <a:off x="17764125" y="2476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1114425</xdr:colOff>
      <xdr:row>1</xdr:row>
      <xdr:rowOff>219075</xdr:rowOff>
    </xdr:from>
    <xdr:to>
      <xdr:col>16</xdr:col>
      <xdr:colOff>381000</xdr:colOff>
      <xdr:row>1</xdr:row>
      <xdr:rowOff>219075</xdr:rowOff>
    </xdr:to>
    <xdr:sp macro="" textlink="">
      <xdr:nvSpPr>
        <xdr:cNvPr id="9913" name="Line 2"/>
        <xdr:cNvSpPr>
          <a:spLocks noChangeShapeType="1"/>
        </xdr:cNvSpPr>
      </xdr:nvSpPr>
      <xdr:spPr bwMode="auto">
        <a:xfrm>
          <a:off x="17973675" y="523875"/>
          <a:ext cx="600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895350</xdr:colOff>
      <xdr:row>1</xdr:row>
      <xdr:rowOff>209550</xdr:rowOff>
    </xdr:from>
    <xdr:to>
      <xdr:col>17</xdr:col>
      <xdr:colOff>295275</xdr:colOff>
      <xdr:row>1</xdr:row>
      <xdr:rowOff>209550</xdr:rowOff>
    </xdr:to>
    <xdr:sp macro="" textlink="">
      <xdr:nvSpPr>
        <xdr:cNvPr id="9914" name="Line 4"/>
        <xdr:cNvSpPr>
          <a:spLocks noChangeShapeType="1"/>
        </xdr:cNvSpPr>
      </xdr:nvSpPr>
      <xdr:spPr bwMode="auto">
        <a:xfrm>
          <a:off x="19088100" y="514350"/>
          <a:ext cx="742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17</xdr:col>
      <xdr:colOff>438150</xdr:colOff>
      <xdr:row>3</xdr:row>
      <xdr:rowOff>190500</xdr:rowOff>
    </xdr:to>
    <xdr:sp macro="" textlink="">
      <xdr:nvSpPr>
        <xdr:cNvPr id="9915" name="Rectangle 6"/>
        <xdr:cNvSpPr>
          <a:spLocks noChangeArrowheads="1"/>
        </xdr:cNvSpPr>
      </xdr:nvSpPr>
      <xdr:spPr bwMode="auto">
        <a:xfrm>
          <a:off x="16859250" y="0"/>
          <a:ext cx="3114675" cy="110490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1114425</xdr:colOff>
      <xdr:row>2</xdr:row>
      <xdr:rowOff>200025</xdr:rowOff>
    </xdr:from>
    <xdr:to>
      <xdr:col>16</xdr:col>
      <xdr:colOff>390525</xdr:colOff>
      <xdr:row>2</xdr:row>
      <xdr:rowOff>200025</xdr:rowOff>
    </xdr:to>
    <xdr:sp macro="" textlink="">
      <xdr:nvSpPr>
        <xdr:cNvPr id="9916" name="Line 2"/>
        <xdr:cNvSpPr>
          <a:spLocks noChangeShapeType="1"/>
        </xdr:cNvSpPr>
      </xdr:nvSpPr>
      <xdr:spPr bwMode="auto">
        <a:xfrm>
          <a:off x="17973675" y="809625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104775</xdr:colOff>
      <xdr:row>0</xdr:row>
      <xdr:rowOff>104776</xdr:rowOff>
    </xdr:from>
    <xdr:to>
      <xdr:col>12</xdr:col>
      <xdr:colOff>1000125</xdr:colOff>
      <xdr:row>3</xdr:row>
      <xdr:rowOff>63501</xdr:rowOff>
    </xdr:to>
    <xdr:sp macro="" textlink="">
      <xdr:nvSpPr>
        <xdr:cNvPr id="2" name="Rectangle 1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1029950" y="104776"/>
          <a:ext cx="2009775" cy="882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 Schedule _________________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                                        Date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Prepared by _______    ______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Approved by _______   ______</a:t>
          </a:r>
        </a:p>
      </xdr:txBody>
    </xdr:sp>
    <xdr:clientData/>
  </xdr:twoCellAnchor>
  <xdr:twoCellAnchor>
    <xdr:from>
      <xdr:col>11</xdr:col>
      <xdr:colOff>835025</xdr:colOff>
      <xdr:row>0</xdr:row>
      <xdr:rowOff>0</xdr:rowOff>
    </xdr:from>
    <xdr:to>
      <xdr:col>12</xdr:col>
      <xdr:colOff>504825</xdr:colOff>
      <xdr:row>0</xdr:row>
      <xdr:rowOff>336550</xdr:rowOff>
    </xdr:to>
    <xdr:sp macro="" textlink="">
      <xdr:nvSpPr>
        <xdr:cNvPr id="3" name="Rectangle 2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1760200" y="0"/>
          <a:ext cx="784225" cy="336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FF0000"/>
              </a:solidFill>
              <a:latin typeface="Calibri"/>
              <a:cs typeface="Calibri"/>
            </a:rPr>
            <a:t>P/L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666750</xdr:colOff>
      <xdr:row>0</xdr:row>
      <xdr:rowOff>48432</xdr:rowOff>
    </xdr:from>
    <xdr:to>
      <xdr:col>17</xdr:col>
      <xdr:colOff>666750</xdr:colOff>
      <xdr:row>3</xdr:row>
      <xdr:rowOff>111125</xdr:rowOff>
    </xdr:to>
    <xdr:sp macro="" textlink="">
      <xdr:nvSpPr>
        <xdr:cNvPr id="2" name="Rectangle 10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5621000" y="48432"/>
          <a:ext cx="2314575" cy="80564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</a:t>
          </a:r>
        </a:p>
        <a:p>
          <a:pPr algn="l" rtl="0">
            <a:lnSpc>
              <a:spcPts val="12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Schedule ________________</a:t>
          </a:r>
        </a:p>
        <a:p>
          <a:pPr algn="l" rtl="0">
            <a:lnSpc>
              <a:spcPts val="12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                                        Date</a:t>
          </a:r>
        </a:p>
        <a:p>
          <a:pPr algn="l" rtl="0">
            <a:lnSpc>
              <a:spcPts val="12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Prepared by ______    ______</a:t>
          </a:r>
        </a:p>
        <a:p>
          <a:pPr algn="l" rtl="0">
            <a:lnSpc>
              <a:spcPts val="12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Approved by ______    ______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904875</xdr:colOff>
      <xdr:row>2</xdr:row>
      <xdr:rowOff>209550</xdr:rowOff>
    </xdr:from>
    <xdr:to>
      <xdr:col>17</xdr:col>
      <xdr:colOff>295275</xdr:colOff>
      <xdr:row>2</xdr:row>
      <xdr:rowOff>209550</xdr:rowOff>
    </xdr:to>
    <xdr:sp macro="" textlink="">
      <xdr:nvSpPr>
        <xdr:cNvPr id="25019" name="Line 4"/>
        <xdr:cNvSpPr>
          <a:spLocks noChangeShapeType="1"/>
        </xdr:cNvSpPr>
      </xdr:nvSpPr>
      <xdr:spPr bwMode="auto">
        <a:xfrm>
          <a:off x="19097625" y="819150"/>
          <a:ext cx="733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904875</xdr:colOff>
      <xdr:row>0</xdr:row>
      <xdr:rowOff>247650</xdr:rowOff>
    </xdr:from>
    <xdr:to>
      <xdr:col>17</xdr:col>
      <xdr:colOff>342900</xdr:colOff>
      <xdr:row>0</xdr:row>
      <xdr:rowOff>247650</xdr:rowOff>
    </xdr:to>
    <xdr:sp macro="" textlink="">
      <xdr:nvSpPr>
        <xdr:cNvPr id="25020" name="Line 1"/>
        <xdr:cNvSpPr>
          <a:spLocks noChangeShapeType="1"/>
        </xdr:cNvSpPr>
      </xdr:nvSpPr>
      <xdr:spPr bwMode="auto">
        <a:xfrm>
          <a:off x="17764125" y="2476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1114425</xdr:colOff>
      <xdr:row>1</xdr:row>
      <xdr:rowOff>219075</xdr:rowOff>
    </xdr:from>
    <xdr:to>
      <xdr:col>16</xdr:col>
      <xdr:colOff>381000</xdr:colOff>
      <xdr:row>1</xdr:row>
      <xdr:rowOff>219075</xdr:rowOff>
    </xdr:to>
    <xdr:sp macro="" textlink="">
      <xdr:nvSpPr>
        <xdr:cNvPr id="25021" name="Line 2"/>
        <xdr:cNvSpPr>
          <a:spLocks noChangeShapeType="1"/>
        </xdr:cNvSpPr>
      </xdr:nvSpPr>
      <xdr:spPr bwMode="auto">
        <a:xfrm>
          <a:off x="17973675" y="523875"/>
          <a:ext cx="600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895350</xdr:colOff>
      <xdr:row>1</xdr:row>
      <xdr:rowOff>209550</xdr:rowOff>
    </xdr:from>
    <xdr:to>
      <xdr:col>17</xdr:col>
      <xdr:colOff>295275</xdr:colOff>
      <xdr:row>1</xdr:row>
      <xdr:rowOff>209550</xdr:rowOff>
    </xdr:to>
    <xdr:sp macro="" textlink="">
      <xdr:nvSpPr>
        <xdr:cNvPr id="25022" name="Line 4"/>
        <xdr:cNvSpPr>
          <a:spLocks noChangeShapeType="1"/>
        </xdr:cNvSpPr>
      </xdr:nvSpPr>
      <xdr:spPr bwMode="auto">
        <a:xfrm>
          <a:off x="19088100" y="514350"/>
          <a:ext cx="742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17</xdr:col>
      <xdr:colOff>438150</xdr:colOff>
      <xdr:row>3</xdr:row>
      <xdr:rowOff>190500</xdr:rowOff>
    </xdr:to>
    <xdr:sp macro="" textlink="">
      <xdr:nvSpPr>
        <xdr:cNvPr id="25023" name="Rectangle 6"/>
        <xdr:cNvSpPr>
          <a:spLocks noChangeArrowheads="1"/>
        </xdr:cNvSpPr>
      </xdr:nvSpPr>
      <xdr:spPr bwMode="auto">
        <a:xfrm>
          <a:off x="16859250" y="0"/>
          <a:ext cx="3114675" cy="110490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1114425</xdr:colOff>
      <xdr:row>2</xdr:row>
      <xdr:rowOff>200025</xdr:rowOff>
    </xdr:from>
    <xdr:to>
      <xdr:col>16</xdr:col>
      <xdr:colOff>390525</xdr:colOff>
      <xdr:row>2</xdr:row>
      <xdr:rowOff>200025</xdr:rowOff>
    </xdr:to>
    <xdr:sp macro="" textlink="">
      <xdr:nvSpPr>
        <xdr:cNvPr id="25024" name="Line 2"/>
        <xdr:cNvSpPr>
          <a:spLocks noChangeShapeType="1"/>
        </xdr:cNvSpPr>
      </xdr:nvSpPr>
      <xdr:spPr bwMode="auto">
        <a:xfrm>
          <a:off x="17973675" y="809625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904875</xdr:colOff>
      <xdr:row>2</xdr:row>
      <xdr:rowOff>209550</xdr:rowOff>
    </xdr:from>
    <xdr:to>
      <xdr:col>17</xdr:col>
      <xdr:colOff>295275</xdr:colOff>
      <xdr:row>2</xdr:row>
      <xdr:rowOff>209550</xdr:rowOff>
    </xdr:to>
    <xdr:sp macro="" textlink="">
      <xdr:nvSpPr>
        <xdr:cNvPr id="25025" name="Line 4"/>
        <xdr:cNvSpPr>
          <a:spLocks noChangeShapeType="1"/>
        </xdr:cNvSpPr>
      </xdr:nvSpPr>
      <xdr:spPr bwMode="auto">
        <a:xfrm>
          <a:off x="19097625" y="819150"/>
          <a:ext cx="733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904875</xdr:colOff>
      <xdr:row>0</xdr:row>
      <xdr:rowOff>247650</xdr:rowOff>
    </xdr:from>
    <xdr:to>
      <xdr:col>17</xdr:col>
      <xdr:colOff>342900</xdr:colOff>
      <xdr:row>0</xdr:row>
      <xdr:rowOff>247650</xdr:rowOff>
    </xdr:to>
    <xdr:sp macro="" textlink="">
      <xdr:nvSpPr>
        <xdr:cNvPr id="25026" name="Line 1"/>
        <xdr:cNvSpPr>
          <a:spLocks noChangeShapeType="1"/>
        </xdr:cNvSpPr>
      </xdr:nvSpPr>
      <xdr:spPr bwMode="auto">
        <a:xfrm>
          <a:off x="17764125" y="2476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1114425</xdr:colOff>
      <xdr:row>1</xdr:row>
      <xdr:rowOff>219075</xdr:rowOff>
    </xdr:from>
    <xdr:to>
      <xdr:col>16</xdr:col>
      <xdr:colOff>381000</xdr:colOff>
      <xdr:row>1</xdr:row>
      <xdr:rowOff>219075</xdr:rowOff>
    </xdr:to>
    <xdr:sp macro="" textlink="">
      <xdr:nvSpPr>
        <xdr:cNvPr id="25027" name="Line 2"/>
        <xdr:cNvSpPr>
          <a:spLocks noChangeShapeType="1"/>
        </xdr:cNvSpPr>
      </xdr:nvSpPr>
      <xdr:spPr bwMode="auto">
        <a:xfrm>
          <a:off x="17973675" y="523875"/>
          <a:ext cx="600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895350</xdr:colOff>
      <xdr:row>1</xdr:row>
      <xdr:rowOff>209550</xdr:rowOff>
    </xdr:from>
    <xdr:to>
      <xdr:col>17</xdr:col>
      <xdr:colOff>295275</xdr:colOff>
      <xdr:row>1</xdr:row>
      <xdr:rowOff>209550</xdr:rowOff>
    </xdr:to>
    <xdr:sp macro="" textlink="">
      <xdr:nvSpPr>
        <xdr:cNvPr id="25028" name="Line 4"/>
        <xdr:cNvSpPr>
          <a:spLocks noChangeShapeType="1"/>
        </xdr:cNvSpPr>
      </xdr:nvSpPr>
      <xdr:spPr bwMode="auto">
        <a:xfrm>
          <a:off x="19088100" y="514350"/>
          <a:ext cx="742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17</xdr:col>
      <xdr:colOff>438150</xdr:colOff>
      <xdr:row>3</xdr:row>
      <xdr:rowOff>190500</xdr:rowOff>
    </xdr:to>
    <xdr:sp macro="" textlink="">
      <xdr:nvSpPr>
        <xdr:cNvPr id="25029" name="Rectangle 6"/>
        <xdr:cNvSpPr>
          <a:spLocks noChangeArrowheads="1"/>
        </xdr:cNvSpPr>
      </xdr:nvSpPr>
      <xdr:spPr bwMode="auto">
        <a:xfrm>
          <a:off x="16859250" y="0"/>
          <a:ext cx="3114675" cy="110490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1114425</xdr:colOff>
      <xdr:row>2</xdr:row>
      <xdr:rowOff>200025</xdr:rowOff>
    </xdr:from>
    <xdr:to>
      <xdr:col>16</xdr:col>
      <xdr:colOff>390525</xdr:colOff>
      <xdr:row>2</xdr:row>
      <xdr:rowOff>200025</xdr:rowOff>
    </xdr:to>
    <xdr:sp macro="" textlink="">
      <xdr:nvSpPr>
        <xdr:cNvPr id="25030" name="Line 2"/>
        <xdr:cNvSpPr>
          <a:spLocks noChangeShapeType="1"/>
        </xdr:cNvSpPr>
      </xdr:nvSpPr>
      <xdr:spPr bwMode="auto">
        <a:xfrm>
          <a:off x="17973675" y="809625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104775</xdr:colOff>
      <xdr:row>0</xdr:row>
      <xdr:rowOff>104776</xdr:rowOff>
    </xdr:from>
    <xdr:to>
      <xdr:col>12</xdr:col>
      <xdr:colOff>1000125</xdr:colOff>
      <xdr:row>3</xdr:row>
      <xdr:rowOff>63501</xdr:rowOff>
    </xdr:to>
    <xdr:sp macro="" textlink="">
      <xdr:nvSpPr>
        <xdr:cNvPr id="2" name="Rectangle 1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1029950" y="104776"/>
          <a:ext cx="2009775" cy="882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 Schedule _________________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                                        Date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Prepared by _______    ______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Approved by _______   ______</a:t>
          </a:r>
        </a:p>
      </xdr:txBody>
    </xdr:sp>
    <xdr:clientData/>
  </xdr:twoCellAnchor>
  <xdr:twoCellAnchor>
    <xdr:from>
      <xdr:col>11</xdr:col>
      <xdr:colOff>835025</xdr:colOff>
      <xdr:row>0</xdr:row>
      <xdr:rowOff>0</xdr:rowOff>
    </xdr:from>
    <xdr:to>
      <xdr:col>12</xdr:col>
      <xdr:colOff>504825</xdr:colOff>
      <xdr:row>0</xdr:row>
      <xdr:rowOff>336550</xdr:rowOff>
    </xdr:to>
    <xdr:sp macro="" textlink="">
      <xdr:nvSpPr>
        <xdr:cNvPr id="3" name="Rectangle 2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1760200" y="0"/>
          <a:ext cx="784225" cy="336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FF0000"/>
              </a:solidFill>
              <a:latin typeface="Calibri"/>
              <a:cs typeface="Calibri"/>
            </a:rPr>
            <a:t>P/L</a:t>
          </a:r>
        </a:p>
      </xdr:txBody>
    </xdr:sp>
    <xdr:clientData/>
  </xdr:twoCellAnchor>
  <xdr:twoCellAnchor>
    <xdr:from>
      <xdr:col>11</xdr:col>
      <xdr:colOff>104775</xdr:colOff>
      <xdr:row>0</xdr:row>
      <xdr:rowOff>104776</xdr:rowOff>
    </xdr:from>
    <xdr:to>
      <xdr:col>12</xdr:col>
      <xdr:colOff>1000125</xdr:colOff>
      <xdr:row>3</xdr:row>
      <xdr:rowOff>63501</xdr:rowOff>
    </xdr:to>
    <xdr:sp macro="" textlink="">
      <xdr:nvSpPr>
        <xdr:cNvPr id="4" name="Rectangle 3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1029950" y="104776"/>
          <a:ext cx="2009775" cy="882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 Schedule _________________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                                        Date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Prepared by _______    ______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Approved by _______   ______</a:t>
          </a:r>
        </a:p>
      </xdr:txBody>
    </xdr:sp>
    <xdr:clientData/>
  </xdr:twoCellAnchor>
  <xdr:twoCellAnchor>
    <xdr:from>
      <xdr:col>11</xdr:col>
      <xdr:colOff>835025</xdr:colOff>
      <xdr:row>0</xdr:row>
      <xdr:rowOff>0</xdr:rowOff>
    </xdr:from>
    <xdr:to>
      <xdr:col>12</xdr:col>
      <xdr:colOff>504825</xdr:colOff>
      <xdr:row>0</xdr:row>
      <xdr:rowOff>336550</xdr:rowOff>
    </xdr:to>
    <xdr:sp macro="" textlink="">
      <xdr:nvSpPr>
        <xdr:cNvPr id="5" name="Rectangle 4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1760200" y="0"/>
          <a:ext cx="784225" cy="336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FF0000"/>
              </a:solidFill>
              <a:latin typeface="Calibri"/>
              <a:cs typeface="Calibri"/>
            </a:rPr>
            <a:t>P/L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161925</xdr:colOff>
      <xdr:row>0</xdr:row>
      <xdr:rowOff>85725</xdr:rowOff>
    </xdr:from>
    <xdr:to>
      <xdr:col>12</xdr:col>
      <xdr:colOff>1000125</xdr:colOff>
      <xdr:row>4</xdr:row>
      <xdr:rowOff>9525</xdr:rowOff>
    </xdr:to>
    <xdr:sp macro="" textlink="">
      <xdr:nvSpPr>
        <xdr:cNvPr id="2" name="Rectangle 1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0372725" y="85725"/>
          <a:ext cx="2085975" cy="742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 Schedule _________________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                                        Date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Prepared by _______    ______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Approved by _______    ______</a:t>
          </a:r>
        </a:p>
      </xdr:txBody>
    </xdr:sp>
    <xdr:clientData/>
  </xdr:twoCellAnchor>
  <xdr:twoCellAnchor>
    <xdr:from>
      <xdr:col>11</xdr:col>
      <xdr:colOff>752475</xdr:colOff>
      <xdr:row>0</xdr:row>
      <xdr:rowOff>0</xdr:rowOff>
    </xdr:from>
    <xdr:to>
      <xdr:col>12</xdr:col>
      <xdr:colOff>609600</xdr:colOff>
      <xdr:row>1</xdr:row>
      <xdr:rowOff>123825</xdr:rowOff>
    </xdr:to>
    <xdr:sp macro="" textlink="">
      <xdr:nvSpPr>
        <xdr:cNvPr id="3" name="Rectangle 2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1144250" y="0"/>
          <a:ext cx="9239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FF0000"/>
              </a:solidFill>
              <a:latin typeface="Calibri"/>
              <a:cs typeface="Calibri"/>
            </a:rPr>
            <a:t>B/S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647700</xdr:colOff>
      <xdr:row>2</xdr:row>
      <xdr:rowOff>0</xdr:rowOff>
    </xdr:from>
    <xdr:to>
      <xdr:col>15</xdr:col>
      <xdr:colOff>581025</xdr:colOff>
      <xdr:row>2</xdr:row>
      <xdr:rowOff>0</xdr:rowOff>
    </xdr:to>
    <xdr:sp macro="" textlink="">
      <xdr:nvSpPr>
        <xdr:cNvPr id="25957" name="Line 3"/>
        <xdr:cNvSpPr>
          <a:spLocks noChangeShapeType="1"/>
        </xdr:cNvSpPr>
      </xdr:nvSpPr>
      <xdr:spPr bwMode="auto">
        <a:xfrm>
          <a:off x="13849350" y="419100"/>
          <a:ext cx="2209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3</xdr:row>
      <xdr:rowOff>0</xdr:rowOff>
    </xdr:from>
    <xdr:to>
      <xdr:col>14</xdr:col>
      <xdr:colOff>514350</xdr:colOff>
      <xdr:row>3</xdr:row>
      <xdr:rowOff>0</xdr:rowOff>
    </xdr:to>
    <xdr:sp macro="" textlink="">
      <xdr:nvSpPr>
        <xdr:cNvPr id="25958" name="Line 4"/>
        <xdr:cNvSpPr>
          <a:spLocks noChangeShapeType="1"/>
        </xdr:cNvSpPr>
      </xdr:nvSpPr>
      <xdr:spPr bwMode="auto">
        <a:xfrm>
          <a:off x="14620875" y="628650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14</xdr:col>
      <xdr:colOff>495300</xdr:colOff>
      <xdr:row>4</xdr:row>
      <xdr:rowOff>0</xdr:rowOff>
    </xdr:to>
    <xdr:sp macro="" textlink="">
      <xdr:nvSpPr>
        <xdr:cNvPr id="25959" name="Line 5"/>
        <xdr:cNvSpPr>
          <a:spLocks noChangeShapeType="1"/>
        </xdr:cNvSpPr>
      </xdr:nvSpPr>
      <xdr:spPr bwMode="auto">
        <a:xfrm>
          <a:off x="14620875" y="838200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19050</xdr:colOff>
      <xdr:row>3</xdr:row>
      <xdr:rowOff>0</xdr:rowOff>
    </xdr:from>
    <xdr:to>
      <xdr:col>15</xdr:col>
      <xdr:colOff>561975</xdr:colOff>
      <xdr:row>3</xdr:row>
      <xdr:rowOff>0</xdr:rowOff>
    </xdr:to>
    <xdr:sp macro="" textlink="">
      <xdr:nvSpPr>
        <xdr:cNvPr id="25960" name="Line 6"/>
        <xdr:cNvSpPr>
          <a:spLocks noChangeShapeType="1"/>
        </xdr:cNvSpPr>
      </xdr:nvSpPr>
      <xdr:spPr bwMode="auto">
        <a:xfrm>
          <a:off x="15497175" y="628650"/>
          <a:ext cx="542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9525</xdr:colOff>
      <xdr:row>4</xdr:row>
      <xdr:rowOff>0</xdr:rowOff>
    </xdr:from>
    <xdr:to>
      <xdr:col>15</xdr:col>
      <xdr:colOff>561975</xdr:colOff>
      <xdr:row>4</xdr:row>
      <xdr:rowOff>0</xdr:rowOff>
    </xdr:to>
    <xdr:sp macro="" textlink="">
      <xdr:nvSpPr>
        <xdr:cNvPr id="25961" name="Line 7"/>
        <xdr:cNvSpPr>
          <a:spLocks noChangeShapeType="1"/>
        </xdr:cNvSpPr>
      </xdr:nvSpPr>
      <xdr:spPr bwMode="auto">
        <a:xfrm>
          <a:off x="15487650" y="838200"/>
          <a:ext cx="552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981075</xdr:colOff>
      <xdr:row>0</xdr:row>
      <xdr:rowOff>95250</xdr:rowOff>
    </xdr:from>
    <xdr:to>
      <xdr:col>15</xdr:col>
      <xdr:colOff>676275</xdr:colOff>
      <xdr:row>4</xdr:row>
      <xdr:rowOff>200025</xdr:rowOff>
    </xdr:to>
    <xdr:sp macro="" textlink="">
      <xdr:nvSpPr>
        <xdr:cNvPr id="25962" name="Rectangle 8"/>
        <xdr:cNvSpPr>
          <a:spLocks noChangeArrowheads="1"/>
        </xdr:cNvSpPr>
      </xdr:nvSpPr>
      <xdr:spPr bwMode="auto">
        <a:xfrm>
          <a:off x="13039725" y="95250"/>
          <a:ext cx="3114675" cy="942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561975</xdr:colOff>
      <xdr:row>0</xdr:row>
      <xdr:rowOff>123825</xdr:rowOff>
    </xdr:from>
    <xdr:to>
      <xdr:col>15</xdr:col>
      <xdr:colOff>609600</xdr:colOff>
      <xdr:row>2</xdr:row>
      <xdr:rowOff>19050</xdr:rowOff>
    </xdr:to>
    <xdr:sp macro="" textlink="">
      <xdr:nvSpPr>
        <xdr:cNvPr id="8" name="Rectangle 7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3487400" y="123825"/>
          <a:ext cx="23241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FF0000"/>
              </a:solidFill>
              <a:latin typeface="Calibri"/>
              <a:cs typeface="Calibri"/>
            </a:rPr>
            <a:t>CASH FLOW </a:t>
          </a:r>
        </a:p>
      </xdr:txBody>
    </xdr:sp>
    <xdr:clientData/>
  </xdr:twoCellAnchor>
  <xdr:twoCellAnchor>
    <xdr:from>
      <xdr:col>13</xdr:col>
      <xdr:colOff>647700</xdr:colOff>
      <xdr:row>46</xdr:row>
      <xdr:rowOff>0</xdr:rowOff>
    </xdr:from>
    <xdr:to>
      <xdr:col>15</xdr:col>
      <xdr:colOff>581025</xdr:colOff>
      <xdr:row>46</xdr:row>
      <xdr:rowOff>0</xdr:rowOff>
    </xdr:to>
    <xdr:sp macro="" textlink="">
      <xdr:nvSpPr>
        <xdr:cNvPr id="25964" name="Line 10"/>
        <xdr:cNvSpPr>
          <a:spLocks noChangeShapeType="1"/>
        </xdr:cNvSpPr>
      </xdr:nvSpPr>
      <xdr:spPr bwMode="auto">
        <a:xfrm>
          <a:off x="13849350" y="9096375"/>
          <a:ext cx="2209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47</xdr:row>
      <xdr:rowOff>0</xdr:rowOff>
    </xdr:from>
    <xdr:to>
      <xdr:col>14</xdr:col>
      <xdr:colOff>514350</xdr:colOff>
      <xdr:row>47</xdr:row>
      <xdr:rowOff>0</xdr:rowOff>
    </xdr:to>
    <xdr:sp macro="" textlink="">
      <xdr:nvSpPr>
        <xdr:cNvPr id="25965" name="Line 11"/>
        <xdr:cNvSpPr>
          <a:spLocks noChangeShapeType="1"/>
        </xdr:cNvSpPr>
      </xdr:nvSpPr>
      <xdr:spPr bwMode="auto">
        <a:xfrm>
          <a:off x="14620875" y="9305925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48</xdr:row>
      <xdr:rowOff>0</xdr:rowOff>
    </xdr:from>
    <xdr:to>
      <xdr:col>14</xdr:col>
      <xdr:colOff>495300</xdr:colOff>
      <xdr:row>48</xdr:row>
      <xdr:rowOff>0</xdr:rowOff>
    </xdr:to>
    <xdr:sp macro="" textlink="">
      <xdr:nvSpPr>
        <xdr:cNvPr id="25966" name="Line 12"/>
        <xdr:cNvSpPr>
          <a:spLocks noChangeShapeType="1"/>
        </xdr:cNvSpPr>
      </xdr:nvSpPr>
      <xdr:spPr bwMode="auto">
        <a:xfrm>
          <a:off x="14620875" y="9515475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19050</xdr:colOff>
      <xdr:row>47</xdr:row>
      <xdr:rowOff>0</xdr:rowOff>
    </xdr:from>
    <xdr:to>
      <xdr:col>15</xdr:col>
      <xdr:colOff>561975</xdr:colOff>
      <xdr:row>47</xdr:row>
      <xdr:rowOff>0</xdr:rowOff>
    </xdr:to>
    <xdr:sp macro="" textlink="">
      <xdr:nvSpPr>
        <xdr:cNvPr id="25967" name="Line 13"/>
        <xdr:cNvSpPr>
          <a:spLocks noChangeShapeType="1"/>
        </xdr:cNvSpPr>
      </xdr:nvSpPr>
      <xdr:spPr bwMode="auto">
        <a:xfrm>
          <a:off x="15497175" y="9305925"/>
          <a:ext cx="542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9525</xdr:colOff>
      <xdr:row>48</xdr:row>
      <xdr:rowOff>0</xdr:rowOff>
    </xdr:from>
    <xdr:to>
      <xdr:col>15</xdr:col>
      <xdr:colOff>561975</xdr:colOff>
      <xdr:row>48</xdr:row>
      <xdr:rowOff>0</xdr:rowOff>
    </xdr:to>
    <xdr:sp macro="" textlink="">
      <xdr:nvSpPr>
        <xdr:cNvPr id="25968" name="Line 14"/>
        <xdr:cNvSpPr>
          <a:spLocks noChangeShapeType="1"/>
        </xdr:cNvSpPr>
      </xdr:nvSpPr>
      <xdr:spPr bwMode="auto">
        <a:xfrm>
          <a:off x="15487650" y="9515475"/>
          <a:ext cx="552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990600</xdr:colOff>
      <xdr:row>44</xdr:row>
      <xdr:rowOff>95250</xdr:rowOff>
    </xdr:from>
    <xdr:to>
      <xdr:col>15</xdr:col>
      <xdr:colOff>657225</xdr:colOff>
      <xdr:row>48</xdr:row>
      <xdr:rowOff>200025</xdr:rowOff>
    </xdr:to>
    <xdr:sp macro="" textlink="">
      <xdr:nvSpPr>
        <xdr:cNvPr id="25969" name="Rectangle 15"/>
        <xdr:cNvSpPr>
          <a:spLocks noChangeArrowheads="1"/>
        </xdr:cNvSpPr>
      </xdr:nvSpPr>
      <xdr:spPr bwMode="auto">
        <a:xfrm>
          <a:off x="13049250" y="8772525"/>
          <a:ext cx="3086100" cy="942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647700</xdr:colOff>
      <xdr:row>82</xdr:row>
      <xdr:rowOff>0</xdr:rowOff>
    </xdr:from>
    <xdr:to>
      <xdr:col>15</xdr:col>
      <xdr:colOff>581025</xdr:colOff>
      <xdr:row>82</xdr:row>
      <xdr:rowOff>0</xdr:rowOff>
    </xdr:to>
    <xdr:sp macro="" textlink="">
      <xdr:nvSpPr>
        <xdr:cNvPr id="25970" name="Line 17"/>
        <xdr:cNvSpPr>
          <a:spLocks noChangeShapeType="1"/>
        </xdr:cNvSpPr>
      </xdr:nvSpPr>
      <xdr:spPr bwMode="auto">
        <a:xfrm>
          <a:off x="13849350" y="16621125"/>
          <a:ext cx="2209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83</xdr:row>
      <xdr:rowOff>0</xdr:rowOff>
    </xdr:from>
    <xdr:to>
      <xdr:col>14</xdr:col>
      <xdr:colOff>514350</xdr:colOff>
      <xdr:row>83</xdr:row>
      <xdr:rowOff>0</xdr:rowOff>
    </xdr:to>
    <xdr:sp macro="" textlink="">
      <xdr:nvSpPr>
        <xdr:cNvPr id="25971" name="Line 18"/>
        <xdr:cNvSpPr>
          <a:spLocks noChangeShapeType="1"/>
        </xdr:cNvSpPr>
      </xdr:nvSpPr>
      <xdr:spPr bwMode="auto">
        <a:xfrm>
          <a:off x="14620875" y="16830675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84</xdr:row>
      <xdr:rowOff>0</xdr:rowOff>
    </xdr:from>
    <xdr:to>
      <xdr:col>14</xdr:col>
      <xdr:colOff>495300</xdr:colOff>
      <xdr:row>84</xdr:row>
      <xdr:rowOff>0</xdr:rowOff>
    </xdr:to>
    <xdr:sp macro="" textlink="">
      <xdr:nvSpPr>
        <xdr:cNvPr id="25972" name="Line 19"/>
        <xdr:cNvSpPr>
          <a:spLocks noChangeShapeType="1"/>
        </xdr:cNvSpPr>
      </xdr:nvSpPr>
      <xdr:spPr bwMode="auto">
        <a:xfrm>
          <a:off x="14620875" y="17040225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19050</xdr:colOff>
      <xdr:row>83</xdr:row>
      <xdr:rowOff>0</xdr:rowOff>
    </xdr:from>
    <xdr:to>
      <xdr:col>15</xdr:col>
      <xdr:colOff>561975</xdr:colOff>
      <xdr:row>83</xdr:row>
      <xdr:rowOff>0</xdr:rowOff>
    </xdr:to>
    <xdr:sp macro="" textlink="">
      <xdr:nvSpPr>
        <xdr:cNvPr id="25973" name="Line 20"/>
        <xdr:cNvSpPr>
          <a:spLocks noChangeShapeType="1"/>
        </xdr:cNvSpPr>
      </xdr:nvSpPr>
      <xdr:spPr bwMode="auto">
        <a:xfrm>
          <a:off x="15497175" y="16830675"/>
          <a:ext cx="542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9525</xdr:colOff>
      <xdr:row>84</xdr:row>
      <xdr:rowOff>0</xdr:rowOff>
    </xdr:from>
    <xdr:to>
      <xdr:col>15</xdr:col>
      <xdr:colOff>561975</xdr:colOff>
      <xdr:row>84</xdr:row>
      <xdr:rowOff>0</xdr:rowOff>
    </xdr:to>
    <xdr:sp macro="" textlink="">
      <xdr:nvSpPr>
        <xdr:cNvPr id="25974" name="Line 21"/>
        <xdr:cNvSpPr>
          <a:spLocks noChangeShapeType="1"/>
        </xdr:cNvSpPr>
      </xdr:nvSpPr>
      <xdr:spPr bwMode="auto">
        <a:xfrm>
          <a:off x="15487650" y="17040225"/>
          <a:ext cx="552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962025</xdr:colOff>
      <xdr:row>80</xdr:row>
      <xdr:rowOff>95250</xdr:rowOff>
    </xdr:from>
    <xdr:to>
      <xdr:col>15</xdr:col>
      <xdr:colOff>657225</xdr:colOff>
      <xdr:row>84</xdr:row>
      <xdr:rowOff>200025</xdr:rowOff>
    </xdr:to>
    <xdr:sp macro="" textlink="">
      <xdr:nvSpPr>
        <xdr:cNvPr id="25975" name="Rectangle 22"/>
        <xdr:cNvSpPr>
          <a:spLocks noChangeArrowheads="1"/>
        </xdr:cNvSpPr>
      </xdr:nvSpPr>
      <xdr:spPr bwMode="auto">
        <a:xfrm>
          <a:off x="13020675" y="16297275"/>
          <a:ext cx="3114675" cy="942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514350</xdr:colOff>
      <xdr:row>44</xdr:row>
      <xdr:rowOff>142875</xdr:rowOff>
    </xdr:from>
    <xdr:to>
      <xdr:col>15</xdr:col>
      <xdr:colOff>561975</xdr:colOff>
      <xdr:row>46</xdr:row>
      <xdr:rowOff>38100</xdr:rowOff>
    </xdr:to>
    <xdr:sp macro="" textlink="">
      <xdr:nvSpPr>
        <xdr:cNvPr id="21" name="Rectangle 20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3439775" y="8820150"/>
          <a:ext cx="23241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FF0000"/>
              </a:solidFill>
              <a:latin typeface="Calibri"/>
              <a:cs typeface="Calibri"/>
            </a:rPr>
            <a:t>CASH FLOW </a:t>
          </a:r>
        </a:p>
      </xdr:txBody>
    </xdr:sp>
    <xdr:clientData/>
  </xdr:twoCellAnchor>
  <xdr:twoCellAnchor>
    <xdr:from>
      <xdr:col>13</xdr:col>
      <xdr:colOff>495300</xdr:colOff>
      <xdr:row>80</xdr:row>
      <xdr:rowOff>152400</xdr:rowOff>
    </xdr:from>
    <xdr:to>
      <xdr:col>15</xdr:col>
      <xdr:colOff>542925</xdr:colOff>
      <xdr:row>82</xdr:row>
      <xdr:rowOff>47625</xdr:rowOff>
    </xdr:to>
    <xdr:sp macro="" textlink="">
      <xdr:nvSpPr>
        <xdr:cNvPr id="22" name="Rectangle 21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3420725" y="16354425"/>
          <a:ext cx="23241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FF0000"/>
              </a:solidFill>
              <a:latin typeface="Calibri"/>
              <a:cs typeface="Calibri"/>
            </a:rPr>
            <a:t>CASH FLOW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hyperlink" Target="mailto:=@round(+grouping_BS!O149/10000,0)" TargetMode="External"/><Relationship Id="rId1" Type="http://schemas.openxmlformats.org/officeDocument/2006/relationships/hyperlink" Target="mailto:=@round(+grouping_BS!O149/10000,0)" TargetMode="External"/><Relationship Id="rId6" Type="http://schemas.openxmlformats.org/officeDocument/2006/relationships/comments" Target="../comments3.xml"/><Relationship Id="rId5" Type="http://schemas.openxmlformats.org/officeDocument/2006/relationships/vmlDrawing" Target="../drawings/vmlDrawing3.vml"/><Relationship Id="rId4" Type="http://schemas.openxmlformats.org/officeDocument/2006/relationships/drawing" Target="../drawings/drawing7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BZ464"/>
  <sheetViews>
    <sheetView workbookViewId="0"/>
  </sheetViews>
  <sheetFormatPr defaultRowHeight="21.75" customHeight="1"/>
  <cols>
    <col min="1" max="1" width="14.5703125" style="497" customWidth="1"/>
    <col min="2" max="2" width="15.28515625" style="488" customWidth="1"/>
    <col min="3" max="3" width="51.5703125" style="498" customWidth="1"/>
    <col min="4" max="4" width="15" style="488" bestFit="1" customWidth="1"/>
    <col min="5" max="5" width="21.85546875" style="488" customWidth="1"/>
    <col min="6" max="6" width="5.28515625" style="488" customWidth="1"/>
    <col min="7" max="7" width="19.140625" style="490" customWidth="1"/>
    <col min="8" max="8" width="5.28515625" style="488" customWidth="1"/>
    <col min="9" max="9" width="19.140625" style="490" customWidth="1"/>
    <col min="10" max="10" width="22" style="488" customWidth="1"/>
    <col min="11" max="11" width="5.28515625" style="488" customWidth="1"/>
    <col min="12" max="12" width="16" style="490" customWidth="1"/>
    <col min="13" max="13" width="5.28515625" style="488" customWidth="1"/>
    <col min="14" max="14" width="17.140625" style="490" customWidth="1"/>
    <col min="15" max="15" width="20" style="488" bestFit="1" customWidth="1"/>
    <col min="16" max="16" width="20" style="491" bestFit="1" customWidth="1"/>
    <col min="17" max="17" width="20.140625" style="491" bestFit="1" customWidth="1"/>
    <col min="18" max="18" width="8.28515625" style="329" customWidth="1"/>
    <col min="19" max="19" width="20.140625" style="488" bestFit="1" customWidth="1"/>
    <col min="20" max="20" width="18.7109375" style="488" bestFit="1" customWidth="1"/>
    <col min="21" max="21" width="19.85546875" style="682" customWidth="1"/>
    <col min="22" max="22" width="16.85546875" style="490" customWidth="1"/>
    <col min="23" max="23" width="25.7109375" style="490" customWidth="1"/>
    <col min="24" max="24" width="27.42578125" style="490" customWidth="1"/>
    <col min="25" max="25" width="18.5703125" style="490" bestFit="1" customWidth="1"/>
    <col min="26" max="78" width="9.140625" style="490"/>
    <col min="79" max="16384" width="9.140625" style="488"/>
  </cols>
  <sheetData>
    <row r="1" spans="1:78" ht="24">
      <c r="A1" s="487" t="s">
        <v>88</v>
      </c>
      <c r="C1" s="489"/>
      <c r="D1" s="488" t="s">
        <v>50</v>
      </c>
      <c r="F1" s="488" t="s">
        <v>47</v>
      </c>
      <c r="G1" s="490" t="s">
        <v>48</v>
      </c>
      <c r="H1" s="490" t="s">
        <v>47</v>
      </c>
      <c r="I1" s="490" t="s">
        <v>48</v>
      </c>
      <c r="K1" s="488" t="s">
        <v>47</v>
      </c>
      <c r="L1" s="490" t="s">
        <v>48</v>
      </c>
      <c r="M1" s="490" t="s">
        <v>47</v>
      </c>
      <c r="N1" s="490" t="s">
        <v>48</v>
      </c>
      <c r="P1" s="491" t="s">
        <v>326</v>
      </c>
      <c r="S1" s="492"/>
      <c r="T1" s="492"/>
      <c r="U1" s="493"/>
    </row>
    <row r="2" spans="1:78" ht="24">
      <c r="A2" s="487" t="s">
        <v>327</v>
      </c>
      <c r="C2" s="494"/>
      <c r="H2" s="490"/>
      <c r="M2" s="490"/>
      <c r="P2" s="491" t="s">
        <v>328</v>
      </c>
      <c r="Q2" s="491" t="s">
        <v>329</v>
      </c>
      <c r="S2" s="495"/>
      <c r="T2" s="495"/>
      <c r="U2" s="493"/>
    </row>
    <row r="3" spans="1:78" ht="24">
      <c r="A3" s="496">
        <v>40999</v>
      </c>
      <c r="C3" s="489"/>
      <c r="H3" s="490"/>
      <c r="M3" s="490"/>
      <c r="P3" s="491" t="s">
        <v>330</v>
      </c>
      <c r="Q3" s="491" t="s">
        <v>329</v>
      </c>
      <c r="S3" s="495"/>
      <c r="T3" s="495"/>
      <c r="U3" s="493"/>
    </row>
    <row r="4" spans="1:78" ht="27" customHeight="1" thickBot="1">
      <c r="H4" s="490"/>
      <c r="J4" s="490"/>
      <c r="M4" s="490"/>
      <c r="O4" s="490"/>
      <c r="S4" s="499"/>
      <c r="T4" s="499"/>
      <c r="U4" s="499"/>
    </row>
    <row r="5" spans="1:78" s="511" customFormat="1" ht="24">
      <c r="A5" s="1032" t="s">
        <v>331</v>
      </c>
      <c r="B5" s="1034" t="s">
        <v>332</v>
      </c>
      <c r="C5" s="1036" t="s">
        <v>197</v>
      </c>
      <c r="D5" s="500" t="s">
        <v>198</v>
      </c>
      <c r="E5" s="501" t="s">
        <v>199</v>
      </c>
      <c r="F5" s="502" t="s">
        <v>200</v>
      </c>
      <c r="G5" s="502"/>
      <c r="H5" s="502"/>
      <c r="I5" s="502"/>
      <c r="J5" s="501" t="s">
        <v>52</v>
      </c>
      <c r="K5" s="502" t="s">
        <v>201</v>
      </c>
      <c r="L5" s="502"/>
      <c r="M5" s="502"/>
      <c r="N5" s="502"/>
      <c r="O5" s="503" t="s">
        <v>202</v>
      </c>
      <c r="P5" s="504" t="s">
        <v>333</v>
      </c>
      <c r="Q5" s="505" t="s">
        <v>203</v>
      </c>
      <c r="R5" s="506" t="s">
        <v>334</v>
      </c>
      <c r="S5" s="507" t="s">
        <v>335</v>
      </c>
      <c r="T5" s="507"/>
      <c r="U5" s="493"/>
      <c r="V5" s="508" t="s">
        <v>336</v>
      </c>
      <c r="W5" s="509" t="s">
        <v>337</v>
      </c>
      <c r="X5" s="510" t="s">
        <v>338</v>
      </c>
      <c r="Y5" s="495"/>
      <c r="Z5" s="495"/>
      <c r="AA5" s="495"/>
      <c r="AB5" s="495"/>
      <c r="AC5" s="495"/>
      <c r="AD5" s="495"/>
      <c r="AE5" s="495"/>
      <c r="AF5" s="495"/>
      <c r="AG5" s="495"/>
      <c r="AH5" s="495"/>
      <c r="AI5" s="495"/>
      <c r="AJ5" s="495"/>
      <c r="AK5" s="495"/>
      <c r="AL5" s="495"/>
      <c r="AM5" s="495"/>
      <c r="AN5" s="495"/>
      <c r="AO5" s="495"/>
      <c r="AP5" s="495"/>
      <c r="AQ5" s="495"/>
      <c r="AR5" s="495"/>
      <c r="AS5" s="495"/>
      <c r="AT5" s="495"/>
      <c r="AU5" s="495"/>
      <c r="AV5" s="495"/>
      <c r="AW5" s="495"/>
      <c r="AX5" s="495"/>
      <c r="AY5" s="495"/>
      <c r="AZ5" s="495"/>
      <c r="BA5" s="495"/>
      <c r="BB5" s="495"/>
      <c r="BC5" s="495"/>
      <c r="BD5" s="495"/>
      <c r="BE5" s="495"/>
      <c r="BF5" s="495"/>
      <c r="BG5" s="495"/>
      <c r="BH5" s="495"/>
      <c r="BI5" s="495"/>
      <c r="BJ5" s="495"/>
      <c r="BK5" s="495"/>
      <c r="BL5" s="495"/>
      <c r="BM5" s="495"/>
      <c r="BN5" s="495"/>
      <c r="BO5" s="495"/>
      <c r="BP5" s="495"/>
      <c r="BQ5" s="495"/>
      <c r="BR5" s="495"/>
      <c r="BS5" s="495"/>
      <c r="BT5" s="495"/>
      <c r="BU5" s="495"/>
      <c r="BV5" s="495"/>
      <c r="BW5" s="495"/>
      <c r="BX5" s="495"/>
      <c r="BY5" s="495"/>
      <c r="BZ5" s="495"/>
    </row>
    <row r="6" spans="1:78" s="511" customFormat="1" ht="24.75" thickBot="1">
      <c r="A6" s="1033"/>
      <c r="B6" s="1035"/>
      <c r="C6" s="1037"/>
      <c r="D6" s="512"/>
      <c r="E6" s="513">
        <v>40999</v>
      </c>
      <c r="F6" s="514" t="s">
        <v>58</v>
      </c>
      <c r="G6" s="515"/>
      <c r="H6" s="516" t="s">
        <v>59</v>
      </c>
      <c r="I6" s="514"/>
      <c r="J6" s="513">
        <v>40999</v>
      </c>
      <c r="K6" s="514" t="s">
        <v>58</v>
      </c>
      <c r="L6" s="515"/>
      <c r="M6" s="516" t="s">
        <v>59</v>
      </c>
      <c r="N6" s="514"/>
      <c r="O6" s="517">
        <v>40999</v>
      </c>
      <c r="P6" s="518">
        <v>40633</v>
      </c>
      <c r="Q6" s="519" t="s">
        <v>206</v>
      </c>
      <c r="R6" s="520" t="s">
        <v>207</v>
      </c>
      <c r="S6" s="493"/>
      <c r="T6" s="493"/>
      <c r="U6" s="493"/>
      <c r="V6" s="521" t="s">
        <v>339</v>
      </c>
      <c r="W6" s="522">
        <v>0</v>
      </c>
      <c r="X6" s="523">
        <v>712069.96000000008</v>
      </c>
      <c r="Y6" s="495"/>
      <c r="Z6" s="495"/>
      <c r="AA6" s="495"/>
      <c r="AB6" s="495"/>
      <c r="AC6" s="495"/>
      <c r="AD6" s="495"/>
      <c r="AE6" s="495"/>
      <c r="AF6" s="495"/>
      <c r="AG6" s="495"/>
      <c r="AH6" s="495"/>
      <c r="AI6" s="495"/>
      <c r="AJ6" s="495"/>
      <c r="AK6" s="495"/>
      <c r="AL6" s="495"/>
      <c r="AM6" s="495"/>
      <c r="AN6" s="495"/>
      <c r="AO6" s="495"/>
      <c r="AP6" s="495"/>
      <c r="AQ6" s="495"/>
      <c r="AR6" s="495"/>
      <c r="AS6" s="495"/>
      <c r="AT6" s="495"/>
      <c r="AU6" s="495"/>
      <c r="AV6" s="495"/>
      <c r="AW6" s="495"/>
      <c r="AX6" s="495"/>
      <c r="AY6" s="495"/>
      <c r="AZ6" s="495"/>
      <c r="BA6" s="495"/>
      <c r="BB6" s="495"/>
      <c r="BC6" s="495"/>
      <c r="BD6" s="495"/>
      <c r="BE6" s="495"/>
      <c r="BF6" s="495"/>
      <c r="BG6" s="495"/>
      <c r="BH6" s="495"/>
      <c r="BI6" s="495"/>
      <c r="BJ6" s="495"/>
      <c r="BK6" s="495"/>
      <c r="BL6" s="495"/>
      <c r="BM6" s="495"/>
      <c r="BN6" s="495"/>
      <c r="BO6" s="495"/>
      <c r="BP6" s="495"/>
      <c r="BQ6" s="495"/>
      <c r="BR6" s="495"/>
      <c r="BS6" s="495"/>
      <c r="BT6" s="495"/>
      <c r="BU6" s="495"/>
      <c r="BV6" s="495"/>
      <c r="BW6" s="495"/>
      <c r="BX6" s="495"/>
      <c r="BY6" s="495"/>
      <c r="BZ6" s="495"/>
    </row>
    <row r="7" spans="1:78" s="538" customFormat="1" ht="24.75" thickBot="1">
      <c r="A7" s="524"/>
      <c r="B7" s="525"/>
      <c r="C7" s="526"/>
      <c r="D7" s="527"/>
      <c r="E7" s="528"/>
      <c r="F7" s="529"/>
      <c r="G7" s="530"/>
      <c r="H7" s="531"/>
      <c r="I7" s="532"/>
      <c r="J7" s="329"/>
      <c r="K7" s="533"/>
      <c r="L7" s="530"/>
      <c r="M7" s="534"/>
      <c r="N7" s="532"/>
      <c r="O7" s="532"/>
      <c r="P7" s="532"/>
      <c r="Q7" s="532"/>
      <c r="R7" s="532"/>
      <c r="S7" s="493" t="s">
        <v>339</v>
      </c>
      <c r="T7" s="493" t="s">
        <v>340</v>
      </c>
      <c r="U7" s="493"/>
      <c r="V7" s="535" t="s">
        <v>341</v>
      </c>
      <c r="W7" s="536">
        <v>73126919.829999998</v>
      </c>
      <c r="X7" s="537">
        <v>3210143.4000000004</v>
      </c>
      <c r="Y7" s="495"/>
      <c r="Z7" s="495"/>
      <c r="AA7" s="495"/>
      <c r="AB7" s="495"/>
      <c r="AC7" s="495"/>
      <c r="AD7" s="495"/>
      <c r="AE7" s="495"/>
      <c r="AF7" s="495"/>
      <c r="AG7" s="495"/>
      <c r="AH7" s="495"/>
      <c r="AI7" s="495"/>
      <c r="AJ7" s="495"/>
      <c r="AK7" s="495"/>
      <c r="AL7" s="495"/>
      <c r="AM7" s="495"/>
      <c r="AN7" s="495"/>
      <c r="AO7" s="495"/>
      <c r="AP7" s="495"/>
      <c r="AQ7" s="495"/>
      <c r="AR7" s="495"/>
      <c r="AS7" s="495"/>
      <c r="AT7" s="495"/>
      <c r="AU7" s="495"/>
      <c r="AV7" s="495"/>
      <c r="AW7" s="495"/>
      <c r="AX7" s="495"/>
      <c r="AY7" s="495"/>
      <c r="AZ7" s="495"/>
      <c r="BA7" s="495"/>
      <c r="BB7" s="495"/>
      <c r="BC7" s="495"/>
      <c r="BD7" s="495"/>
      <c r="BE7" s="495"/>
      <c r="BF7" s="495"/>
      <c r="BG7" s="495"/>
      <c r="BH7" s="495"/>
      <c r="BI7" s="495"/>
      <c r="BJ7" s="495"/>
      <c r="BK7" s="495"/>
      <c r="BL7" s="495"/>
      <c r="BM7" s="495"/>
      <c r="BN7" s="495"/>
      <c r="BO7" s="495"/>
      <c r="BP7" s="495"/>
      <c r="BQ7" s="495"/>
      <c r="BR7" s="495"/>
      <c r="BS7" s="495"/>
      <c r="BT7" s="495"/>
      <c r="BU7" s="495"/>
      <c r="BV7" s="495"/>
      <c r="BW7" s="495"/>
      <c r="BX7" s="495"/>
      <c r="BY7" s="495"/>
      <c r="BZ7" s="495"/>
    </row>
    <row r="8" spans="1:78" ht="22.5" customHeight="1">
      <c r="A8" s="539" t="s">
        <v>95</v>
      </c>
      <c r="B8" s="540"/>
      <c r="C8" s="541"/>
      <c r="D8" s="542"/>
      <c r="E8" s="543"/>
      <c r="F8" s="529"/>
      <c r="G8" s="532"/>
      <c r="H8" s="529"/>
      <c r="I8" s="532"/>
      <c r="J8" s="543"/>
      <c r="K8" s="544"/>
      <c r="L8" s="532"/>
      <c r="M8" s="544"/>
      <c r="N8" s="532"/>
      <c r="O8" s="532"/>
      <c r="P8" s="532"/>
      <c r="Q8" s="532"/>
      <c r="R8" s="532"/>
      <c r="S8" s="490"/>
      <c r="T8" s="490"/>
      <c r="U8" s="499"/>
    </row>
    <row r="9" spans="1:78" ht="24">
      <c r="A9" s="545">
        <v>411101</v>
      </c>
      <c r="B9" s="542" t="s">
        <v>342</v>
      </c>
      <c r="C9" s="541" t="s">
        <v>675</v>
      </c>
      <c r="D9" s="542"/>
      <c r="E9" s="543"/>
      <c r="F9" s="529"/>
      <c r="G9" s="532"/>
      <c r="H9" s="529"/>
      <c r="I9" s="532"/>
      <c r="J9" s="543">
        <v>0</v>
      </c>
      <c r="K9" s="544"/>
      <c r="L9" s="532"/>
      <c r="M9" s="544"/>
      <c r="N9" s="532"/>
      <c r="O9" s="532">
        <v>0</v>
      </c>
      <c r="P9" s="532">
        <v>73126922.099999994</v>
      </c>
      <c r="Q9" s="532"/>
      <c r="R9" s="532">
        <v>0</v>
      </c>
      <c r="S9" s="490">
        <v>159015084.12</v>
      </c>
      <c r="T9" s="490">
        <v>-159015084.12</v>
      </c>
      <c r="U9" s="499" t="s">
        <v>337</v>
      </c>
      <c r="V9" s="490" t="s">
        <v>676</v>
      </c>
    </row>
    <row r="10" spans="1:78" ht="24">
      <c r="A10" s="545">
        <v>411102</v>
      </c>
      <c r="B10" s="542" t="s">
        <v>342</v>
      </c>
      <c r="C10" s="541" t="s">
        <v>677</v>
      </c>
      <c r="D10" s="542"/>
      <c r="E10" s="543"/>
      <c r="F10" s="529"/>
      <c r="G10" s="532"/>
      <c r="H10" s="529"/>
      <c r="I10" s="532"/>
      <c r="J10" s="543"/>
      <c r="K10" s="544"/>
      <c r="L10" s="532"/>
      <c r="M10" s="544"/>
      <c r="N10" s="532"/>
      <c r="O10" s="532"/>
      <c r="P10" s="532">
        <v>36380111.5</v>
      </c>
      <c r="Q10" s="532"/>
      <c r="R10" s="532">
        <v>0</v>
      </c>
      <c r="S10" s="490"/>
      <c r="T10" s="490"/>
      <c r="U10" s="499"/>
    </row>
    <row r="11" spans="1:78" s="491" customFormat="1" ht="24">
      <c r="A11" s="546">
        <v>411103</v>
      </c>
      <c r="B11" s="542" t="s">
        <v>342</v>
      </c>
      <c r="C11" s="541" t="s">
        <v>678</v>
      </c>
      <c r="D11" s="542"/>
      <c r="E11" s="543"/>
      <c r="F11" s="529"/>
      <c r="G11" s="532"/>
      <c r="H11" s="529"/>
      <c r="I11" s="532"/>
      <c r="J11" s="543"/>
      <c r="K11" s="544"/>
      <c r="L11" s="532"/>
      <c r="M11" s="544"/>
      <c r="N11" s="532"/>
      <c r="O11" s="532"/>
      <c r="P11" s="532">
        <v>0</v>
      </c>
      <c r="Q11" s="532"/>
      <c r="R11" s="532">
        <v>0</v>
      </c>
      <c r="V11" s="490"/>
    </row>
    <row r="12" spans="1:78" s="491" customFormat="1" ht="24">
      <c r="A12" s="546">
        <v>411115</v>
      </c>
      <c r="B12" s="542" t="s">
        <v>342</v>
      </c>
      <c r="C12" s="541" t="s">
        <v>679</v>
      </c>
      <c r="D12" s="547"/>
      <c r="E12" s="543"/>
      <c r="F12" s="529"/>
      <c r="G12" s="532"/>
      <c r="H12" s="529"/>
      <c r="I12" s="532"/>
      <c r="J12" s="543"/>
      <c r="K12" s="544"/>
      <c r="L12" s="532"/>
      <c r="M12" s="544"/>
      <c r="N12" s="532"/>
      <c r="O12" s="532"/>
      <c r="P12" s="532">
        <v>0</v>
      </c>
      <c r="Q12" s="532"/>
      <c r="R12" s="532">
        <v>0</v>
      </c>
      <c r="V12" s="490"/>
    </row>
    <row r="13" spans="1:78" ht="24">
      <c r="A13" s="545">
        <v>411104</v>
      </c>
      <c r="B13" s="542" t="s">
        <v>342</v>
      </c>
      <c r="C13" s="541" t="s">
        <v>680</v>
      </c>
      <c r="D13" s="542"/>
      <c r="E13" s="543"/>
      <c r="F13" s="529"/>
      <c r="G13" s="532"/>
      <c r="H13" s="529"/>
      <c r="I13" s="532"/>
      <c r="J13" s="543"/>
      <c r="K13" s="544"/>
      <c r="L13" s="532"/>
      <c r="M13" s="544"/>
      <c r="N13" s="532"/>
      <c r="O13" s="532"/>
      <c r="P13" s="532">
        <v>0</v>
      </c>
      <c r="Q13" s="532"/>
      <c r="R13" s="532">
        <v>0</v>
      </c>
      <c r="S13" s="490"/>
      <c r="T13" s="490"/>
      <c r="U13" s="499"/>
    </row>
    <row r="14" spans="1:78" ht="24">
      <c r="A14" s="545">
        <v>411111</v>
      </c>
      <c r="B14" s="542" t="s">
        <v>342</v>
      </c>
      <c r="C14" s="541" t="s">
        <v>681</v>
      </c>
      <c r="D14" s="542"/>
      <c r="E14" s="543"/>
      <c r="F14" s="529"/>
      <c r="G14" s="532"/>
      <c r="H14" s="529"/>
      <c r="I14" s="532"/>
      <c r="J14" s="543"/>
      <c r="K14" s="544"/>
      <c r="L14" s="532"/>
      <c r="M14" s="544"/>
      <c r="N14" s="532"/>
      <c r="O14" s="532"/>
      <c r="P14" s="532">
        <v>25222293</v>
      </c>
      <c r="Q14" s="532"/>
      <c r="R14" s="532">
        <v>0</v>
      </c>
      <c r="S14" s="490"/>
      <c r="T14" s="490"/>
      <c r="U14" s="499"/>
    </row>
    <row r="15" spans="1:78" ht="24">
      <c r="A15" s="545">
        <v>411112</v>
      </c>
      <c r="B15" s="542" t="s">
        <v>342</v>
      </c>
      <c r="C15" s="541" t="s">
        <v>682</v>
      </c>
      <c r="D15" s="542"/>
      <c r="E15" s="543"/>
      <c r="F15" s="529"/>
      <c r="G15" s="532"/>
      <c r="H15" s="529"/>
      <c r="I15" s="532"/>
      <c r="J15" s="543"/>
      <c r="K15" s="544"/>
      <c r="L15" s="532"/>
      <c r="M15" s="544"/>
      <c r="N15" s="532"/>
      <c r="O15" s="532"/>
      <c r="P15" s="532">
        <v>46849587.75</v>
      </c>
      <c r="Q15" s="532"/>
      <c r="R15" s="532">
        <v>0</v>
      </c>
      <c r="S15" s="490"/>
      <c r="T15" s="490"/>
      <c r="U15" s="499"/>
    </row>
    <row r="16" spans="1:78" ht="24">
      <c r="A16" s="545">
        <v>411114</v>
      </c>
      <c r="B16" s="542" t="s">
        <v>342</v>
      </c>
      <c r="C16" s="541" t="s">
        <v>683</v>
      </c>
      <c r="D16" s="542"/>
      <c r="E16" s="543"/>
      <c r="F16" s="529"/>
      <c r="G16" s="532"/>
      <c r="H16" s="529"/>
      <c r="I16" s="532"/>
      <c r="J16" s="543"/>
      <c r="K16" s="544"/>
      <c r="L16" s="532"/>
      <c r="M16" s="544"/>
      <c r="N16" s="532"/>
      <c r="O16" s="532"/>
      <c r="P16" s="532">
        <v>10813303.5</v>
      </c>
      <c r="Q16" s="532"/>
      <c r="R16" s="532">
        <v>0</v>
      </c>
      <c r="S16" s="490"/>
      <c r="T16" s="490"/>
      <c r="U16" s="499"/>
    </row>
    <row r="17" spans="1:21" ht="24">
      <c r="A17" s="548">
        <v>411116</v>
      </c>
      <c r="B17" s="542" t="s">
        <v>342</v>
      </c>
      <c r="C17" s="541" t="s">
        <v>684</v>
      </c>
      <c r="D17" s="542"/>
      <c r="E17" s="543"/>
      <c r="F17" s="529"/>
      <c r="G17" s="532"/>
      <c r="H17" s="529"/>
      <c r="I17" s="532"/>
      <c r="J17" s="543"/>
      <c r="K17" s="544"/>
      <c r="L17" s="532"/>
      <c r="M17" s="544"/>
      <c r="N17" s="532"/>
      <c r="O17" s="532"/>
      <c r="P17" s="532">
        <v>9803350</v>
      </c>
      <c r="Q17" s="532"/>
      <c r="R17" s="532">
        <v>0</v>
      </c>
      <c r="S17" s="490"/>
      <c r="T17" s="490"/>
      <c r="U17" s="499"/>
    </row>
    <row r="18" spans="1:21" ht="24">
      <c r="A18" s="545">
        <v>411201</v>
      </c>
      <c r="B18" s="542" t="s">
        <v>342</v>
      </c>
      <c r="C18" s="541" t="s">
        <v>685</v>
      </c>
      <c r="D18" s="542"/>
      <c r="E18" s="543"/>
      <c r="F18" s="529"/>
      <c r="G18" s="532"/>
      <c r="H18" s="529"/>
      <c r="I18" s="532"/>
      <c r="J18" s="543"/>
      <c r="K18" s="544"/>
      <c r="L18" s="532"/>
      <c r="M18" s="544"/>
      <c r="N18" s="532"/>
      <c r="O18" s="532"/>
      <c r="P18" s="532">
        <v>13688879.5</v>
      </c>
      <c r="Q18" s="532"/>
      <c r="R18" s="532">
        <v>0</v>
      </c>
      <c r="S18" s="490"/>
      <c r="T18" s="490"/>
      <c r="U18" s="499"/>
    </row>
    <row r="19" spans="1:21" ht="24">
      <c r="A19" s="545">
        <v>411202</v>
      </c>
      <c r="B19" s="542" t="s">
        <v>342</v>
      </c>
      <c r="C19" s="541" t="s">
        <v>686</v>
      </c>
      <c r="D19" s="542"/>
      <c r="E19" s="543"/>
      <c r="F19" s="529"/>
      <c r="G19" s="532"/>
      <c r="H19" s="529"/>
      <c r="I19" s="532"/>
      <c r="J19" s="543"/>
      <c r="K19" s="544"/>
      <c r="L19" s="532"/>
      <c r="M19" s="544"/>
      <c r="N19" s="532"/>
      <c r="O19" s="532"/>
      <c r="P19" s="532">
        <v>13970670.25</v>
      </c>
      <c r="Q19" s="532"/>
      <c r="R19" s="532">
        <v>0</v>
      </c>
      <c r="S19" s="490"/>
      <c r="T19" s="490"/>
      <c r="U19" s="499"/>
    </row>
    <row r="20" spans="1:21" ht="24">
      <c r="A20" s="545">
        <v>411203</v>
      </c>
      <c r="B20" s="542" t="s">
        <v>342</v>
      </c>
      <c r="C20" s="541" t="s">
        <v>687</v>
      </c>
      <c r="D20" s="542"/>
      <c r="E20" s="543"/>
      <c r="F20" s="529"/>
      <c r="G20" s="532"/>
      <c r="H20" s="529"/>
      <c r="I20" s="532"/>
      <c r="J20" s="543"/>
      <c r="K20" s="544"/>
      <c r="L20" s="532"/>
      <c r="M20" s="544"/>
      <c r="N20" s="532"/>
      <c r="O20" s="532"/>
      <c r="P20" s="532">
        <v>6828407.5</v>
      </c>
      <c r="Q20" s="532"/>
      <c r="R20" s="532">
        <v>0</v>
      </c>
      <c r="S20" s="490"/>
      <c r="T20" s="490"/>
      <c r="U20" s="499"/>
    </row>
    <row r="21" spans="1:21" ht="24" hidden="1">
      <c r="A21" s="545">
        <v>411204</v>
      </c>
      <c r="B21" s="542" t="s">
        <v>342</v>
      </c>
      <c r="C21" s="541" t="s">
        <v>688</v>
      </c>
      <c r="D21" s="542"/>
      <c r="E21" s="543"/>
      <c r="F21" s="529"/>
      <c r="G21" s="532"/>
      <c r="H21" s="529"/>
      <c r="I21" s="532"/>
      <c r="J21" s="543"/>
      <c r="K21" s="544"/>
      <c r="L21" s="532"/>
      <c r="M21" s="544"/>
      <c r="N21" s="532"/>
      <c r="O21" s="532"/>
      <c r="P21" s="532"/>
      <c r="Q21" s="532"/>
      <c r="R21" s="532">
        <v>0</v>
      </c>
      <c r="S21" s="490"/>
      <c r="T21" s="490"/>
      <c r="U21" s="499"/>
    </row>
    <row r="22" spans="1:21" ht="24" hidden="1">
      <c r="A22" s="545">
        <v>411205</v>
      </c>
      <c r="B22" s="542" t="s">
        <v>342</v>
      </c>
      <c r="C22" s="541" t="s">
        <v>343</v>
      </c>
      <c r="D22" s="542"/>
      <c r="E22" s="543"/>
      <c r="F22" s="529"/>
      <c r="G22" s="532"/>
      <c r="H22" s="529"/>
      <c r="I22" s="532"/>
      <c r="J22" s="543"/>
      <c r="K22" s="544"/>
      <c r="L22" s="532"/>
      <c r="M22" s="544"/>
      <c r="N22" s="532"/>
      <c r="O22" s="532"/>
      <c r="P22" s="532"/>
      <c r="Q22" s="532"/>
      <c r="R22" s="532">
        <v>0</v>
      </c>
      <c r="S22" s="490"/>
      <c r="T22" s="490"/>
      <c r="U22" s="499"/>
    </row>
    <row r="23" spans="1:21" ht="24">
      <c r="A23" s="545">
        <v>411206</v>
      </c>
      <c r="B23" s="542" t="s">
        <v>342</v>
      </c>
      <c r="C23" s="541" t="s">
        <v>689</v>
      </c>
      <c r="D23" s="542"/>
      <c r="E23" s="543"/>
      <c r="F23" s="529"/>
      <c r="G23" s="532"/>
      <c r="H23" s="529"/>
      <c r="I23" s="532"/>
      <c r="J23" s="543"/>
      <c r="K23" s="544"/>
      <c r="L23" s="532"/>
      <c r="M23" s="544"/>
      <c r="N23" s="532"/>
      <c r="O23" s="532"/>
      <c r="P23" s="532">
        <v>0</v>
      </c>
      <c r="Q23" s="532"/>
      <c r="R23" s="532">
        <v>0</v>
      </c>
      <c r="S23" s="490"/>
      <c r="T23" s="490"/>
      <c r="U23" s="499"/>
    </row>
    <row r="24" spans="1:21" ht="24">
      <c r="A24" s="545">
        <v>411501</v>
      </c>
      <c r="B24" s="542" t="s">
        <v>342</v>
      </c>
      <c r="C24" s="541" t="s">
        <v>690</v>
      </c>
      <c r="D24" s="542"/>
      <c r="E24" s="543"/>
      <c r="F24" s="529"/>
      <c r="G24" s="532"/>
      <c r="H24" s="529"/>
      <c r="I24" s="532"/>
      <c r="J24" s="543"/>
      <c r="K24" s="544"/>
      <c r="L24" s="532"/>
      <c r="M24" s="544"/>
      <c r="N24" s="532"/>
      <c r="O24" s="532"/>
      <c r="P24" s="532">
        <v>0</v>
      </c>
      <c r="Q24" s="532"/>
      <c r="R24" s="532">
        <v>0</v>
      </c>
      <c r="S24" s="490"/>
      <c r="T24" s="490"/>
      <c r="U24" s="499"/>
    </row>
    <row r="25" spans="1:21" ht="24">
      <c r="A25" s="545">
        <v>411601</v>
      </c>
      <c r="B25" s="542" t="s">
        <v>342</v>
      </c>
      <c r="C25" s="541" t="s">
        <v>691</v>
      </c>
      <c r="D25" s="542"/>
      <c r="E25" s="543"/>
      <c r="F25" s="529"/>
      <c r="G25" s="532"/>
      <c r="H25" s="529"/>
      <c r="I25" s="532"/>
      <c r="J25" s="543"/>
      <c r="K25" s="544"/>
      <c r="L25" s="532"/>
      <c r="M25" s="544"/>
      <c r="N25" s="532"/>
      <c r="O25" s="532"/>
      <c r="P25" s="532">
        <v>6194355</v>
      </c>
      <c r="Q25" s="532"/>
      <c r="R25" s="532">
        <v>0</v>
      </c>
      <c r="S25" s="490"/>
      <c r="T25" s="490"/>
      <c r="U25" s="499"/>
    </row>
    <row r="26" spans="1:21" ht="24">
      <c r="A26" s="545">
        <v>411602</v>
      </c>
      <c r="B26" s="542" t="s">
        <v>342</v>
      </c>
      <c r="C26" s="541" t="s">
        <v>692</v>
      </c>
      <c r="D26" s="542"/>
      <c r="E26" s="543"/>
      <c r="F26" s="529"/>
      <c r="G26" s="532"/>
      <c r="H26" s="529"/>
      <c r="I26" s="532"/>
      <c r="J26" s="543"/>
      <c r="K26" s="544"/>
      <c r="L26" s="532"/>
      <c r="M26" s="544"/>
      <c r="N26" s="532"/>
      <c r="O26" s="532"/>
      <c r="P26" s="532">
        <v>3950100</v>
      </c>
      <c r="Q26" s="532"/>
      <c r="R26" s="532">
        <v>0</v>
      </c>
      <c r="S26" s="490"/>
      <c r="T26" s="490"/>
      <c r="U26" s="499"/>
    </row>
    <row r="27" spans="1:21" ht="24">
      <c r="A27" s="545">
        <v>411603</v>
      </c>
      <c r="B27" s="542" t="s">
        <v>342</v>
      </c>
      <c r="C27" s="541" t="s">
        <v>693</v>
      </c>
      <c r="D27" s="542"/>
      <c r="E27" s="543"/>
      <c r="F27" s="529"/>
      <c r="G27" s="532"/>
      <c r="H27" s="529"/>
      <c r="I27" s="532"/>
      <c r="J27" s="543"/>
      <c r="K27" s="544"/>
      <c r="L27" s="532"/>
      <c r="M27" s="544"/>
      <c r="N27" s="532"/>
      <c r="O27" s="532"/>
      <c r="P27" s="532">
        <v>2075565</v>
      </c>
      <c r="Q27" s="532"/>
      <c r="R27" s="532">
        <v>0</v>
      </c>
      <c r="S27" s="490"/>
      <c r="T27" s="490"/>
      <c r="U27" s="499"/>
    </row>
    <row r="28" spans="1:21" ht="24">
      <c r="A28" s="545">
        <v>411604</v>
      </c>
      <c r="B28" s="542" t="s">
        <v>342</v>
      </c>
      <c r="C28" s="541" t="s">
        <v>694</v>
      </c>
      <c r="D28" s="542"/>
      <c r="E28" s="543"/>
      <c r="F28" s="529"/>
      <c r="G28" s="532"/>
      <c r="H28" s="529"/>
      <c r="I28" s="532"/>
      <c r="J28" s="543"/>
      <c r="K28" s="544"/>
      <c r="L28" s="532"/>
      <c r="M28" s="544"/>
      <c r="N28" s="532"/>
      <c r="O28" s="532"/>
      <c r="P28" s="532">
        <v>116640</v>
      </c>
      <c r="Q28" s="532"/>
      <c r="R28" s="532">
        <v>0</v>
      </c>
      <c r="S28" s="490"/>
      <c r="T28" s="490"/>
      <c r="U28" s="499"/>
    </row>
    <row r="29" spans="1:21" ht="24">
      <c r="A29" s="548">
        <v>412601</v>
      </c>
      <c r="B29" s="542" t="s">
        <v>342</v>
      </c>
      <c r="C29" s="541" t="s">
        <v>695</v>
      </c>
      <c r="D29" s="542"/>
      <c r="E29" s="543"/>
      <c r="F29" s="529"/>
      <c r="G29" s="532"/>
      <c r="H29" s="529"/>
      <c r="I29" s="532"/>
      <c r="J29" s="543"/>
      <c r="K29" s="544"/>
      <c r="L29" s="532"/>
      <c r="M29" s="544"/>
      <c r="N29" s="532"/>
      <c r="O29" s="532"/>
      <c r="P29" s="532"/>
      <c r="Q29" s="532"/>
      <c r="R29" s="532">
        <v>0</v>
      </c>
      <c r="S29" s="490"/>
      <c r="T29" s="490"/>
      <c r="U29" s="499"/>
    </row>
    <row r="30" spans="1:21" ht="24">
      <c r="A30" s="548">
        <v>411113</v>
      </c>
      <c r="B30" s="542" t="s">
        <v>342</v>
      </c>
      <c r="C30" s="541" t="s">
        <v>344</v>
      </c>
      <c r="D30" s="542"/>
      <c r="E30" s="542"/>
      <c r="F30" s="549"/>
      <c r="G30" s="550"/>
      <c r="H30" s="549"/>
      <c r="I30" s="550"/>
      <c r="J30" s="532"/>
      <c r="K30" s="551"/>
      <c r="L30" s="532"/>
      <c r="M30" s="544"/>
      <c r="N30" s="552"/>
      <c r="O30" s="552"/>
      <c r="P30" s="532">
        <v>249232.5</v>
      </c>
      <c r="Q30" s="552"/>
      <c r="R30" s="552"/>
      <c r="S30" s="490"/>
      <c r="T30" s="490"/>
      <c r="U30" s="499"/>
    </row>
    <row r="31" spans="1:21" ht="24">
      <c r="A31" s="553"/>
      <c r="B31" s="554"/>
      <c r="C31" s="555" t="s">
        <v>345</v>
      </c>
      <c r="D31" s="554"/>
      <c r="E31" s="556"/>
      <c r="F31" s="557"/>
      <c r="G31" s="558"/>
      <c r="H31" s="557"/>
      <c r="I31" s="558"/>
      <c r="J31" s="556"/>
      <c r="K31" s="551"/>
      <c r="L31" s="552"/>
      <c r="M31" s="551"/>
      <c r="N31" s="552"/>
      <c r="O31" s="552"/>
      <c r="P31" s="532">
        <v>-5947958</v>
      </c>
      <c r="Q31" s="552"/>
      <c r="R31" s="552">
        <v>0</v>
      </c>
      <c r="S31" s="490"/>
      <c r="T31" s="490"/>
      <c r="U31" s="499"/>
    </row>
    <row r="32" spans="1:21" s="567" customFormat="1" ht="24" customHeight="1">
      <c r="A32" s="559"/>
      <c r="B32" s="560" t="s">
        <v>342</v>
      </c>
      <c r="C32" s="561" t="s">
        <v>346</v>
      </c>
      <c r="D32" s="560"/>
      <c r="E32" s="562">
        <v>277505710.60000002</v>
      </c>
      <c r="F32" s="563"/>
      <c r="G32" s="564"/>
      <c r="H32" s="565"/>
      <c r="I32" s="564"/>
      <c r="J32" s="562">
        <v>277505710.60000002</v>
      </c>
      <c r="K32" s="566"/>
      <c r="L32" s="564"/>
      <c r="M32" s="566"/>
      <c r="N32" s="564"/>
      <c r="O32" s="564">
        <v>277505710.60000002</v>
      </c>
      <c r="P32" s="564">
        <v>243321459.59999999</v>
      </c>
      <c r="Q32" s="564">
        <v>34184251.00000003</v>
      </c>
      <c r="R32" s="564">
        <v>0.14049007866464414</v>
      </c>
      <c r="U32" s="568"/>
    </row>
    <row r="33" spans="1:21" ht="24">
      <c r="A33" s="569"/>
      <c r="B33" s="570"/>
      <c r="C33" s="571"/>
      <c r="D33" s="570"/>
      <c r="E33" s="572"/>
      <c r="F33" s="573"/>
      <c r="G33" s="574"/>
      <c r="H33" s="573"/>
      <c r="I33" s="574"/>
      <c r="J33" s="572"/>
      <c r="K33" s="575"/>
      <c r="L33" s="574"/>
      <c r="M33" s="575"/>
      <c r="N33" s="574"/>
      <c r="O33" s="574"/>
      <c r="P33" s="574"/>
      <c r="Q33" s="574"/>
      <c r="R33" s="574">
        <v>0</v>
      </c>
      <c r="S33" s="490"/>
      <c r="T33" s="490"/>
      <c r="U33" s="499"/>
    </row>
    <row r="34" spans="1:21" ht="24">
      <c r="A34" s="545">
        <v>461000</v>
      </c>
      <c r="B34" s="542" t="s">
        <v>347</v>
      </c>
      <c r="C34" s="541" t="s">
        <v>696</v>
      </c>
      <c r="D34" s="542"/>
      <c r="E34" s="543"/>
      <c r="F34" s="529"/>
      <c r="G34" s="532"/>
      <c r="H34" s="529"/>
      <c r="I34" s="532"/>
      <c r="J34" s="543"/>
      <c r="K34" s="544"/>
      <c r="L34" s="532"/>
      <c r="M34" s="544"/>
      <c r="N34" s="532"/>
      <c r="O34" s="532"/>
      <c r="P34" s="532">
        <v>-80940</v>
      </c>
      <c r="Q34" s="532"/>
      <c r="R34" s="532">
        <v>0</v>
      </c>
      <c r="S34" s="490"/>
      <c r="T34" s="490"/>
      <c r="U34" s="499"/>
    </row>
    <row r="35" spans="1:21" ht="24">
      <c r="A35" s="545">
        <v>461100</v>
      </c>
      <c r="B35" s="542" t="s">
        <v>347</v>
      </c>
      <c r="C35" s="541" t="s">
        <v>697</v>
      </c>
      <c r="D35" s="542"/>
      <c r="E35" s="543"/>
      <c r="F35" s="529"/>
      <c r="G35" s="532"/>
      <c r="H35" s="529"/>
      <c r="I35" s="532"/>
      <c r="J35" s="543"/>
      <c r="K35" s="544"/>
      <c r="L35" s="532"/>
      <c r="M35" s="544"/>
      <c r="N35" s="532"/>
      <c r="O35" s="532"/>
      <c r="P35" s="532">
        <v>-15543</v>
      </c>
      <c r="Q35" s="532"/>
      <c r="R35" s="532">
        <v>0</v>
      </c>
      <c r="S35" s="490"/>
      <c r="T35" s="490"/>
      <c r="U35" s="499"/>
    </row>
    <row r="36" spans="1:21" ht="24">
      <c r="A36" s="545">
        <v>462000</v>
      </c>
      <c r="B36" s="542" t="s">
        <v>347</v>
      </c>
      <c r="C36" s="541" t="s">
        <v>698</v>
      </c>
      <c r="D36" s="542"/>
      <c r="E36" s="543"/>
      <c r="F36" s="529"/>
      <c r="G36" s="532"/>
      <c r="H36" s="529"/>
      <c r="I36" s="532"/>
      <c r="J36" s="543"/>
      <c r="K36" s="544"/>
      <c r="L36" s="532"/>
      <c r="M36" s="544"/>
      <c r="N36" s="532"/>
      <c r="O36" s="532"/>
      <c r="P36" s="532">
        <v>-5284</v>
      </c>
      <c r="Q36" s="532"/>
      <c r="R36" s="532">
        <v>0</v>
      </c>
      <c r="S36" s="490"/>
      <c r="T36" s="490"/>
      <c r="U36" s="499"/>
    </row>
    <row r="37" spans="1:21" ht="24">
      <c r="A37" s="545">
        <v>466000</v>
      </c>
      <c r="B37" s="542" t="s">
        <v>347</v>
      </c>
      <c r="C37" s="541" t="s">
        <v>699</v>
      </c>
      <c r="D37" s="542"/>
      <c r="E37" s="543"/>
      <c r="F37" s="529"/>
      <c r="G37" s="532"/>
      <c r="H37" s="529"/>
      <c r="I37" s="532"/>
      <c r="J37" s="543"/>
      <c r="K37" s="544"/>
      <c r="L37" s="532"/>
      <c r="M37" s="544"/>
      <c r="N37" s="532"/>
      <c r="O37" s="532"/>
      <c r="P37" s="532">
        <v>-8827.5</v>
      </c>
      <c r="Q37" s="532"/>
      <c r="R37" s="532">
        <v>0</v>
      </c>
      <c r="S37" s="490"/>
      <c r="T37" s="490"/>
      <c r="U37" s="499"/>
    </row>
    <row r="38" spans="1:21" ht="24">
      <c r="A38" s="545">
        <v>465000</v>
      </c>
      <c r="B38" s="542" t="s">
        <v>347</v>
      </c>
      <c r="C38" s="541" t="s">
        <v>700</v>
      </c>
      <c r="D38" s="542"/>
      <c r="E38" s="543"/>
      <c r="F38" s="529"/>
      <c r="G38" s="532"/>
      <c r="H38" s="529"/>
      <c r="I38" s="532"/>
      <c r="J38" s="543"/>
      <c r="K38" s="544"/>
      <c r="L38" s="532"/>
      <c r="M38" s="544"/>
      <c r="N38" s="532"/>
      <c r="O38" s="532"/>
      <c r="P38" s="532">
        <v>0</v>
      </c>
      <c r="Q38" s="532"/>
      <c r="R38" s="532">
        <v>0</v>
      </c>
      <c r="S38" s="490"/>
      <c r="T38" s="490"/>
      <c r="U38" s="499"/>
    </row>
    <row r="39" spans="1:21" ht="24">
      <c r="A39" s="576"/>
      <c r="B39" s="577"/>
      <c r="C39" s="578"/>
      <c r="D39" s="577"/>
      <c r="E39" s="579"/>
      <c r="F39" s="580"/>
      <c r="G39" s="552"/>
      <c r="H39" s="580"/>
      <c r="I39" s="552"/>
      <c r="J39" s="579"/>
      <c r="K39" s="551"/>
      <c r="L39" s="552"/>
      <c r="M39" s="551"/>
      <c r="N39" s="552"/>
      <c r="O39" s="552"/>
      <c r="P39" s="552"/>
      <c r="Q39" s="552"/>
      <c r="R39" s="552">
        <v>0</v>
      </c>
      <c r="S39" s="490"/>
      <c r="T39" s="490"/>
      <c r="U39" s="499"/>
    </row>
    <row r="40" spans="1:21" s="566" customFormat="1" ht="24">
      <c r="A40" s="581"/>
      <c r="B40" s="582" t="s">
        <v>347</v>
      </c>
      <c r="C40" s="561" t="s">
        <v>348</v>
      </c>
      <c r="D40" s="582"/>
      <c r="E40" s="583">
        <v>-130509.5</v>
      </c>
      <c r="F40" s="563"/>
      <c r="G40" s="564"/>
      <c r="H40" s="563"/>
      <c r="I40" s="564"/>
      <c r="J40" s="584">
        <v>-130509.5</v>
      </c>
      <c r="L40" s="564"/>
      <c r="N40" s="564"/>
      <c r="O40" s="564">
        <v>-130509.5</v>
      </c>
      <c r="P40" s="564">
        <v>-110594.5</v>
      </c>
      <c r="Q40" s="564">
        <v>-19915</v>
      </c>
      <c r="R40" s="564">
        <v>0.18007224590734622</v>
      </c>
      <c r="U40" s="585"/>
    </row>
    <row r="41" spans="1:21" ht="24">
      <c r="A41" s="569"/>
      <c r="B41" s="570"/>
      <c r="C41" s="571"/>
      <c r="D41" s="570"/>
      <c r="E41" s="572"/>
      <c r="F41" s="573"/>
      <c r="G41" s="574"/>
      <c r="H41" s="573"/>
      <c r="I41" s="574"/>
      <c r="J41" s="572"/>
      <c r="K41" s="575"/>
      <c r="L41" s="574"/>
      <c r="M41" s="575"/>
      <c r="N41" s="574"/>
      <c r="O41" s="574"/>
      <c r="P41" s="574"/>
      <c r="Q41" s="574"/>
      <c r="R41" s="574">
        <v>0</v>
      </c>
      <c r="S41" s="490"/>
      <c r="T41" s="490"/>
      <c r="U41" s="499"/>
    </row>
    <row r="42" spans="1:21" ht="24">
      <c r="A42" s="545">
        <v>476000.1</v>
      </c>
      <c r="B42" s="542" t="s">
        <v>349</v>
      </c>
      <c r="C42" s="541" t="s">
        <v>701</v>
      </c>
      <c r="D42" s="542"/>
      <c r="E42" s="543"/>
      <c r="F42" s="529"/>
      <c r="G42" s="532"/>
      <c r="H42" s="529"/>
      <c r="I42" s="532"/>
      <c r="J42" s="543"/>
      <c r="K42" s="544"/>
      <c r="L42" s="532"/>
      <c r="M42" s="544"/>
      <c r="N42" s="532"/>
      <c r="O42" s="532"/>
      <c r="P42" s="532">
        <v>-41.6</v>
      </c>
      <c r="Q42" s="532"/>
      <c r="R42" s="532">
        <v>0</v>
      </c>
      <c r="S42" s="490"/>
      <c r="T42" s="490"/>
      <c r="U42" s="499"/>
    </row>
    <row r="43" spans="1:21" ht="24">
      <c r="A43" s="545">
        <v>476000.11</v>
      </c>
      <c r="B43" s="542" t="s">
        <v>349</v>
      </c>
      <c r="C43" s="541" t="s">
        <v>702</v>
      </c>
      <c r="D43" s="542"/>
      <c r="E43" s="543"/>
      <c r="F43" s="529"/>
      <c r="G43" s="532"/>
      <c r="H43" s="529"/>
      <c r="I43" s="532"/>
      <c r="J43" s="543"/>
      <c r="K43" s="544"/>
      <c r="L43" s="532"/>
      <c r="M43" s="544"/>
      <c r="N43" s="532"/>
      <c r="O43" s="532"/>
      <c r="P43" s="532">
        <v>-12.4</v>
      </c>
      <c r="Q43" s="532"/>
      <c r="R43" s="532">
        <v>0</v>
      </c>
      <c r="S43" s="490"/>
      <c r="T43" s="490"/>
      <c r="U43" s="499"/>
    </row>
    <row r="44" spans="1:21" ht="24">
      <c r="A44" s="545">
        <v>476000.2</v>
      </c>
      <c r="B44" s="542" t="s">
        <v>349</v>
      </c>
      <c r="C44" s="541" t="s">
        <v>703</v>
      </c>
      <c r="D44" s="542"/>
      <c r="E44" s="543">
        <v>0</v>
      </c>
      <c r="F44" s="529"/>
      <c r="G44" s="532"/>
      <c r="H44" s="529"/>
      <c r="I44" s="532"/>
      <c r="J44" s="543">
        <v>0</v>
      </c>
      <c r="K44" s="544"/>
      <c r="L44" s="532"/>
      <c r="M44" s="544"/>
      <c r="N44" s="532"/>
      <c r="O44" s="532"/>
      <c r="P44" s="532">
        <v>-2.27</v>
      </c>
      <c r="Q44" s="532"/>
      <c r="R44" s="532">
        <v>0</v>
      </c>
      <c r="S44" s="490">
        <v>-63082.92</v>
      </c>
      <c r="T44" s="490">
        <v>63082.92</v>
      </c>
      <c r="U44" s="499" t="s">
        <v>337</v>
      </c>
    </row>
    <row r="45" spans="1:21" ht="24">
      <c r="A45" s="545">
        <v>476000.7</v>
      </c>
      <c r="B45" s="542" t="s">
        <v>349</v>
      </c>
      <c r="C45" s="541" t="s">
        <v>704</v>
      </c>
      <c r="D45" s="542"/>
      <c r="E45" s="543"/>
      <c r="F45" s="529"/>
      <c r="G45" s="532"/>
      <c r="H45" s="529"/>
      <c r="I45" s="532"/>
      <c r="J45" s="543"/>
      <c r="K45" s="544"/>
      <c r="L45" s="532"/>
      <c r="M45" s="544"/>
      <c r="N45" s="532"/>
      <c r="O45" s="532"/>
      <c r="P45" s="532">
        <v>-12.86</v>
      </c>
      <c r="Q45" s="532"/>
      <c r="R45" s="532">
        <v>0</v>
      </c>
      <c r="S45" s="490"/>
      <c r="T45" s="490"/>
      <c r="U45" s="499"/>
    </row>
    <row r="46" spans="1:21" ht="24">
      <c r="A46" s="545">
        <v>476000.5</v>
      </c>
      <c r="B46" s="542" t="s">
        <v>349</v>
      </c>
      <c r="C46" s="541" t="s">
        <v>705</v>
      </c>
      <c r="D46" s="542"/>
      <c r="E46" s="543"/>
      <c r="F46" s="529"/>
      <c r="G46" s="532"/>
      <c r="H46" s="529"/>
      <c r="I46" s="532"/>
      <c r="J46" s="543"/>
      <c r="K46" s="544"/>
      <c r="L46" s="532"/>
      <c r="M46" s="544"/>
      <c r="N46" s="532"/>
      <c r="O46" s="532"/>
      <c r="P46" s="532">
        <v>0</v>
      </c>
      <c r="Q46" s="532"/>
      <c r="R46" s="532">
        <v>0</v>
      </c>
      <c r="S46" s="490"/>
      <c r="T46" s="490"/>
      <c r="U46" s="499"/>
    </row>
    <row r="47" spans="1:21" ht="24">
      <c r="A47" s="576"/>
      <c r="B47" s="577"/>
      <c r="C47" s="578"/>
      <c r="D47" s="577"/>
      <c r="E47" s="579"/>
      <c r="F47" s="580"/>
      <c r="G47" s="552"/>
      <c r="H47" s="580"/>
      <c r="I47" s="552"/>
      <c r="J47" s="579"/>
      <c r="K47" s="551"/>
      <c r="L47" s="552"/>
      <c r="M47" s="551"/>
      <c r="N47" s="552"/>
      <c r="O47" s="552"/>
      <c r="P47" s="552"/>
      <c r="Q47" s="552"/>
      <c r="R47" s="552">
        <v>0</v>
      </c>
      <c r="S47" s="490"/>
      <c r="T47" s="490"/>
      <c r="U47" s="499"/>
    </row>
    <row r="48" spans="1:21" s="566" customFormat="1" ht="24">
      <c r="A48" s="559"/>
      <c r="B48" s="560" t="s">
        <v>349</v>
      </c>
      <c r="C48" s="561" t="s">
        <v>350</v>
      </c>
      <c r="D48" s="582"/>
      <c r="E48" s="583">
        <v>-85.36</v>
      </c>
      <c r="F48" s="563"/>
      <c r="G48" s="564"/>
      <c r="H48" s="563"/>
      <c r="I48" s="564"/>
      <c r="J48" s="584">
        <v>-85.36</v>
      </c>
      <c r="L48" s="564"/>
      <c r="N48" s="564"/>
      <c r="O48" s="564">
        <v>-85.36</v>
      </c>
      <c r="P48" s="564">
        <v>-69.13</v>
      </c>
      <c r="Q48" s="564">
        <v>-16.230000000000004</v>
      </c>
      <c r="R48" s="564">
        <v>0.23477506147837415</v>
      </c>
      <c r="U48" s="585"/>
    </row>
    <row r="49" spans="1:78" s="593" customFormat="1" ht="23.25" customHeight="1" thickBot="1">
      <c r="A49" s="586" t="s">
        <v>351</v>
      </c>
      <c r="B49" s="587"/>
      <c r="C49" s="587"/>
      <c r="D49" s="588"/>
      <c r="E49" s="589">
        <v>277375115.74000001</v>
      </c>
      <c r="F49" s="590"/>
      <c r="G49" s="591">
        <v>0</v>
      </c>
      <c r="H49" s="590"/>
      <c r="I49" s="591">
        <v>0</v>
      </c>
      <c r="J49" s="589">
        <v>277375115.74000001</v>
      </c>
      <c r="K49" s="592"/>
      <c r="L49" s="591">
        <v>0</v>
      </c>
      <c r="M49" s="592"/>
      <c r="N49" s="591">
        <v>0</v>
      </c>
      <c r="O49" s="591">
        <v>277375115.74000001</v>
      </c>
      <c r="P49" s="591">
        <v>243210795.97</v>
      </c>
      <c r="Q49" s="591">
        <v>34164319.770000033</v>
      </c>
      <c r="R49" s="591">
        <v>0.14047205278755057</v>
      </c>
      <c r="S49" s="593">
        <v>681950261.75</v>
      </c>
      <c r="T49" s="593">
        <v>-404575146.00999999</v>
      </c>
      <c r="U49" s="594">
        <v>243210.79597000001</v>
      </c>
    </row>
    <row r="50" spans="1:78" ht="23.25" customHeight="1" thickTop="1">
      <c r="A50" s="595" t="s">
        <v>20</v>
      </c>
      <c r="B50" s="329"/>
      <c r="C50" s="555"/>
      <c r="D50" s="554"/>
      <c r="E50" s="556"/>
      <c r="F50" s="557"/>
      <c r="G50" s="558"/>
      <c r="H50" s="557"/>
      <c r="I50" s="558"/>
      <c r="J50" s="556"/>
      <c r="K50" s="490"/>
      <c r="L50" s="558"/>
      <c r="M50" s="490"/>
      <c r="N50" s="574"/>
      <c r="O50" s="574"/>
      <c r="P50" s="574"/>
      <c r="Q50" s="574"/>
      <c r="R50" s="574"/>
      <c r="S50" s="490">
        <v>0</v>
      </c>
      <c r="T50" s="490">
        <v>0</v>
      </c>
      <c r="U50" s="499"/>
      <c r="V50" s="490">
        <v>528864000</v>
      </c>
    </row>
    <row r="51" spans="1:78" ht="23.25" customHeight="1">
      <c r="A51" s="539" t="s">
        <v>352</v>
      </c>
      <c r="B51" s="549"/>
      <c r="C51" s="688"/>
      <c r="D51" s="688"/>
      <c r="E51" s="557"/>
      <c r="F51" s="557"/>
      <c r="H51" s="557"/>
      <c r="J51" s="557"/>
      <c r="K51" s="557"/>
      <c r="M51" s="557"/>
      <c r="N51" s="532"/>
      <c r="O51" s="532"/>
      <c r="P51" s="532"/>
      <c r="Q51" s="532"/>
      <c r="R51" s="532"/>
      <c r="S51" s="490">
        <v>0</v>
      </c>
      <c r="T51" s="490">
        <v>0</v>
      </c>
      <c r="U51" s="499"/>
      <c r="V51" s="490">
        <v>285653204.02999997</v>
      </c>
    </row>
    <row r="52" spans="1:78" ht="23.25" customHeight="1">
      <c r="A52" s="545">
        <v>440000</v>
      </c>
      <c r="B52" s="542" t="s">
        <v>706</v>
      </c>
      <c r="C52" s="571" t="s">
        <v>352</v>
      </c>
      <c r="D52" s="570"/>
      <c r="E52" s="572">
        <v>0</v>
      </c>
      <c r="F52" s="573"/>
      <c r="G52" s="574"/>
      <c r="H52" s="573"/>
      <c r="I52" s="574"/>
      <c r="J52" s="572">
        <v>0</v>
      </c>
      <c r="K52" s="575"/>
      <c r="L52" s="574"/>
      <c r="M52" s="575"/>
      <c r="N52" s="532"/>
      <c r="O52" s="532">
        <v>0</v>
      </c>
      <c r="P52" s="532">
        <v>0</v>
      </c>
      <c r="Q52" s="532">
        <v>0</v>
      </c>
      <c r="R52" s="532">
        <v>0</v>
      </c>
      <c r="S52" s="490">
        <v>0</v>
      </c>
      <c r="T52" s="490">
        <v>0</v>
      </c>
      <c r="U52" s="499" t="s">
        <v>338</v>
      </c>
    </row>
    <row r="53" spans="1:78" ht="23.25" customHeight="1">
      <c r="A53" s="545"/>
      <c r="B53" s="542"/>
      <c r="C53" s="541"/>
      <c r="D53" s="542"/>
      <c r="E53" s="543"/>
      <c r="F53" s="529"/>
      <c r="G53" s="532"/>
      <c r="H53" s="529"/>
      <c r="I53" s="532"/>
      <c r="J53" s="543"/>
      <c r="K53" s="544"/>
      <c r="L53" s="532"/>
      <c r="M53" s="544"/>
      <c r="N53" s="532"/>
      <c r="O53" s="532"/>
      <c r="P53" s="532"/>
      <c r="Q53" s="532"/>
      <c r="R53" s="532"/>
      <c r="S53" s="495"/>
      <c r="T53" s="490"/>
      <c r="U53" s="493"/>
    </row>
    <row r="54" spans="1:78" ht="23.25" customHeight="1">
      <c r="A54" s="539" t="s">
        <v>353</v>
      </c>
      <c r="B54" s="542"/>
      <c r="C54" s="541"/>
      <c r="D54" s="542"/>
      <c r="E54" s="543"/>
      <c r="F54" s="529"/>
      <c r="G54" s="532"/>
      <c r="H54" s="529"/>
      <c r="I54" s="532"/>
      <c r="J54" s="543"/>
      <c r="K54" s="544"/>
      <c r="L54" s="532"/>
      <c r="M54" s="544"/>
      <c r="N54" s="532"/>
      <c r="O54" s="532"/>
      <c r="P54" s="532"/>
      <c r="Q54" s="532"/>
      <c r="R54" s="532"/>
      <c r="S54" s="490">
        <v>0</v>
      </c>
      <c r="T54" s="490">
        <v>0</v>
      </c>
      <c r="U54" s="499"/>
    </row>
    <row r="55" spans="1:78" ht="23.25" customHeight="1">
      <c r="A55" s="545">
        <v>460000</v>
      </c>
      <c r="B55" s="542" t="s">
        <v>707</v>
      </c>
      <c r="C55" s="541" t="s">
        <v>708</v>
      </c>
      <c r="D55" s="542"/>
      <c r="E55" s="543">
        <v>425772.31000000006</v>
      </c>
      <c r="F55" s="529" t="s">
        <v>354</v>
      </c>
      <c r="G55" s="596">
        <v>321168.13</v>
      </c>
      <c r="H55" s="529"/>
      <c r="I55" s="532"/>
      <c r="J55" s="543">
        <v>104604.18000000005</v>
      </c>
      <c r="K55" s="544"/>
      <c r="L55" s="532">
        <v>0</v>
      </c>
      <c r="M55" s="544"/>
      <c r="N55" s="532"/>
      <c r="O55" s="532">
        <v>104604.18000000005</v>
      </c>
      <c r="P55" s="532">
        <v>80000</v>
      </c>
      <c r="Q55" s="532">
        <v>24604.180000000051</v>
      </c>
      <c r="R55" s="532">
        <v>0.30755225000000064</v>
      </c>
      <c r="S55" s="490">
        <v>23615231.579999998</v>
      </c>
      <c r="T55" s="490">
        <v>-23510627.399999999</v>
      </c>
      <c r="U55" s="499"/>
    </row>
    <row r="56" spans="1:78" s="511" customFormat="1" ht="23.25" customHeight="1">
      <c r="A56" s="545">
        <v>613044</v>
      </c>
      <c r="B56" s="542" t="s">
        <v>709</v>
      </c>
      <c r="C56" s="541" t="s">
        <v>103</v>
      </c>
      <c r="D56" s="542"/>
      <c r="E56" s="577">
        <v>0</v>
      </c>
      <c r="F56" s="597"/>
      <c r="H56" s="597"/>
      <c r="I56" s="596"/>
      <c r="J56" s="577"/>
      <c r="K56" s="597"/>
      <c r="L56" s="596"/>
      <c r="M56" s="597"/>
      <c r="N56" s="596"/>
      <c r="O56" s="577">
        <v>0</v>
      </c>
      <c r="P56" s="577">
        <v>0</v>
      </c>
      <c r="Q56" s="577">
        <v>0</v>
      </c>
      <c r="R56" s="577">
        <v>0</v>
      </c>
      <c r="S56" s="495"/>
      <c r="T56" s="490" t="e">
        <v>#REF!</v>
      </c>
      <c r="U56" s="493"/>
      <c r="V56" s="495"/>
      <c r="W56" s="495"/>
      <c r="X56" s="495"/>
      <c r="Y56" s="495"/>
      <c r="Z56" s="495"/>
      <c r="AA56" s="495"/>
      <c r="AB56" s="495"/>
      <c r="AC56" s="495"/>
      <c r="AD56" s="495"/>
      <c r="AE56" s="495"/>
      <c r="AF56" s="495"/>
      <c r="AG56" s="495"/>
      <c r="AH56" s="495"/>
      <c r="AI56" s="495"/>
      <c r="AJ56" s="495"/>
      <c r="AK56" s="495"/>
      <c r="AL56" s="495"/>
      <c r="AM56" s="495"/>
      <c r="AN56" s="495"/>
      <c r="AO56" s="495"/>
      <c r="AP56" s="495"/>
      <c r="AQ56" s="495"/>
      <c r="AR56" s="495"/>
      <c r="AS56" s="495"/>
      <c r="AT56" s="495"/>
      <c r="AU56" s="495"/>
      <c r="AV56" s="495"/>
      <c r="AW56" s="495"/>
      <c r="AX56" s="495"/>
      <c r="AY56" s="495"/>
      <c r="AZ56" s="495"/>
      <c r="BA56" s="495"/>
      <c r="BB56" s="495"/>
      <c r="BC56" s="495"/>
      <c r="BD56" s="495"/>
      <c r="BE56" s="495"/>
      <c r="BF56" s="495"/>
      <c r="BG56" s="495"/>
      <c r="BH56" s="495"/>
      <c r="BI56" s="495"/>
      <c r="BJ56" s="495"/>
      <c r="BK56" s="495"/>
      <c r="BL56" s="495"/>
      <c r="BM56" s="495"/>
      <c r="BN56" s="495"/>
      <c r="BO56" s="495"/>
      <c r="BP56" s="495"/>
      <c r="BQ56" s="495"/>
      <c r="BR56" s="495"/>
      <c r="BS56" s="495"/>
      <c r="BT56" s="495"/>
      <c r="BU56" s="495"/>
      <c r="BV56" s="495"/>
      <c r="BW56" s="495"/>
      <c r="BX56" s="495"/>
      <c r="BY56" s="495"/>
      <c r="BZ56" s="495"/>
    </row>
    <row r="57" spans="1:78" s="511" customFormat="1" ht="23.25" customHeight="1">
      <c r="A57" s="545"/>
      <c r="B57" s="542"/>
      <c r="C57" s="541"/>
      <c r="D57" s="542"/>
      <c r="E57" s="582">
        <v>425772.31000000006</v>
      </c>
      <c r="F57" s="688"/>
      <c r="G57" s="688">
        <v>321168.13</v>
      </c>
      <c r="H57" s="688"/>
      <c r="I57" s="688"/>
      <c r="J57" s="582">
        <v>104604.18000000005</v>
      </c>
      <c r="K57" s="585"/>
      <c r="L57" s="688"/>
      <c r="M57" s="585"/>
      <c r="N57" s="688"/>
      <c r="O57" s="582">
        <v>104604.18000000005</v>
      </c>
      <c r="P57" s="582">
        <v>80000</v>
      </c>
      <c r="Q57" s="582">
        <v>24604.180000000051</v>
      </c>
      <c r="R57" s="532">
        <v>0.30755225000000064</v>
      </c>
      <c r="S57" s="495"/>
      <c r="T57" s="490"/>
      <c r="U57" s="493"/>
      <c r="V57" s="495"/>
      <c r="W57" s="495"/>
      <c r="X57" s="495"/>
      <c r="Y57" s="495"/>
      <c r="Z57" s="495"/>
      <c r="AA57" s="495"/>
      <c r="AB57" s="495"/>
      <c r="AC57" s="495"/>
      <c r="AD57" s="495"/>
      <c r="AE57" s="495"/>
      <c r="AF57" s="495"/>
      <c r="AG57" s="495"/>
      <c r="AH57" s="495"/>
      <c r="AI57" s="495"/>
      <c r="AJ57" s="495"/>
      <c r="AK57" s="495"/>
      <c r="AL57" s="495"/>
      <c r="AM57" s="495"/>
      <c r="AN57" s="495"/>
      <c r="AO57" s="495"/>
      <c r="AP57" s="495"/>
      <c r="AQ57" s="495"/>
      <c r="AR57" s="495"/>
      <c r="AS57" s="495"/>
      <c r="AT57" s="495"/>
      <c r="AU57" s="495"/>
      <c r="AV57" s="495"/>
      <c r="AW57" s="495"/>
      <c r="AX57" s="495"/>
      <c r="AY57" s="495"/>
      <c r="AZ57" s="495"/>
      <c r="BA57" s="495"/>
      <c r="BB57" s="495"/>
      <c r="BC57" s="495"/>
      <c r="BD57" s="495"/>
      <c r="BE57" s="495"/>
      <c r="BF57" s="495"/>
      <c r="BG57" s="495"/>
      <c r="BH57" s="495"/>
      <c r="BI57" s="495"/>
      <c r="BJ57" s="495"/>
      <c r="BK57" s="495"/>
      <c r="BL57" s="495"/>
      <c r="BM57" s="495"/>
      <c r="BN57" s="495"/>
      <c r="BO57" s="495"/>
      <c r="BP57" s="495"/>
      <c r="BQ57" s="495"/>
      <c r="BR57" s="495"/>
      <c r="BS57" s="495"/>
      <c r="BT57" s="495"/>
      <c r="BU57" s="495"/>
      <c r="BV57" s="495"/>
      <c r="BW57" s="495"/>
      <c r="BX57" s="495"/>
      <c r="BY57" s="495"/>
      <c r="BZ57" s="495"/>
    </row>
    <row r="58" spans="1:78" ht="23.25" customHeight="1">
      <c r="A58" s="539" t="s">
        <v>31</v>
      </c>
      <c r="B58" s="542"/>
      <c r="C58" s="541"/>
      <c r="D58" s="542"/>
      <c r="E58" s="572"/>
      <c r="F58" s="573"/>
      <c r="G58" s="574"/>
      <c r="H58" s="573"/>
      <c r="I58" s="574"/>
      <c r="J58" s="572"/>
      <c r="K58" s="575"/>
      <c r="L58" s="574"/>
      <c r="M58" s="575"/>
      <c r="N58" s="574"/>
      <c r="O58" s="574"/>
      <c r="P58" s="574"/>
      <c r="Q58" s="574"/>
      <c r="R58" s="574"/>
      <c r="S58" s="490"/>
      <c r="T58" s="490">
        <v>0</v>
      </c>
      <c r="U58" s="499"/>
    </row>
    <row r="59" spans="1:78" ht="23.25" customHeight="1">
      <c r="A59" s="545">
        <v>430000</v>
      </c>
      <c r="B59" s="542" t="s">
        <v>710</v>
      </c>
      <c r="C59" s="541" t="s">
        <v>711</v>
      </c>
      <c r="D59" s="542"/>
      <c r="E59" s="543">
        <v>596139.60000000009</v>
      </c>
      <c r="F59" s="529"/>
      <c r="G59" s="532"/>
      <c r="H59" s="529"/>
      <c r="I59" s="532"/>
      <c r="J59" s="543">
        <v>596139.60000000009</v>
      </c>
      <c r="K59" s="544"/>
      <c r="L59" s="532"/>
      <c r="M59" s="544"/>
      <c r="N59" s="532"/>
      <c r="O59" s="532">
        <v>596139.60000000009</v>
      </c>
      <c r="P59" s="532">
        <v>68399.42</v>
      </c>
      <c r="Q59" s="532">
        <v>527740.18000000005</v>
      </c>
      <c r="R59" s="532">
        <v>7.7155651319850387</v>
      </c>
      <c r="S59" s="490">
        <v>593922.18000000005</v>
      </c>
      <c r="T59" s="490">
        <v>2217.4200000000419</v>
      </c>
      <c r="U59" s="499" t="s">
        <v>338</v>
      </c>
    </row>
    <row r="60" spans="1:78" s="511" customFormat="1" ht="23.25" customHeight="1">
      <c r="A60" s="545"/>
      <c r="B60" s="542"/>
      <c r="C60" s="541"/>
      <c r="D60" s="542"/>
      <c r="E60" s="543"/>
      <c r="F60" s="529"/>
      <c r="G60" s="532"/>
      <c r="H60" s="529"/>
      <c r="I60" s="532"/>
      <c r="J60" s="543"/>
      <c r="K60" s="544"/>
      <c r="L60" s="532"/>
      <c r="M60" s="544"/>
      <c r="N60" s="532"/>
      <c r="O60" s="532"/>
      <c r="P60" s="532"/>
      <c r="Q60" s="532"/>
      <c r="R60" s="532"/>
      <c r="S60" s="495"/>
      <c r="T60" s="490">
        <v>0</v>
      </c>
      <c r="U60" s="493"/>
      <c r="V60" s="495"/>
      <c r="W60" s="495"/>
      <c r="X60" s="495"/>
      <c r="Y60" s="495"/>
      <c r="Z60" s="495"/>
      <c r="AA60" s="495"/>
      <c r="AB60" s="495"/>
      <c r="AC60" s="495"/>
      <c r="AD60" s="495"/>
      <c r="AE60" s="495"/>
      <c r="AF60" s="495"/>
      <c r="AG60" s="495"/>
      <c r="AH60" s="495"/>
      <c r="AI60" s="495"/>
      <c r="AJ60" s="495"/>
      <c r="AK60" s="495"/>
      <c r="AL60" s="495"/>
      <c r="AM60" s="495"/>
      <c r="AN60" s="495"/>
      <c r="AO60" s="495"/>
      <c r="AP60" s="495"/>
      <c r="AQ60" s="495"/>
      <c r="AR60" s="495"/>
      <c r="AS60" s="495"/>
      <c r="AT60" s="495"/>
      <c r="AU60" s="495"/>
      <c r="AV60" s="495"/>
      <c r="AW60" s="495"/>
      <c r="AX60" s="495"/>
      <c r="AY60" s="495"/>
      <c r="AZ60" s="495"/>
      <c r="BA60" s="495"/>
      <c r="BB60" s="495"/>
      <c r="BC60" s="495"/>
      <c r="BD60" s="495"/>
      <c r="BE60" s="495"/>
      <c r="BF60" s="495"/>
      <c r="BG60" s="495"/>
      <c r="BH60" s="495"/>
      <c r="BI60" s="495"/>
      <c r="BJ60" s="495"/>
      <c r="BK60" s="495"/>
      <c r="BL60" s="495"/>
      <c r="BM60" s="495"/>
      <c r="BN60" s="495"/>
      <c r="BO60" s="495"/>
      <c r="BP60" s="495"/>
      <c r="BQ60" s="495"/>
      <c r="BR60" s="495"/>
      <c r="BS60" s="495"/>
      <c r="BT60" s="495"/>
      <c r="BU60" s="495"/>
      <c r="BV60" s="495"/>
      <c r="BW60" s="495"/>
      <c r="BX60" s="495"/>
      <c r="BY60" s="495"/>
      <c r="BZ60" s="495"/>
    </row>
    <row r="61" spans="1:78" ht="23.25" customHeight="1">
      <c r="A61" s="539" t="s">
        <v>355</v>
      </c>
      <c r="B61" s="542"/>
      <c r="C61" s="541"/>
      <c r="D61" s="542"/>
      <c r="E61" s="543"/>
      <c r="F61" s="529"/>
      <c r="G61" s="532"/>
      <c r="H61" s="529"/>
      <c r="I61" s="532"/>
      <c r="J61" s="543"/>
      <c r="K61" s="544"/>
      <c r="L61" s="532"/>
      <c r="M61" s="544"/>
      <c r="N61" s="532"/>
      <c r="O61" s="532"/>
      <c r="P61" s="532"/>
      <c r="Q61" s="532"/>
      <c r="R61" s="532"/>
      <c r="S61" s="490">
        <v>0</v>
      </c>
      <c r="T61" s="490">
        <v>0</v>
      </c>
      <c r="U61" s="499"/>
    </row>
    <row r="62" spans="1:78" ht="23.25" customHeight="1">
      <c r="A62" s="545">
        <v>414100</v>
      </c>
      <c r="B62" s="542" t="s">
        <v>356</v>
      </c>
      <c r="C62" s="541" t="s">
        <v>712</v>
      </c>
      <c r="D62" s="542"/>
      <c r="E62" s="543"/>
      <c r="F62" s="529"/>
      <c r="G62" s="532"/>
      <c r="H62" s="529"/>
      <c r="I62" s="532"/>
      <c r="J62" s="543">
        <v>0</v>
      </c>
      <c r="K62" s="544"/>
      <c r="L62" s="532"/>
      <c r="M62" s="544"/>
      <c r="N62" s="532"/>
      <c r="O62" s="532">
        <v>0</v>
      </c>
      <c r="P62" s="532">
        <v>506789.8</v>
      </c>
      <c r="Q62" s="532"/>
      <c r="R62" s="532"/>
      <c r="S62" s="490">
        <v>1791381.5</v>
      </c>
      <c r="T62" s="490">
        <v>-1791381.5</v>
      </c>
      <c r="U62" s="499" t="s">
        <v>338</v>
      </c>
    </row>
    <row r="63" spans="1:78" ht="23.25" customHeight="1">
      <c r="A63" s="545">
        <v>414101</v>
      </c>
      <c r="B63" s="542" t="s">
        <v>356</v>
      </c>
      <c r="C63" s="541" t="s">
        <v>713</v>
      </c>
      <c r="D63" s="542"/>
      <c r="E63" s="543"/>
      <c r="F63" s="529"/>
      <c r="G63" s="532"/>
      <c r="H63" s="529"/>
      <c r="I63" s="532"/>
      <c r="J63" s="543"/>
      <c r="K63" s="544"/>
      <c r="L63" s="532"/>
      <c r="M63" s="544"/>
      <c r="N63" s="532"/>
      <c r="O63" s="532"/>
      <c r="P63" s="532">
        <v>480</v>
      </c>
      <c r="Q63" s="532"/>
      <c r="R63" s="532"/>
      <c r="S63" s="490"/>
      <c r="T63" s="490"/>
      <c r="U63" s="499"/>
    </row>
    <row r="64" spans="1:78" ht="23.25" customHeight="1">
      <c r="A64" s="545">
        <v>414103</v>
      </c>
      <c r="B64" s="542" t="s">
        <v>356</v>
      </c>
      <c r="C64" s="541" t="s">
        <v>714</v>
      </c>
      <c r="D64" s="542"/>
      <c r="E64" s="579"/>
      <c r="F64" s="580"/>
      <c r="G64" s="552"/>
      <c r="H64" s="580"/>
      <c r="I64" s="552"/>
      <c r="J64" s="579"/>
      <c r="K64" s="551"/>
      <c r="L64" s="552"/>
      <c r="M64" s="551"/>
      <c r="N64" s="552"/>
      <c r="O64" s="552"/>
      <c r="P64" s="552">
        <v>340065.2</v>
      </c>
      <c r="Q64" s="552"/>
      <c r="R64" s="552"/>
      <c r="S64" s="490"/>
      <c r="T64" s="490"/>
      <c r="U64" s="499"/>
    </row>
    <row r="65" spans="1:28" ht="23.25" customHeight="1">
      <c r="A65" s="545"/>
      <c r="B65" s="542" t="s">
        <v>356</v>
      </c>
      <c r="C65" s="541" t="s">
        <v>357</v>
      </c>
      <c r="D65" s="542"/>
      <c r="E65" s="584">
        <v>1672849.46</v>
      </c>
      <c r="F65" s="563"/>
      <c r="G65" s="564"/>
      <c r="H65" s="563"/>
      <c r="I65" s="564"/>
      <c r="J65" s="584">
        <v>1672849.46</v>
      </c>
      <c r="K65" s="566"/>
      <c r="L65" s="564"/>
      <c r="M65" s="566"/>
      <c r="N65" s="564"/>
      <c r="O65" s="564">
        <v>1672849.46</v>
      </c>
      <c r="P65" s="564">
        <v>847335</v>
      </c>
      <c r="Q65" s="564">
        <v>825514.46</v>
      </c>
      <c r="R65" s="564">
        <v>0.97424803649088021</v>
      </c>
      <c r="S65" s="490"/>
      <c r="T65" s="490"/>
      <c r="U65" s="499"/>
    </row>
    <row r="66" spans="1:28" ht="23.25" customHeight="1">
      <c r="A66" s="545">
        <v>414104</v>
      </c>
      <c r="B66" s="542" t="s">
        <v>715</v>
      </c>
      <c r="C66" s="541" t="s">
        <v>716</v>
      </c>
      <c r="D66" s="542"/>
      <c r="E66" s="572"/>
      <c r="F66" s="573"/>
      <c r="G66" s="574"/>
      <c r="H66" s="573"/>
      <c r="I66" s="574"/>
      <c r="J66" s="572"/>
      <c r="K66" s="575"/>
      <c r="L66" s="574"/>
      <c r="M66" s="575"/>
      <c r="N66" s="574"/>
      <c r="O66" s="574"/>
      <c r="P66" s="574">
        <v>303379.20000000001</v>
      </c>
      <c r="Q66" s="574"/>
      <c r="R66" s="574"/>
      <c r="S66" s="490"/>
      <c r="T66" s="490"/>
      <c r="U66" s="499"/>
    </row>
    <row r="67" spans="1:28" ht="23.25" customHeight="1">
      <c r="A67" s="545">
        <v>421000</v>
      </c>
      <c r="B67" s="542" t="s">
        <v>717</v>
      </c>
      <c r="C67" s="541" t="s">
        <v>718</v>
      </c>
      <c r="D67" s="542"/>
      <c r="E67" s="543">
        <v>115592.6</v>
      </c>
      <c r="F67" s="529" t="s">
        <v>358</v>
      </c>
      <c r="G67" s="532"/>
      <c r="H67" s="529"/>
      <c r="I67" s="532"/>
      <c r="J67" s="543">
        <v>115592.6</v>
      </c>
      <c r="K67" s="544"/>
      <c r="L67" s="532"/>
      <c r="M67" s="544"/>
      <c r="N67" s="532"/>
      <c r="O67" s="532">
        <v>115592.6</v>
      </c>
      <c r="P67" s="532">
        <v>2631309.06</v>
      </c>
      <c r="Q67" s="532">
        <v>-2515716.46</v>
      </c>
      <c r="R67" s="532">
        <v>-0.95607030669365756</v>
      </c>
      <c r="S67" s="490">
        <v>2763238.83</v>
      </c>
      <c r="T67" s="490">
        <v>-2647646.23</v>
      </c>
      <c r="U67" s="499" t="s">
        <v>338</v>
      </c>
    </row>
    <row r="68" spans="1:28" ht="23.25" customHeight="1">
      <c r="A68" s="545">
        <v>450000</v>
      </c>
      <c r="B68" s="542" t="s">
        <v>719</v>
      </c>
      <c r="C68" s="541" t="s">
        <v>720</v>
      </c>
      <c r="D68" s="542"/>
      <c r="E68" s="579">
        <v>337.76</v>
      </c>
      <c r="F68" s="580"/>
      <c r="G68" s="552"/>
      <c r="H68" s="580"/>
      <c r="I68" s="552"/>
      <c r="J68" s="579">
        <v>337.76</v>
      </c>
      <c r="K68" s="551"/>
      <c r="L68" s="552"/>
      <c r="M68" s="551"/>
      <c r="N68" s="552"/>
      <c r="O68" s="552">
        <v>337.76</v>
      </c>
      <c r="P68" s="552">
        <v>3645.12</v>
      </c>
      <c r="Q68" s="552">
        <v>-3307.3599999999997</v>
      </c>
      <c r="R68" s="552">
        <v>-0.90733912738126588</v>
      </c>
      <c r="S68" s="490">
        <v>11098.21</v>
      </c>
      <c r="T68" s="490">
        <v>-10760.449999999999</v>
      </c>
      <c r="U68" s="499" t="s">
        <v>338</v>
      </c>
    </row>
    <row r="69" spans="1:28" ht="23.25" customHeight="1">
      <c r="A69" s="576"/>
      <c r="B69" s="577"/>
      <c r="C69" s="578"/>
      <c r="D69" s="577"/>
      <c r="E69" s="562">
        <v>1788779.82</v>
      </c>
      <c r="F69" s="565"/>
      <c r="G69" s="564">
        <v>0</v>
      </c>
      <c r="H69" s="565"/>
      <c r="I69" s="564">
        <v>0</v>
      </c>
      <c r="J69" s="562">
        <v>1788779.82</v>
      </c>
      <c r="K69" s="566"/>
      <c r="L69" s="564">
        <v>0</v>
      </c>
      <c r="M69" s="566"/>
      <c r="N69" s="564">
        <v>0</v>
      </c>
      <c r="O69" s="564">
        <v>1788779.82</v>
      </c>
      <c r="P69" s="564">
        <v>3785668.38</v>
      </c>
      <c r="Q69" s="564">
        <v>-1693509.36</v>
      </c>
      <c r="R69" s="564">
        <v>-0.44734751964724395</v>
      </c>
      <c r="S69" s="495"/>
      <c r="T69" s="490">
        <v>1788779.82</v>
      </c>
      <c r="U69" s="493"/>
    </row>
    <row r="70" spans="1:28" s="593" customFormat="1" ht="23.25" customHeight="1" thickBot="1">
      <c r="A70" s="598" t="s">
        <v>359</v>
      </c>
      <c r="B70" s="599"/>
      <c r="C70" s="587"/>
      <c r="D70" s="588"/>
      <c r="E70" s="589">
        <v>2810691.7300000004</v>
      </c>
      <c r="F70" s="590"/>
      <c r="G70" s="591" t="e">
        <v>#REF!</v>
      </c>
      <c r="H70" s="590"/>
      <c r="I70" s="591">
        <v>0</v>
      </c>
      <c r="J70" s="589">
        <v>2489523.6</v>
      </c>
      <c r="K70" s="592"/>
      <c r="L70" s="591">
        <v>0</v>
      </c>
      <c r="M70" s="592"/>
      <c r="N70" s="591">
        <v>0</v>
      </c>
      <c r="O70" s="591">
        <v>2489523.6</v>
      </c>
      <c r="P70" s="591">
        <v>3934067.8</v>
      </c>
      <c r="Q70" s="591">
        <v>-1141165</v>
      </c>
      <c r="R70" s="591">
        <v>-0.29007253001587824</v>
      </c>
      <c r="S70" s="593">
        <v>31865474.699999999</v>
      </c>
      <c r="T70" s="593">
        <v>-29375951.099999998</v>
      </c>
      <c r="U70" s="594"/>
    </row>
    <row r="71" spans="1:28" ht="23.25" customHeight="1" thickTop="1">
      <c r="A71" s="600" t="s">
        <v>99</v>
      </c>
      <c r="B71" s="601"/>
      <c r="C71" s="602"/>
      <c r="D71" s="554"/>
      <c r="E71" s="556"/>
      <c r="F71" s="557"/>
      <c r="G71" s="574"/>
      <c r="H71" s="557"/>
      <c r="I71" s="574"/>
      <c r="J71" s="556"/>
      <c r="K71" s="575"/>
      <c r="L71" s="574"/>
      <c r="M71" s="575"/>
      <c r="N71" s="574"/>
      <c r="O71" s="574"/>
      <c r="P71" s="574"/>
      <c r="Q71" s="574"/>
      <c r="R71" s="574">
        <v>0</v>
      </c>
      <c r="S71" s="490">
        <v>0</v>
      </c>
      <c r="T71" s="490">
        <v>0</v>
      </c>
      <c r="U71" s="499">
        <v>-6610136.580000001</v>
      </c>
    </row>
    <row r="72" spans="1:28" ht="23.25" customHeight="1">
      <c r="A72" s="539" t="s">
        <v>360</v>
      </c>
      <c r="B72" s="603"/>
      <c r="C72" s="541"/>
      <c r="D72" s="542"/>
      <c r="E72" s="543"/>
      <c r="F72" s="529"/>
      <c r="G72" s="532"/>
      <c r="H72" s="529"/>
      <c r="I72" s="532"/>
      <c r="J72" s="543"/>
      <c r="K72" s="544"/>
      <c r="L72" s="532"/>
      <c r="M72" s="544"/>
      <c r="N72" s="532"/>
      <c r="O72" s="532"/>
      <c r="P72" s="532"/>
      <c r="Q72" s="532"/>
      <c r="R72" s="532">
        <v>0</v>
      </c>
      <c r="S72" s="584">
        <v>0</v>
      </c>
      <c r="T72" s="490">
        <v>0</v>
      </c>
      <c r="U72" s="499"/>
      <c r="W72" s="495" t="s">
        <v>361</v>
      </c>
    </row>
    <row r="73" spans="1:28" ht="23.25" customHeight="1">
      <c r="A73" s="604" t="s">
        <v>362</v>
      </c>
      <c r="B73" s="605"/>
      <c r="C73" s="541"/>
      <c r="D73" s="542"/>
      <c r="E73" s="543"/>
      <c r="F73" s="529"/>
      <c r="G73" s="532"/>
      <c r="H73" s="529"/>
      <c r="I73" s="532"/>
      <c r="J73" s="543"/>
      <c r="K73" s="544"/>
      <c r="L73" s="532"/>
      <c r="M73" s="544"/>
      <c r="N73" s="532"/>
      <c r="O73" s="532"/>
      <c r="P73" s="532"/>
      <c r="Q73" s="532"/>
      <c r="R73" s="532">
        <v>0</v>
      </c>
      <c r="S73" s="584">
        <v>0</v>
      </c>
      <c r="T73" s="490">
        <v>0</v>
      </c>
      <c r="U73" s="499"/>
      <c r="W73" s="495" t="s">
        <v>363</v>
      </c>
      <c r="X73" s="495">
        <v>0</v>
      </c>
      <c r="Y73" s="495">
        <v>536917.60999999905</v>
      </c>
      <c r="AA73" s="495">
        <v>0</v>
      </c>
      <c r="AB73" s="495">
        <v>1</v>
      </c>
    </row>
    <row r="74" spans="1:28" ht="23.25" customHeight="1">
      <c r="A74" s="545">
        <v>510100.1</v>
      </c>
      <c r="B74" s="542" t="s">
        <v>364</v>
      </c>
      <c r="C74" s="541" t="s">
        <v>721</v>
      </c>
      <c r="D74" s="542"/>
      <c r="E74" s="543"/>
      <c r="F74" s="549"/>
      <c r="G74" s="532"/>
      <c r="H74" s="529"/>
      <c r="I74" s="532"/>
      <c r="J74" s="543"/>
      <c r="K74" s="544"/>
      <c r="L74" s="532"/>
      <c r="M74" s="544"/>
      <c r="N74" s="532"/>
      <c r="O74" s="532"/>
      <c r="P74" s="532">
        <v>69137768.099999994</v>
      </c>
      <c r="Q74" s="532"/>
      <c r="R74" s="532">
        <v>0</v>
      </c>
      <c r="S74" s="584">
        <v>241219031.55000001</v>
      </c>
      <c r="T74" s="490">
        <v>-241219031.55000001</v>
      </c>
      <c r="U74" s="499"/>
    </row>
    <row r="75" spans="1:28" ht="23.25" customHeight="1">
      <c r="A75" s="545">
        <v>510100.11</v>
      </c>
      <c r="B75" s="542" t="s">
        <v>364</v>
      </c>
      <c r="C75" s="541" t="s">
        <v>722</v>
      </c>
      <c r="D75" s="542"/>
      <c r="E75" s="543"/>
      <c r="F75" s="529"/>
      <c r="G75" s="532"/>
      <c r="H75" s="529"/>
      <c r="I75" s="532"/>
      <c r="J75" s="543"/>
      <c r="K75" s="544"/>
      <c r="L75" s="532"/>
      <c r="M75" s="544"/>
      <c r="N75" s="532"/>
      <c r="O75" s="532"/>
      <c r="P75" s="532">
        <v>69169033.739999995</v>
      </c>
      <c r="Q75" s="532"/>
      <c r="R75" s="532">
        <v>0</v>
      </c>
      <c r="S75" s="584"/>
      <c r="T75" s="490"/>
      <c r="U75" s="499"/>
    </row>
    <row r="76" spans="1:28" ht="23.25" customHeight="1">
      <c r="A76" s="545">
        <v>510100.2</v>
      </c>
      <c r="B76" s="542" t="s">
        <v>364</v>
      </c>
      <c r="C76" s="541" t="s">
        <v>723</v>
      </c>
      <c r="D76" s="542"/>
      <c r="E76" s="543"/>
      <c r="F76" s="529"/>
      <c r="G76" s="532"/>
      <c r="H76" s="529"/>
      <c r="I76" s="532"/>
      <c r="J76" s="543"/>
      <c r="K76" s="544"/>
      <c r="L76" s="532"/>
      <c r="M76" s="544"/>
      <c r="N76" s="532"/>
      <c r="O76" s="532"/>
      <c r="P76" s="532">
        <v>15733793.15</v>
      </c>
      <c r="Q76" s="532"/>
      <c r="R76" s="532">
        <v>0</v>
      </c>
      <c r="S76" s="584"/>
      <c r="T76" s="490"/>
      <c r="U76" s="499"/>
      <c r="X76" s="499"/>
      <c r="Y76" s="499"/>
    </row>
    <row r="77" spans="1:28" s="606" customFormat="1" ht="23.25" customHeight="1">
      <c r="A77" s="548">
        <v>510100.8</v>
      </c>
      <c r="B77" s="542" t="s">
        <v>364</v>
      </c>
      <c r="C77" s="541" t="s">
        <v>724</v>
      </c>
      <c r="D77" s="542"/>
      <c r="E77" s="543"/>
      <c r="F77" s="529"/>
      <c r="G77" s="532"/>
      <c r="H77" s="529"/>
      <c r="I77" s="532"/>
      <c r="J77" s="543"/>
      <c r="K77" s="544"/>
      <c r="L77" s="532"/>
      <c r="M77" s="544"/>
      <c r="N77" s="532"/>
      <c r="O77" s="532"/>
      <c r="P77" s="532">
        <v>44420.29</v>
      </c>
      <c r="Q77" s="532"/>
      <c r="R77" s="532">
        <v>0</v>
      </c>
      <c r="S77" s="584"/>
      <c r="T77" s="490"/>
    </row>
    <row r="78" spans="1:28" ht="23.25" customHeight="1">
      <c r="A78" s="553">
        <v>510100.7</v>
      </c>
      <c r="B78" s="554" t="s">
        <v>364</v>
      </c>
      <c r="C78" s="555" t="s">
        <v>725</v>
      </c>
      <c r="D78" s="554"/>
      <c r="E78" s="556"/>
      <c r="F78" s="557"/>
      <c r="G78" s="552"/>
      <c r="H78" s="557"/>
      <c r="I78" s="552"/>
      <c r="J78" s="556"/>
      <c r="K78" s="551"/>
      <c r="L78" s="552"/>
      <c r="M78" s="551"/>
      <c r="N78" s="552"/>
      <c r="O78" s="552"/>
      <c r="P78" s="532">
        <v>5716659.5700000003</v>
      </c>
      <c r="Q78" s="552"/>
      <c r="R78" s="552">
        <v>0</v>
      </c>
      <c r="S78" s="607"/>
      <c r="T78" s="490"/>
      <c r="U78" s="499"/>
      <c r="W78" s="495"/>
    </row>
    <row r="79" spans="1:28" s="567" customFormat="1" ht="23.25" customHeight="1">
      <c r="A79" s="608"/>
      <c r="B79" s="560" t="s">
        <v>364</v>
      </c>
      <c r="C79" s="561" t="s">
        <v>365</v>
      </c>
      <c r="D79" s="560"/>
      <c r="E79" s="562">
        <v>215021498.81</v>
      </c>
      <c r="F79" s="565"/>
      <c r="G79" s="564">
        <v>0</v>
      </c>
      <c r="H79" s="565"/>
      <c r="I79" s="564">
        <v>0</v>
      </c>
      <c r="J79" s="562">
        <v>215021498.81</v>
      </c>
      <c r="K79" s="566"/>
      <c r="L79" s="564">
        <v>0</v>
      </c>
      <c r="M79" s="566"/>
      <c r="N79" s="564">
        <v>0</v>
      </c>
      <c r="O79" s="564">
        <v>215021498.81</v>
      </c>
      <c r="P79" s="564">
        <v>159801674.84999996</v>
      </c>
      <c r="Q79" s="564">
        <v>55219823.960000038</v>
      </c>
      <c r="R79" s="564">
        <v>0.34555222285268838</v>
      </c>
      <c r="S79" s="562"/>
      <c r="T79" s="566">
        <v>215021498.81</v>
      </c>
      <c r="U79" s="568"/>
      <c r="W79" s="567" t="s">
        <v>363</v>
      </c>
      <c r="X79" s="567">
        <v>-10808909.429999925</v>
      </c>
      <c r="Y79" s="567">
        <v>59254281.32</v>
      </c>
      <c r="AA79" s="567">
        <v>-11</v>
      </c>
      <c r="AB79" s="567">
        <v>59</v>
      </c>
    </row>
    <row r="80" spans="1:28" ht="23.25" customHeight="1">
      <c r="A80" s="609" t="s">
        <v>366</v>
      </c>
      <c r="B80" s="610"/>
      <c r="C80" s="555"/>
      <c r="D80" s="554"/>
      <c r="E80" s="556"/>
      <c r="F80" s="557"/>
      <c r="G80" s="574"/>
      <c r="H80" s="557"/>
      <c r="I80" s="574"/>
      <c r="J80" s="556"/>
      <c r="K80" s="575"/>
      <c r="L80" s="574"/>
      <c r="M80" s="575"/>
      <c r="N80" s="574"/>
      <c r="O80" s="574"/>
      <c r="P80" s="574"/>
      <c r="Q80" s="574"/>
      <c r="R80" s="574">
        <v>0</v>
      </c>
      <c r="S80" s="611">
        <v>0</v>
      </c>
      <c r="T80" s="490">
        <v>0</v>
      </c>
      <c r="U80" s="499"/>
      <c r="W80" s="495"/>
    </row>
    <row r="81" spans="1:78" ht="23.25" customHeight="1">
      <c r="A81" s="545">
        <v>510200.1</v>
      </c>
      <c r="B81" s="542" t="s">
        <v>369</v>
      </c>
      <c r="C81" s="541" t="s">
        <v>726</v>
      </c>
      <c r="D81" s="542" t="s">
        <v>367</v>
      </c>
      <c r="E81" s="543"/>
      <c r="F81" s="529"/>
      <c r="G81" s="532"/>
      <c r="H81" s="529"/>
      <c r="I81" s="532"/>
      <c r="J81" s="543">
        <v>0</v>
      </c>
      <c r="K81" s="544"/>
      <c r="L81" s="532"/>
      <c r="M81" s="544"/>
      <c r="N81" s="532"/>
      <c r="O81" s="532">
        <v>0</v>
      </c>
      <c r="P81" s="532">
        <v>344101.25</v>
      </c>
      <c r="Q81" s="532"/>
      <c r="R81" s="532">
        <v>0</v>
      </c>
      <c r="S81" s="584">
        <v>1619523.87</v>
      </c>
      <c r="T81" s="490">
        <v>-1619523.87</v>
      </c>
      <c r="U81" s="499"/>
      <c r="W81" s="495" t="s">
        <v>368</v>
      </c>
      <c r="X81" s="495">
        <v>221105510.86000001</v>
      </c>
      <c r="Y81" s="495">
        <v>171811362.06999996</v>
      </c>
      <c r="Z81" s="495"/>
      <c r="AA81" s="495">
        <v>221</v>
      </c>
      <c r="AB81" s="495">
        <v>172</v>
      </c>
    </row>
    <row r="82" spans="1:78" ht="23.25" customHeight="1">
      <c r="A82" s="545">
        <v>510200.11</v>
      </c>
      <c r="B82" s="542" t="s">
        <v>369</v>
      </c>
      <c r="C82" s="541" t="s">
        <v>727</v>
      </c>
      <c r="D82" s="542"/>
      <c r="E82" s="543"/>
      <c r="F82" s="529"/>
      <c r="G82" s="532"/>
      <c r="H82" s="529"/>
      <c r="I82" s="532"/>
      <c r="J82" s="543"/>
      <c r="K82" s="544"/>
      <c r="L82" s="532"/>
      <c r="M82" s="544"/>
      <c r="N82" s="532"/>
      <c r="O82" s="532"/>
      <c r="P82" s="532">
        <v>0</v>
      </c>
      <c r="Q82" s="532"/>
      <c r="R82" s="532">
        <v>0</v>
      </c>
      <c r="S82" s="584"/>
      <c r="T82" s="490"/>
      <c r="U82" s="499"/>
    </row>
    <row r="83" spans="1:78" ht="23.25" customHeight="1">
      <c r="A83" s="545">
        <v>510200.2</v>
      </c>
      <c r="B83" s="542" t="s">
        <v>369</v>
      </c>
      <c r="C83" s="541" t="s">
        <v>728</v>
      </c>
      <c r="D83" s="542"/>
      <c r="E83" s="543"/>
      <c r="F83" s="529"/>
      <c r="G83" s="532"/>
      <c r="H83" s="529"/>
      <c r="I83" s="532"/>
      <c r="J83" s="543"/>
      <c r="K83" s="544"/>
      <c r="L83" s="532"/>
      <c r="M83" s="544"/>
      <c r="N83" s="532"/>
      <c r="O83" s="532"/>
      <c r="P83" s="532">
        <v>48090</v>
      </c>
      <c r="Q83" s="532"/>
      <c r="R83" s="532">
        <v>0</v>
      </c>
      <c r="S83" s="584"/>
      <c r="T83" s="490"/>
      <c r="U83" s="499"/>
      <c r="W83" s="495"/>
      <c r="X83" s="495"/>
      <c r="Y83" s="495"/>
      <c r="AA83" s="495"/>
      <c r="AB83" s="495"/>
    </row>
    <row r="84" spans="1:78" ht="23.25" customHeight="1">
      <c r="A84" s="545">
        <v>510200.6</v>
      </c>
      <c r="B84" s="542" t="s">
        <v>369</v>
      </c>
      <c r="C84" s="541" t="s">
        <v>729</v>
      </c>
      <c r="D84" s="542"/>
      <c r="E84" s="543"/>
      <c r="F84" s="529"/>
      <c r="G84" s="532"/>
      <c r="H84" s="529"/>
      <c r="I84" s="532"/>
      <c r="J84" s="543"/>
      <c r="K84" s="544"/>
      <c r="L84" s="532"/>
      <c r="M84" s="544"/>
      <c r="N84" s="532"/>
      <c r="O84" s="532"/>
      <c r="P84" s="532">
        <v>548769.29</v>
      </c>
      <c r="Q84" s="532"/>
      <c r="R84" s="532">
        <v>0</v>
      </c>
      <c r="S84" s="584"/>
      <c r="T84" s="490"/>
      <c r="U84" s="499"/>
      <c r="X84" s="495"/>
      <c r="Y84" s="495"/>
      <c r="AA84" s="495"/>
      <c r="AB84" s="495"/>
    </row>
    <row r="85" spans="1:78" ht="23.25" customHeight="1">
      <c r="A85" s="545">
        <v>510200.7</v>
      </c>
      <c r="B85" s="542" t="s">
        <v>369</v>
      </c>
      <c r="C85" s="541" t="s">
        <v>730</v>
      </c>
      <c r="D85" s="542"/>
      <c r="E85" s="543"/>
      <c r="F85" s="529"/>
      <c r="G85" s="532"/>
      <c r="H85" s="529"/>
      <c r="I85" s="532"/>
      <c r="J85" s="543"/>
      <c r="K85" s="544"/>
      <c r="L85" s="532"/>
      <c r="M85" s="544"/>
      <c r="N85" s="532"/>
      <c r="O85" s="532"/>
      <c r="P85" s="532">
        <v>346235.67</v>
      </c>
      <c r="Q85" s="532"/>
      <c r="R85" s="532">
        <v>0</v>
      </c>
      <c r="S85" s="584"/>
      <c r="T85" s="490"/>
      <c r="U85" s="499"/>
      <c r="W85" s="495"/>
      <c r="X85" s="495"/>
      <c r="Y85" s="495"/>
    </row>
    <row r="86" spans="1:78" ht="23.25" customHeight="1">
      <c r="A86" s="545">
        <v>510200.99</v>
      </c>
      <c r="B86" s="542" t="s">
        <v>369</v>
      </c>
      <c r="C86" s="541" t="s">
        <v>731</v>
      </c>
      <c r="D86" s="542"/>
      <c r="E86" s="579"/>
      <c r="F86" s="580"/>
      <c r="G86" s="552"/>
      <c r="H86" s="580"/>
      <c r="I86" s="552"/>
      <c r="J86" s="579"/>
      <c r="K86" s="551"/>
      <c r="L86" s="552"/>
      <c r="M86" s="551"/>
      <c r="N86" s="552"/>
      <c r="O86" s="552"/>
      <c r="P86" s="532">
        <v>718073.17</v>
      </c>
      <c r="Q86" s="552"/>
      <c r="R86" s="552">
        <v>0</v>
      </c>
      <c r="S86" s="584"/>
      <c r="T86" s="490"/>
      <c r="U86" s="499"/>
      <c r="W86" s="495"/>
      <c r="X86" s="495"/>
      <c r="Y86" s="495"/>
    </row>
    <row r="87" spans="1:78" s="511" customFormat="1" ht="23.25" customHeight="1">
      <c r="A87" s="612"/>
      <c r="B87" s="613" t="s">
        <v>369</v>
      </c>
      <c r="C87" s="614" t="s">
        <v>370</v>
      </c>
      <c r="D87" s="613" t="s">
        <v>367</v>
      </c>
      <c r="E87" s="562">
        <v>1867719.71</v>
      </c>
      <c r="F87" s="565"/>
      <c r="G87" s="564"/>
      <c r="H87" s="565"/>
      <c r="I87" s="564"/>
      <c r="J87" s="562">
        <v>1867719.71</v>
      </c>
      <c r="K87" s="566"/>
      <c r="L87" s="564"/>
      <c r="M87" s="566"/>
      <c r="N87" s="564"/>
      <c r="O87" s="564">
        <v>1867719.71</v>
      </c>
      <c r="P87" s="564">
        <v>2005269.38</v>
      </c>
      <c r="Q87" s="564">
        <v>-137549.66999999993</v>
      </c>
      <c r="R87" s="564">
        <v>-6.8594110782263046E-2</v>
      </c>
      <c r="S87" s="562"/>
      <c r="T87" s="495"/>
      <c r="U87" s="493"/>
      <c r="V87" s="495"/>
      <c r="W87" s="495"/>
      <c r="X87" s="495"/>
      <c r="Y87" s="495"/>
      <c r="Z87" s="495"/>
      <c r="AA87" s="495"/>
      <c r="AB87" s="495"/>
      <c r="AC87" s="495"/>
      <c r="AD87" s="495"/>
      <c r="AE87" s="495"/>
      <c r="AF87" s="495"/>
      <c r="AG87" s="495"/>
      <c r="AH87" s="495"/>
      <c r="AI87" s="495"/>
      <c r="AJ87" s="495"/>
      <c r="AK87" s="495"/>
      <c r="AL87" s="495"/>
      <c r="AM87" s="495"/>
      <c r="AN87" s="495"/>
      <c r="AO87" s="495"/>
      <c r="AP87" s="495"/>
      <c r="AQ87" s="495"/>
      <c r="AR87" s="495"/>
      <c r="AS87" s="495"/>
      <c r="AT87" s="495"/>
      <c r="AU87" s="495"/>
      <c r="AV87" s="495"/>
      <c r="AW87" s="495"/>
      <c r="AX87" s="495"/>
      <c r="AY87" s="495"/>
      <c r="AZ87" s="495"/>
      <c r="BA87" s="495"/>
      <c r="BB87" s="495"/>
      <c r="BC87" s="495"/>
      <c r="BD87" s="495"/>
      <c r="BE87" s="495"/>
      <c r="BF87" s="495"/>
      <c r="BG87" s="495"/>
      <c r="BH87" s="495"/>
      <c r="BI87" s="495"/>
      <c r="BJ87" s="495"/>
      <c r="BK87" s="495"/>
      <c r="BL87" s="495"/>
      <c r="BM87" s="495"/>
      <c r="BN87" s="495"/>
      <c r="BO87" s="495"/>
      <c r="BP87" s="495"/>
      <c r="BQ87" s="495"/>
      <c r="BR87" s="495"/>
      <c r="BS87" s="495"/>
      <c r="BT87" s="495"/>
      <c r="BU87" s="495"/>
      <c r="BV87" s="495"/>
      <c r="BW87" s="495"/>
      <c r="BX87" s="495"/>
      <c r="BY87" s="495"/>
      <c r="BZ87" s="495"/>
    </row>
    <row r="88" spans="1:78" ht="23.25" customHeight="1">
      <c r="A88" s="545">
        <v>510300.1</v>
      </c>
      <c r="B88" s="542" t="s">
        <v>371</v>
      </c>
      <c r="C88" s="541" t="s">
        <v>732</v>
      </c>
      <c r="D88" s="542"/>
      <c r="E88" s="572"/>
      <c r="F88" s="573"/>
      <c r="G88" s="574"/>
      <c r="H88" s="573"/>
      <c r="I88" s="574"/>
      <c r="J88" s="572">
        <v>0</v>
      </c>
      <c r="K88" s="575"/>
      <c r="L88" s="574"/>
      <c r="M88" s="575"/>
      <c r="N88" s="574"/>
      <c r="O88" s="574">
        <v>0</v>
      </c>
      <c r="P88" s="532">
        <v>113924.67</v>
      </c>
      <c r="Q88" s="574"/>
      <c r="R88" s="574">
        <v>0</v>
      </c>
      <c r="S88" s="584">
        <v>350072.89</v>
      </c>
      <c r="T88" s="490">
        <v>-350072.89</v>
      </c>
      <c r="U88" s="499"/>
    </row>
    <row r="89" spans="1:78" ht="23.25" customHeight="1">
      <c r="A89" s="545">
        <v>510300.11</v>
      </c>
      <c r="B89" s="542" t="s">
        <v>371</v>
      </c>
      <c r="C89" s="541" t="s">
        <v>733</v>
      </c>
      <c r="D89" s="542"/>
      <c r="E89" s="543"/>
      <c r="F89" s="529"/>
      <c r="G89" s="532"/>
      <c r="H89" s="529"/>
      <c r="I89" s="532"/>
      <c r="J89" s="543"/>
      <c r="K89" s="544"/>
      <c r="L89" s="532"/>
      <c r="M89" s="544"/>
      <c r="N89" s="532"/>
      <c r="O89" s="532"/>
      <c r="P89" s="532">
        <v>0</v>
      </c>
      <c r="Q89" s="532"/>
      <c r="R89" s="532">
        <v>0</v>
      </c>
      <c r="S89" s="584"/>
      <c r="T89" s="490"/>
      <c r="U89" s="499"/>
      <c r="AA89" s="495"/>
      <c r="AB89" s="495"/>
    </row>
    <row r="90" spans="1:78" ht="23.25" customHeight="1">
      <c r="A90" s="545">
        <v>510300.2</v>
      </c>
      <c r="B90" s="542" t="s">
        <v>371</v>
      </c>
      <c r="C90" s="541" t="s">
        <v>734</v>
      </c>
      <c r="D90" s="542"/>
      <c r="E90" s="543"/>
      <c r="F90" s="529"/>
      <c r="G90" s="532"/>
      <c r="H90" s="529"/>
      <c r="I90" s="532"/>
      <c r="J90" s="543"/>
      <c r="K90" s="544"/>
      <c r="L90" s="532"/>
      <c r="M90" s="544"/>
      <c r="N90" s="532"/>
      <c r="O90" s="532"/>
      <c r="P90" s="532">
        <v>10601.79</v>
      </c>
      <c r="Q90" s="532"/>
      <c r="R90" s="532">
        <v>0</v>
      </c>
      <c r="S90" s="584"/>
      <c r="T90" s="490"/>
      <c r="U90" s="499"/>
    </row>
    <row r="91" spans="1:78" ht="23.25" customHeight="1">
      <c r="A91" s="545">
        <v>510300.6</v>
      </c>
      <c r="B91" s="542" t="s">
        <v>371</v>
      </c>
      <c r="C91" s="541" t="s">
        <v>735</v>
      </c>
      <c r="D91" s="542"/>
      <c r="E91" s="543"/>
      <c r="F91" s="529"/>
      <c r="G91" s="532"/>
      <c r="H91" s="529"/>
      <c r="I91" s="532"/>
      <c r="J91" s="543"/>
      <c r="K91" s="544"/>
      <c r="L91" s="532"/>
      <c r="M91" s="544"/>
      <c r="N91" s="532"/>
      <c r="O91" s="532"/>
      <c r="P91" s="532">
        <v>94651.66</v>
      </c>
      <c r="Q91" s="532"/>
      <c r="R91" s="532">
        <v>0</v>
      </c>
      <c r="S91" s="584"/>
      <c r="T91" s="490"/>
      <c r="U91" s="499"/>
      <c r="AA91" s="495"/>
      <c r="AB91" s="495"/>
    </row>
    <row r="92" spans="1:78" ht="23.25" customHeight="1">
      <c r="A92" s="545">
        <v>510300.7</v>
      </c>
      <c r="B92" s="542" t="s">
        <v>371</v>
      </c>
      <c r="C92" s="541" t="s">
        <v>736</v>
      </c>
      <c r="D92" s="542"/>
      <c r="E92" s="543"/>
      <c r="F92" s="529"/>
      <c r="G92" s="532"/>
      <c r="H92" s="529"/>
      <c r="I92" s="532"/>
      <c r="J92" s="543"/>
      <c r="K92" s="544"/>
      <c r="L92" s="532"/>
      <c r="M92" s="544"/>
      <c r="N92" s="532"/>
      <c r="O92" s="532"/>
      <c r="P92" s="532">
        <v>65805.08</v>
      </c>
      <c r="Q92" s="532"/>
      <c r="R92" s="532">
        <v>0</v>
      </c>
      <c r="S92" s="584"/>
      <c r="T92" s="490"/>
      <c r="U92" s="499"/>
    </row>
    <row r="93" spans="1:78" ht="23.25" customHeight="1">
      <c r="A93" s="545">
        <v>510300.99</v>
      </c>
      <c r="B93" s="542" t="s">
        <v>371</v>
      </c>
      <c r="C93" s="541" t="s">
        <v>737</v>
      </c>
      <c r="D93" s="542"/>
      <c r="E93" s="579"/>
      <c r="F93" s="580"/>
      <c r="G93" s="552"/>
      <c r="H93" s="580"/>
      <c r="I93" s="552"/>
      <c r="J93" s="579"/>
      <c r="K93" s="551"/>
      <c r="L93" s="552"/>
      <c r="M93" s="551"/>
      <c r="N93" s="552"/>
      <c r="O93" s="552"/>
      <c r="P93" s="532">
        <v>168299.83</v>
      </c>
      <c r="Q93" s="552"/>
      <c r="R93" s="552">
        <v>0</v>
      </c>
      <c r="S93" s="584"/>
      <c r="T93" s="490"/>
      <c r="U93" s="499"/>
    </row>
    <row r="94" spans="1:78" s="511" customFormat="1" ht="23.25" customHeight="1">
      <c r="A94" s="612"/>
      <c r="B94" s="613" t="s">
        <v>371</v>
      </c>
      <c r="C94" s="614" t="s">
        <v>372</v>
      </c>
      <c r="D94" s="613" t="s">
        <v>367</v>
      </c>
      <c r="E94" s="562">
        <v>833623.61999999988</v>
      </c>
      <c r="F94" s="565"/>
      <c r="G94" s="564"/>
      <c r="H94" s="565"/>
      <c r="I94" s="564"/>
      <c r="J94" s="562">
        <v>833623.61999999988</v>
      </c>
      <c r="K94" s="566"/>
      <c r="L94" s="564"/>
      <c r="M94" s="566"/>
      <c r="N94" s="564"/>
      <c r="O94" s="564">
        <v>833623.61999999988</v>
      </c>
      <c r="P94" s="564">
        <v>453283.03</v>
      </c>
      <c r="Q94" s="564">
        <v>380340.58999999985</v>
      </c>
      <c r="R94" s="564">
        <v>0.83907970258670361</v>
      </c>
      <c r="S94" s="562"/>
      <c r="T94" s="495"/>
      <c r="U94" s="493"/>
      <c r="V94" s="495"/>
      <c r="W94" s="495"/>
      <c r="X94" s="495"/>
      <c r="Y94" s="495"/>
      <c r="Z94" s="495"/>
      <c r="AA94" s="495"/>
      <c r="AB94" s="495"/>
      <c r="AC94" s="495"/>
      <c r="AD94" s="495"/>
      <c r="AE94" s="495"/>
      <c r="AF94" s="495"/>
      <c r="AG94" s="495"/>
      <c r="AH94" s="495"/>
      <c r="AI94" s="495"/>
      <c r="AJ94" s="495"/>
      <c r="AK94" s="495"/>
      <c r="AL94" s="495"/>
      <c r="AM94" s="495"/>
      <c r="AN94" s="495"/>
      <c r="AO94" s="495"/>
      <c r="AP94" s="495"/>
      <c r="AQ94" s="495"/>
      <c r="AR94" s="495"/>
      <c r="AS94" s="495"/>
      <c r="AT94" s="495"/>
      <c r="AU94" s="495"/>
      <c r="AV94" s="495"/>
      <c r="AW94" s="495"/>
      <c r="AX94" s="495"/>
      <c r="AY94" s="495"/>
      <c r="AZ94" s="495"/>
      <c r="BA94" s="495"/>
      <c r="BB94" s="495"/>
      <c r="BC94" s="495"/>
      <c r="BD94" s="495"/>
      <c r="BE94" s="495"/>
      <c r="BF94" s="495"/>
      <c r="BG94" s="495"/>
      <c r="BH94" s="495"/>
      <c r="BI94" s="495"/>
      <c r="BJ94" s="495"/>
      <c r="BK94" s="495"/>
      <c r="BL94" s="495"/>
      <c r="BM94" s="495"/>
      <c r="BN94" s="495"/>
      <c r="BO94" s="495"/>
      <c r="BP94" s="495"/>
      <c r="BQ94" s="495"/>
      <c r="BR94" s="495"/>
      <c r="BS94" s="495"/>
      <c r="BT94" s="495"/>
      <c r="BU94" s="495"/>
      <c r="BV94" s="495"/>
      <c r="BW94" s="495"/>
      <c r="BX94" s="495"/>
      <c r="BY94" s="495"/>
      <c r="BZ94" s="495"/>
    </row>
    <row r="95" spans="1:78" ht="23.25" customHeight="1">
      <c r="A95" s="545">
        <v>510301.1</v>
      </c>
      <c r="B95" s="542" t="s">
        <v>373</v>
      </c>
      <c r="C95" s="541" t="s">
        <v>738</v>
      </c>
      <c r="D95" s="542"/>
      <c r="E95" s="572"/>
      <c r="F95" s="573"/>
      <c r="G95" s="574"/>
      <c r="H95" s="573"/>
      <c r="I95" s="574"/>
      <c r="J95" s="572">
        <v>0</v>
      </c>
      <c r="K95" s="575"/>
      <c r="L95" s="574"/>
      <c r="M95" s="575"/>
      <c r="N95" s="574"/>
      <c r="O95" s="574">
        <v>0</v>
      </c>
      <c r="P95" s="532">
        <v>30900</v>
      </c>
      <c r="Q95" s="574"/>
      <c r="R95" s="574">
        <v>0</v>
      </c>
      <c r="S95" s="584">
        <v>111632.66</v>
      </c>
      <c r="T95" s="490">
        <v>-111632.66</v>
      </c>
      <c r="U95" s="499"/>
    </row>
    <row r="96" spans="1:78" ht="23.25" customHeight="1">
      <c r="A96" s="545">
        <v>510301.11</v>
      </c>
      <c r="B96" s="542" t="s">
        <v>373</v>
      </c>
      <c r="C96" s="541" t="s">
        <v>739</v>
      </c>
      <c r="D96" s="542"/>
      <c r="E96" s="543"/>
      <c r="F96" s="529"/>
      <c r="G96" s="532"/>
      <c r="H96" s="529"/>
      <c r="I96" s="532"/>
      <c r="J96" s="543"/>
      <c r="K96" s="544"/>
      <c r="L96" s="532"/>
      <c r="M96" s="544"/>
      <c r="N96" s="532"/>
      <c r="O96" s="532"/>
      <c r="P96" s="532">
        <v>0</v>
      </c>
      <c r="Q96" s="532"/>
      <c r="R96" s="532">
        <v>0</v>
      </c>
      <c r="S96" s="584"/>
      <c r="T96" s="490"/>
      <c r="U96" s="499"/>
    </row>
    <row r="97" spans="1:78" ht="23.25" customHeight="1">
      <c r="A97" s="545">
        <v>510301.2</v>
      </c>
      <c r="B97" s="542" t="s">
        <v>373</v>
      </c>
      <c r="C97" s="541" t="s">
        <v>740</v>
      </c>
      <c r="D97" s="542"/>
      <c r="E97" s="543"/>
      <c r="F97" s="529"/>
      <c r="G97" s="532"/>
      <c r="H97" s="529"/>
      <c r="I97" s="532"/>
      <c r="J97" s="543"/>
      <c r="K97" s="544"/>
      <c r="L97" s="532"/>
      <c r="M97" s="544"/>
      <c r="N97" s="532"/>
      <c r="O97" s="532"/>
      <c r="P97" s="532">
        <v>4300</v>
      </c>
      <c r="Q97" s="532"/>
      <c r="R97" s="532">
        <v>0</v>
      </c>
      <c r="S97" s="584"/>
      <c r="T97" s="490"/>
      <c r="U97" s="499"/>
    </row>
    <row r="98" spans="1:78" ht="23.25" customHeight="1">
      <c r="A98" s="545">
        <v>510301.6</v>
      </c>
      <c r="B98" s="542" t="s">
        <v>373</v>
      </c>
      <c r="C98" s="541" t="s">
        <v>741</v>
      </c>
      <c r="D98" s="542"/>
      <c r="E98" s="543"/>
      <c r="F98" s="529"/>
      <c r="G98" s="532"/>
      <c r="H98" s="529"/>
      <c r="I98" s="532"/>
      <c r="J98" s="543"/>
      <c r="K98" s="544"/>
      <c r="L98" s="532"/>
      <c r="M98" s="544"/>
      <c r="N98" s="532"/>
      <c r="O98" s="532"/>
      <c r="P98" s="532">
        <v>34110</v>
      </c>
      <c r="Q98" s="532"/>
      <c r="R98" s="532">
        <v>0</v>
      </c>
      <c r="S98" s="584"/>
      <c r="T98" s="490"/>
      <c r="U98" s="499"/>
    </row>
    <row r="99" spans="1:78" ht="23.25" customHeight="1">
      <c r="A99" s="545">
        <v>510301.7</v>
      </c>
      <c r="B99" s="542" t="s">
        <v>373</v>
      </c>
      <c r="C99" s="541" t="s">
        <v>742</v>
      </c>
      <c r="D99" s="542"/>
      <c r="E99" s="543"/>
      <c r="F99" s="529"/>
      <c r="G99" s="532"/>
      <c r="H99" s="529"/>
      <c r="I99" s="532"/>
      <c r="J99" s="543"/>
      <c r="K99" s="544"/>
      <c r="L99" s="532"/>
      <c r="M99" s="544"/>
      <c r="N99" s="532"/>
      <c r="O99" s="532"/>
      <c r="P99" s="532">
        <v>31970</v>
      </c>
      <c r="Q99" s="532"/>
      <c r="R99" s="532">
        <v>0</v>
      </c>
      <c r="S99" s="584"/>
      <c r="T99" s="490"/>
      <c r="U99" s="499"/>
    </row>
    <row r="100" spans="1:78" ht="23.25" customHeight="1">
      <c r="A100" s="545">
        <v>510301.99</v>
      </c>
      <c r="B100" s="542" t="s">
        <v>373</v>
      </c>
      <c r="C100" s="541" t="s">
        <v>743</v>
      </c>
      <c r="D100" s="542"/>
      <c r="E100" s="579"/>
      <c r="F100" s="580"/>
      <c r="G100" s="552"/>
      <c r="H100" s="580"/>
      <c r="I100" s="552"/>
      <c r="J100" s="579"/>
      <c r="K100" s="551"/>
      <c r="L100" s="552"/>
      <c r="M100" s="551"/>
      <c r="N100" s="552"/>
      <c r="O100" s="552"/>
      <c r="P100" s="532">
        <v>39150</v>
      </c>
      <c r="Q100" s="552"/>
      <c r="R100" s="552">
        <v>0</v>
      </c>
      <c r="S100" s="584"/>
      <c r="T100" s="490"/>
      <c r="U100" s="499"/>
    </row>
    <row r="101" spans="1:78" s="511" customFormat="1" ht="23.25" customHeight="1">
      <c r="A101" s="615"/>
      <c r="B101" s="616" t="s">
        <v>373</v>
      </c>
      <c r="C101" s="617" t="s">
        <v>374</v>
      </c>
      <c r="D101" s="616" t="s">
        <v>375</v>
      </c>
      <c r="E101" s="562">
        <v>111230</v>
      </c>
      <c r="F101" s="565"/>
      <c r="G101" s="564"/>
      <c r="H101" s="565"/>
      <c r="I101" s="564"/>
      <c r="J101" s="562">
        <v>111230</v>
      </c>
      <c r="K101" s="566"/>
      <c r="L101" s="564"/>
      <c r="M101" s="566"/>
      <c r="N101" s="564"/>
      <c r="O101" s="564">
        <v>111230</v>
      </c>
      <c r="P101" s="564">
        <v>140430</v>
      </c>
      <c r="Q101" s="564">
        <v>-29200</v>
      </c>
      <c r="R101" s="564">
        <v>-0.20793277789646086</v>
      </c>
      <c r="S101" s="618"/>
      <c r="T101" s="495"/>
      <c r="U101" s="493"/>
      <c r="V101" s="495"/>
      <c r="W101" s="495"/>
      <c r="X101" s="495"/>
      <c r="Y101" s="495"/>
      <c r="Z101" s="495"/>
      <c r="AA101" s="495"/>
      <c r="AB101" s="495"/>
      <c r="AC101" s="495"/>
      <c r="AD101" s="495"/>
      <c r="AE101" s="495"/>
      <c r="AF101" s="495"/>
      <c r="AG101" s="495"/>
      <c r="AH101" s="495"/>
      <c r="AI101" s="495"/>
      <c r="AJ101" s="495"/>
      <c r="AK101" s="495"/>
      <c r="AL101" s="495"/>
      <c r="AM101" s="495"/>
      <c r="AN101" s="495"/>
      <c r="AO101" s="495"/>
      <c r="AP101" s="495"/>
      <c r="AQ101" s="495"/>
      <c r="AR101" s="495"/>
      <c r="AS101" s="495"/>
      <c r="AT101" s="495"/>
      <c r="AU101" s="495"/>
      <c r="AV101" s="495"/>
      <c r="AW101" s="495"/>
      <c r="AX101" s="495"/>
      <c r="AY101" s="495"/>
      <c r="AZ101" s="495"/>
      <c r="BA101" s="495"/>
      <c r="BB101" s="495"/>
      <c r="BC101" s="495"/>
      <c r="BD101" s="495"/>
      <c r="BE101" s="495"/>
      <c r="BF101" s="495"/>
      <c r="BG101" s="495"/>
      <c r="BH101" s="495"/>
      <c r="BI101" s="495"/>
      <c r="BJ101" s="495"/>
      <c r="BK101" s="495"/>
      <c r="BL101" s="495"/>
      <c r="BM101" s="495"/>
      <c r="BN101" s="495"/>
      <c r="BO101" s="495"/>
      <c r="BP101" s="495"/>
      <c r="BQ101" s="495"/>
      <c r="BR101" s="495"/>
      <c r="BS101" s="495"/>
      <c r="BT101" s="495"/>
      <c r="BU101" s="495"/>
      <c r="BV101" s="495"/>
      <c r="BW101" s="495"/>
      <c r="BX101" s="495"/>
      <c r="BY101" s="495"/>
      <c r="BZ101" s="495"/>
    </row>
    <row r="102" spans="1:78" s="566" customFormat="1" ht="23.25" customHeight="1">
      <c r="A102" s="581"/>
      <c r="B102" s="584"/>
      <c r="C102" s="561" t="s">
        <v>379</v>
      </c>
      <c r="D102" s="582"/>
      <c r="E102" s="562">
        <v>2812573.33</v>
      </c>
      <c r="F102" s="563"/>
      <c r="G102" s="564">
        <v>0</v>
      </c>
      <c r="H102" s="563"/>
      <c r="I102" s="564">
        <v>0</v>
      </c>
      <c r="J102" s="562">
        <v>2812573.33</v>
      </c>
      <c r="L102" s="564">
        <v>0</v>
      </c>
      <c r="N102" s="564">
        <v>0</v>
      </c>
      <c r="O102" s="564">
        <v>2812573.33</v>
      </c>
      <c r="P102" s="564">
        <v>2598982.41</v>
      </c>
      <c r="Q102" s="564">
        <v>213590.91999999993</v>
      </c>
      <c r="R102" s="564">
        <v>8.2182518503463017E-2</v>
      </c>
      <c r="S102" s="562"/>
      <c r="T102" s="566">
        <v>2812573.33</v>
      </c>
      <c r="U102" s="568"/>
    </row>
    <row r="103" spans="1:78" ht="23.25" customHeight="1">
      <c r="A103" s="609" t="s">
        <v>380</v>
      </c>
      <c r="B103" s="610"/>
      <c r="C103" s="555"/>
      <c r="D103" s="554"/>
      <c r="E103" s="556"/>
      <c r="F103" s="557"/>
      <c r="G103" s="574"/>
      <c r="H103" s="557"/>
      <c r="I103" s="574"/>
      <c r="J103" s="556"/>
      <c r="K103" s="575"/>
      <c r="L103" s="574"/>
      <c r="M103" s="575"/>
      <c r="N103" s="574"/>
      <c r="O103" s="574"/>
      <c r="P103" s="532"/>
      <c r="Q103" s="574"/>
      <c r="R103" s="574">
        <v>0</v>
      </c>
      <c r="S103" s="611">
        <v>0</v>
      </c>
      <c r="T103" s="490">
        <v>0</v>
      </c>
      <c r="U103" s="499"/>
    </row>
    <row r="104" spans="1:78" ht="23.25" customHeight="1">
      <c r="A104" s="545">
        <v>510400.1</v>
      </c>
      <c r="B104" s="542" t="s">
        <v>381</v>
      </c>
      <c r="C104" s="541" t="s">
        <v>744</v>
      </c>
      <c r="D104" s="542"/>
      <c r="E104" s="543"/>
      <c r="F104" s="529"/>
      <c r="G104" s="532"/>
      <c r="H104" s="529"/>
      <c r="I104" s="532"/>
      <c r="J104" s="543">
        <v>0</v>
      </c>
      <c r="K104" s="544"/>
      <c r="L104" s="532"/>
      <c r="M104" s="544"/>
      <c r="N104" s="532"/>
      <c r="O104" s="532">
        <v>0</v>
      </c>
      <c r="P104" s="532">
        <v>692927.52</v>
      </c>
      <c r="Q104" s="532"/>
      <c r="R104" s="532">
        <v>0</v>
      </c>
      <c r="S104" s="584">
        <v>3013445.2</v>
      </c>
      <c r="T104" s="490">
        <v>-3013445.2</v>
      </c>
      <c r="U104" s="499"/>
    </row>
    <row r="105" spans="1:78" ht="23.25" customHeight="1">
      <c r="A105" s="545">
        <v>510400.11</v>
      </c>
      <c r="B105" s="542" t="s">
        <v>381</v>
      </c>
      <c r="C105" s="541" t="s">
        <v>745</v>
      </c>
      <c r="D105" s="542"/>
      <c r="E105" s="543"/>
      <c r="F105" s="529"/>
      <c r="G105" s="532"/>
      <c r="H105" s="529"/>
      <c r="I105" s="532"/>
      <c r="J105" s="543"/>
      <c r="K105" s="544"/>
      <c r="L105" s="532"/>
      <c r="M105" s="544"/>
      <c r="N105" s="532"/>
      <c r="O105" s="532"/>
      <c r="P105" s="532">
        <v>434708.42</v>
      </c>
      <c r="Q105" s="532"/>
      <c r="R105" s="532">
        <v>0</v>
      </c>
      <c r="S105" s="584"/>
      <c r="T105" s="490"/>
      <c r="U105" s="499"/>
    </row>
    <row r="106" spans="1:78" ht="23.25" customHeight="1">
      <c r="A106" s="545">
        <v>510400.2</v>
      </c>
      <c r="B106" s="542" t="s">
        <v>381</v>
      </c>
      <c r="C106" s="541" t="s">
        <v>746</v>
      </c>
      <c r="D106" s="542"/>
      <c r="E106" s="543"/>
      <c r="F106" s="529"/>
      <c r="G106" s="532"/>
      <c r="H106" s="529"/>
      <c r="I106" s="532"/>
      <c r="J106" s="543"/>
      <c r="K106" s="544"/>
      <c r="L106" s="532"/>
      <c r="M106" s="544"/>
      <c r="N106" s="532"/>
      <c r="O106" s="532"/>
      <c r="P106" s="532">
        <v>136364.31</v>
      </c>
      <c r="Q106" s="532"/>
      <c r="R106" s="532">
        <v>0</v>
      </c>
      <c r="S106" s="584"/>
      <c r="T106" s="490"/>
      <c r="U106" s="499"/>
    </row>
    <row r="107" spans="1:78" ht="23.25" customHeight="1">
      <c r="A107" s="545">
        <v>510400.6</v>
      </c>
      <c r="B107" s="542" t="s">
        <v>381</v>
      </c>
      <c r="C107" s="541" t="s">
        <v>747</v>
      </c>
      <c r="D107" s="542"/>
      <c r="E107" s="543"/>
      <c r="F107" s="529"/>
      <c r="G107" s="532"/>
      <c r="H107" s="529"/>
      <c r="I107" s="532"/>
      <c r="J107" s="543"/>
      <c r="K107" s="544"/>
      <c r="L107" s="532"/>
      <c r="M107" s="544"/>
      <c r="N107" s="532"/>
      <c r="O107" s="532"/>
      <c r="P107" s="532">
        <v>1416320.5</v>
      </c>
      <c r="Q107" s="532"/>
      <c r="R107" s="532">
        <v>0</v>
      </c>
      <c r="S107" s="584"/>
      <c r="T107" s="490"/>
      <c r="U107" s="499"/>
    </row>
    <row r="108" spans="1:78" ht="23.25" customHeight="1">
      <c r="A108" s="545">
        <v>510400.7</v>
      </c>
      <c r="B108" s="542" t="s">
        <v>381</v>
      </c>
      <c r="C108" s="541" t="s">
        <v>748</v>
      </c>
      <c r="D108" s="542"/>
      <c r="E108" s="543"/>
      <c r="F108" s="529"/>
      <c r="G108" s="532"/>
      <c r="H108" s="529"/>
      <c r="I108" s="532"/>
      <c r="J108" s="543"/>
      <c r="K108" s="544"/>
      <c r="L108" s="532"/>
      <c r="M108" s="544"/>
      <c r="N108" s="532"/>
      <c r="O108" s="532"/>
      <c r="P108" s="532">
        <v>236295.99</v>
      </c>
      <c r="Q108" s="532"/>
      <c r="R108" s="532">
        <v>0</v>
      </c>
      <c r="S108" s="584"/>
      <c r="T108" s="490"/>
      <c r="U108" s="499"/>
    </row>
    <row r="109" spans="1:78" ht="23.25" customHeight="1">
      <c r="A109" s="548">
        <v>510400.8</v>
      </c>
      <c r="B109" s="542" t="s">
        <v>381</v>
      </c>
      <c r="C109" s="541" t="s">
        <v>749</v>
      </c>
      <c r="D109" s="542"/>
      <c r="E109" s="579"/>
      <c r="F109" s="580"/>
      <c r="G109" s="552"/>
      <c r="H109" s="580"/>
      <c r="I109" s="552"/>
      <c r="J109" s="579"/>
      <c r="K109" s="551"/>
      <c r="L109" s="552"/>
      <c r="M109" s="551"/>
      <c r="N109" s="552"/>
      <c r="O109" s="552"/>
      <c r="P109" s="532">
        <v>110.18</v>
      </c>
      <c r="Q109" s="552"/>
      <c r="R109" s="552">
        <v>0</v>
      </c>
      <c r="S109" s="584"/>
      <c r="T109" s="490"/>
      <c r="U109" s="499"/>
    </row>
    <row r="110" spans="1:78" ht="23.25" customHeight="1">
      <c r="A110" s="548"/>
      <c r="B110" s="613" t="s">
        <v>381</v>
      </c>
      <c r="C110" s="614" t="s">
        <v>382</v>
      </c>
      <c r="D110" s="542"/>
      <c r="E110" s="562">
        <v>3144217.61</v>
      </c>
      <c r="F110" s="565"/>
      <c r="G110" s="564"/>
      <c r="H110" s="565"/>
      <c r="I110" s="564"/>
      <c r="J110" s="562">
        <v>3144217.61</v>
      </c>
      <c r="K110" s="566"/>
      <c r="L110" s="564"/>
      <c r="M110" s="566"/>
      <c r="N110" s="564"/>
      <c r="O110" s="564">
        <v>3144217.61</v>
      </c>
      <c r="P110" s="564">
        <v>2916726.9200000004</v>
      </c>
      <c r="Q110" s="564">
        <v>227490.68999999948</v>
      </c>
      <c r="R110" s="564">
        <v>7.7995196752940948E-2</v>
      </c>
      <c r="S110" s="584"/>
      <c r="T110" s="490"/>
      <c r="U110" s="499"/>
    </row>
    <row r="111" spans="1:78" ht="23.25" customHeight="1">
      <c r="A111" s="545">
        <v>510500.1</v>
      </c>
      <c r="B111" s="542" t="s">
        <v>383</v>
      </c>
      <c r="C111" s="541" t="s">
        <v>750</v>
      </c>
      <c r="D111" s="542"/>
      <c r="E111" s="572"/>
      <c r="F111" s="573"/>
      <c r="G111" s="574"/>
      <c r="H111" s="573"/>
      <c r="I111" s="574"/>
      <c r="J111" s="572">
        <v>0</v>
      </c>
      <c r="K111" s="575"/>
      <c r="L111" s="574"/>
      <c r="M111" s="575"/>
      <c r="N111" s="574"/>
      <c r="O111" s="574">
        <v>0</v>
      </c>
      <c r="P111" s="532">
        <v>316723.82</v>
      </c>
      <c r="Q111" s="574"/>
      <c r="R111" s="574">
        <v>0</v>
      </c>
      <c r="S111" s="584">
        <v>914696.13</v>
      </c>
      <c r="T111" s="490">
        <v>-914696.13</v>
      </c>
      <c r="U111" s="499"/>
    </row>
    <row r="112" spans="1:78" ht="23.25" customHeight="1">
      <c r="A112" s="545">
        <v>510500.11</v>
      </c>
      <c r="B112" s="542" t="s">
        <v>383</v>
      </c>
      <c r="C112" s="541" t="s">
        <v>751</v>
      </c>
      <c r="D112" s="542"/>
      <c r="E112" s="543"/>
      <c r="F112" s="529"/>
      <c r="G112" s="532"/>
      <c r="H112" s="529"/>
      <c r="I112" s="532"/>
      <c r="J112" s="543"/>
      <c r="K112" s="544"/>
      <c r="L112" s="532"/>
      <c r="M112" s="544"/>
      <c r="N112" s="532"/>
      <c r="O112" s="532"/>
      <c r="P112" s="532">
        <v>209664.05</v>
      </c>
      <c r="Q112" s="532"/>
      <c r="R112" s="532">
        <v>0</v>
      </c>
      <c r="S112" s="584"/>
      <c r="T112" s="490"/>
      <c r="U112" s="499"/>
    </row>
    <row r="113" spans="1:21" ht="23.25" customHeight="1">
      <c r="A113" s="545">
        <v>510500.2</v>
      </c>
      <c r="B113" s="542" t="s">
        <v>383</v>
      </c>
      <c r="C113" s="541" t="s">
        <v>752</v>
      </c>
      <c r="D113" s="542"/>
      <c r="E113" s="543"/>
      <c r="F113" s="529"/>
      <c r="G113" s="532"/>
      <c r="H113" s="529"/>
      <c r="I113" s="532"/>
      <c r="J113" s="543"/>
      <c r="K113" s="544"/>
      <c r="L113" s="532"/>
      <c r="M113" s="544"/>
      <c r="N113" s="532"/>
      <c r="O113" s="532"/>
      <c r="P113" s="532">
        <v>168964.13</v>
      </c>
      <c r="Q113" s="532"/>
      <c r="R113" s="532">
        <v>0</v>
      </c>
      <c r="S113" s="584"/>
      <c r="T113" s="490"/>
      <c r="U113" s="499"/>
    </row>
    <row r="114" spans="1:21" ht="23.25" customHeight="1">
      <c r="A114" s="545">
        <v>510500.6</v>
      </c>
      <c r="B114" s="542" t="s">
        <v>383</v>
      </c>
      <c r="C114" s="541" t="s">
        <v>753</v>
      </c>
      <c r="D114" s="542"/>
      <c r="E114" s="543"/>
      <c r="F114" s="529"/>
      <c r="G114" s="532"/>
      <c r="H114" s="529"/>
      <c r="I114" s="532"/>
      <c r="J114" s="543"/>
      <c r="K114" s="544"/>
      <c r="L114" s="532"/>
      <c r="M114" s="544"/>
      <c r="N114" s="532"/>
      <c r="O114" s="532"/>
      <c r="P114" s="532">
        <v>220595.36</v>
      </c>
      <c r="Q114" s="532"/>
      <c r="R114" s="532">
        <v>0</v>
      </c>
      <c r="S114" s="584"/>
      <c r="T114" s="490"/>
      <c r="U114" s="499"/>
    </row>
    <row r="115" spans="1:21" ht="23.25" customHeight="1">
      <c r="A115" s="545">
        <v>510500.7</v>
      </c>
      <c r="B115" s="542" t="s">
        <v>383</v>
      </c>
      <c r="C115" s="541" t="s">
        <v>754</v>
      </c>
      <c r="D115" s="542"/>
      <c r="E115" s="543"/>
      <c r="F115" s="529"/>
      <c r="G115" s="532"/>
      <c r="H115" s="529"/>
      <c r="I115" s="532"/>
      <c r="J115" s="543"/>
      <c r="K115" s="544"/>
      <c r="L115" s="532"/>
      <c r="M115" s="544"/>
      <c r="N115" s="532"/>
      <c r="O115" s="532"/>
      <c r="P115" s="532">
        <v>148483.54</v>
      </c>
      <c r="Q115" s="532"/>
      <c r="R115" s="532">
        <v>0</v>
      </c>
      <c r="S115" s="584"/>
      <c r="T115" s="490"/>
      <c r="U115" s="499"/>
    </row>
    <row r="116" spans="1:21" s="606" customFormat="1" ht="23.25" customHeight="1">
      <c r="A116" s="545">
        <v>510500.8</v>
      </c>
      <c r="B116" s="542" t="s">
        <v>383</v>
      </c>
      <c r="C116" s="541" t="s">
        <v>755</v>
      </c>
      <c r="D116" s="542"/>
      <c r="E116" s="579"/>
      <c r="F116" s="580"/>
      <c r="G116" s="552"/>
      <c r="H116" s="580"/>
      <c r="I116" s="552"/>
      <c r="J116" s="579"/>
      <c r="K116" s="551"/>
      <c r="L116" s="552"/>
      <c r="M116" s="551"/>
      <c r="N116" s="552"/>
      <c r="O116" s="552"/>
      <c r="P116" s="532">
        <v>61.95</v>
      </c>
      <c r="Q116" s="552"/>
      <c r="R116" s="552">
        <v>0</v>
      </c>
      <c r="S116" s="584"/>
      <c r="T116" s="490"/>
    </row>
    <row r="117" spans="1:21" s="606" customFormat="1" ht="23.25" customHeight="1">
      <c r="A117" s="545"/>
      <c r="B117" s="613" t="s">
        <v>383</v>
      </c>
      <c r="C117" s="614" t="s">
        <v>384</v>
      </c>
      <c r="D117" s="542"/>
      <c r="E117" s="562">
        <v>859001.69</v>
      </c>
      <c r="F117" s="565"/>
      <c r="G117" s="564"/>
      <c r="H117" s="565"/>
      <c r="I117" s="564"/>
      <c r="J117" s="562">
        <v>859001.69</v>
      </c>
      <c r="K117" s="566"/>
      <c r="L117" s="564"/>
      <c r="M117" s="566"/>
      <c r="N117" s="564"/>
      <c r="O117" s="564">
        <v>859001.69</v>
      </c>
      <c r="P117" s="564">
        <v>1064492.8499999999</v>
      </c>
      <c r="Q117" s="564">
        <v>-205491.15999999992</v>
      </c>
      <c r="R117" s="564">
        <v>-0.19304137176684646</v>
      </c>
      <c r="S117" s="584"/>
      <c r="T117" s="490"/>
    </row>
    <row r="118" spans="1:21" s="606" customFormat="1" ht="23.25" customHeight="1">
      <c r="A118" s="545">
        <v>510600.1</v>
      </c>
      <c r="B118" s="542" t="s">
        <v>385</v>
      </c>
      <c r="C118" s="541" t="s">
        <v>756</v>
      </c>
      <c r="D118" s="542"/>
      <c r="E118" s="572"/>
      <c r="F118" s="573"/>
      <c r="G118" s="574"/>
      <c r="H118" s="573"/>
      <c r="I118" s="574"/>
      <c r="J118" s="572"/>
      <c r="K118" s="575"/>
      <c r="L118" s="574"/>
      <c r="M118" s="575"/>
      <c r="N118" s="574"/>
      <c r="O118" s="574"/>
      <c r="P118" s="532">
        <v>462933.81</v>
      </c>
      <c r="Q118" s="574"/>
      <c r="R118" s="574">
        <v>0</v>
      </c>
      <c r="S118" s="584"/>
      <c r="T118" s="490"/>
    </row>
    <row r="119" spans="1:21" ht="23.25" customHeight="1">
      <c r="A119" s="545">
        <v>510600.11</v>
      </c>
      <c r="B119" s="542" t="s">
        <v>385</v>
      </c>
      <c r="C119" s="541" t="s">
        <v>757</v>
      </c>
      <c r="D119" s="542"/>
      <c r="E119" s="543">
        <v>0</v>
      </c>
      <c r="F119" s="529"/>
      <c r="G119" s="532"/>
      <c r="H119" s="529"/>
      <c r="I119" s="532"/>
      <c r="J119" s="543">
        <v>0</v>
      </c>
      <c r="K119" s="544"/>
      <c r="L119" s="532"/>
      <c r="M119" s="544"/>
      <c r="N119" s="532"/>
      <c r="O119" s="532">
        <v>0</v>
      </c>
      <c r="P119" s="532">
        <v>275166.37</v>
      </c>
      <c r="Q119" s="532"/>
      <c r="R119" s="532">
        <v>0</v>
      </c>
      <c r="S119" s="584">
        <v>1407675.27</v>
      </c>
      <c r="T119" s="490">
        <v>-1407675.27</v>
      </c>
      <c r="U119" s="499"/>
    </row>
    <row r="120" spans="1:21" ht="23.25" customHeight="1">
      <c r="A120" s="545">
        <v>510600.2</v>
      </c>
      <c r="B120" s="542" t="s">
        <v>385</v>
      </c>
      <c r="C120" s="541" t="s">
        <v>758</v>
      </c>
      <c r="D120" s="542"/>
      <c r="E120" s="543"/>
      <c r="F120" s="529"/>
      <c r="G120" s="532"/>
      <c r="H120" s="529"/>
      <c r="I120" s="532"/>
      <c r="J120" s="543"/>
      <c r="K120" s="544"/>
      <c r="L120" s="532"/>
      <c r="M120" s="544"/>
      <c r="N120" s="532"/>
      <c r="O120" s="532"/>
      <c r="P120" s="532">
        <v>201509.98</v>
      </c>
      <c r="Q120" s="532"/>
      <c r="R120" s="532">
        <v>0</v>
      </c>
      <c r="S120" s="584"/>
      <c r="T120" s="490"/>
      <c r="U120" s="499"/>
    </row>
    <row r="121" spans="1:21" ht="23.25" customHeight="1">
      <c r="A121" s="545">
        <v>510600.6</v>
      </c>
      <c r="B121" s="542" t="s">
        <v>385</v>
      </c>
      <c r="C121" s="541" t="s">
        <v>759</v>
      </c>
      <c r="D121" s="542"/>
      <c r="E121" s="543"/>
      <c r="F121" s="529"/>
      <c r="G121" s="532"/>
      <c r="H121" s="529"/>
      <c r="I121" s="532"/>
      <c r="J121" s="543"/>
      <c r="K121" s="544"/>
      <c r="L121" s="532"/>
      <c r="M121" s="544"/>
      <c r="N121" s="532"/>
      <c r="O121" s="532"/>
      <c r="P121" s="532">
        <v>376594.99</v>
      </c>
      <c r="Q121" s="532"/>
      <c r="R121" s="532">
        <v>0</v>
      </c>
      <c r="S121" s="584"/>
      <c r="T121" s="490"/>
      <c r="U121" s="499"/>
    </row>
    <row r="122" spans="1:21" ht="23.25" customHeight="1">
      <c r="A122" s="545">
        <v>510600.7</v>
      </c>
      <c r="B122" s="542" t="s">
        <v>385</v>
      </c>
      <c r="C122" s="541" t="s">
        <v>760</v>
      </c>
      <c r="D122" s="542"/>
      <c r="E122" s="543"/>
      <c r="F122" s="529"/>
      <c r="G122" s="532"/>
      <c r="H122" s="529"/>
      <c r="I122" s="532"/>
      <c r="J122" s="543"/>
      <c r="K122" s="544"/>
      <c r="L122" s="532"/>
      <c r="M122" s="544"/>
      <c r="N122" s="532"/>
      <c r="O122" s="532"/>
      <c r="P122" s="532">
        <v>156540.07</v>
      </c>
      <c r="Q122" s="532"/>
      <c r="R122" s="532">
        <v>0</v>
      </c>
      <c r="S122" s="584"/>
      <c r="T122" s="490"/>
      <c r="U122" s="499"/>
    </row>
    <row r="123" spans="1:21" ht="23.25" customHeight="1">
      <c r="A123" s="548">
        <v>510600.8</v>
      </c>
      <c r="B123" s="542" t="s">
        <v>385</v>
      </c>
      <c r="C123" s="541" t="s">
        <v>761</v>
      </c>
      <c r="D123" s="542"/>
      <c r="E123" s="579"/>
      <c r="F123" s="580"/>
      <c r="G123" s="552"/>
      <c r="H123" s="580"/>
      <c r="I123" s="552"/>
      <c r="J123" s="579"/>
      <c r="K123" s="551"/>
      <c r="L123" s="552"/>
      <c r="M123" s="551"/>
      <c r="N123" s="552"/>
      <c r="O123" s="552"/>
      <c r="P123" s="532">
        <v>968.56</v>
      </c>
      <c r="Q123" s="552"/>
      <c r="R123" s="552">
        <v>0</v>
      </c>
      <c r="S123" s="584"/>
      <c r="T123" s="490"/>
      <c r="U123" s="499"/>
    </row>
    <row r="124" spans="1:21" ht="23.25" customHeight="1">
      <c r="A124" s="548"/>
      <c r="B124" s="613" t="s">
        <v>385</v>
      </c>
      <c r="C124" s="614" t="s">
        <v>386</v>
      </c>
      <c r="D124" s="542"/>
      <c r="E124" s="562">
        <v>2080792.75</v>
      </c>
      <c r="F124" s="565"/>
      <c r="G124" s="564"/>
      <c r="H124" s="565"/>
      <c r="I124" s="564"/>
      <c r="J124" s="562">
        <v>2080792.75</v>
      </c>
      <c r="K124" s="566"/>
      <c r="L124" s="564"/>
      <c r="M124" s="566"/>
      <c r="N124" s="564"/>
      <c r="O124" s="564">
        <v>2080792.75</v>
      </c>
      <c r="P124" s="564">
        <v>1473713.78</v>
      </c>
      <c r="Q124" s="564">
        <v>607078.97</v>
      </c>
      <c r="R124" s="564">
        <v>0.41193817838902202</v>
      </c>
      <c r="S124" s="584"/>
      <c r="T124" s="490"/>
      <c r="U124" s="499"/>
    </row>
    <row r="125" spans="1:21" s="606" customFormat="1" ht="23.25" customHeight="1">
      <c r="A125" s="545">
        <v>510601.1</v>
      </c>
      <c r="B125" s="542" t="s">
        <v>387</v>
      </c>
      <c r="C125" s="541" t="s">
        <v>762</v>
      </c>
      <c r="D125" s="542"/>
      <c r="E125" s="572"/>
      <c r="F125" s="573"/>
      <c r="G125" s="574"/>
      <c r="H125" s="573"/>
      <c r="I125" s="574"/>
      <c r="J125" s="572"/>
      <c r="K125" s="575"/>
      <c r="L125" s="574"/>
      <c r="M125" s="575"/>
      <c r="N125" s="574"/>
      <c r="O125" s="574"/>
      <c r="P125" s="532">
        <v>118034.78</v>
      </c>
      <c r="Q125" s="574"/>
      <c r="R125" s="574">
        <v>0</v>
      </c>
      <c r="S125" s="584"/>
      <c r="T125" s="490"/>
    </row>
    <row r="126" spans="1:21" ht="23.25" customHeight="1">
      <c r="A126" s="545">
        <v>510601.11</v>
      </c>
      <c r="B126" s="542" t="s">
        <v>387</v>
      </c>
      <c r="C126" s="541" t="s">
        <v>763</v>
      </c>
      <c r="D126" s="542"/>
      <c r="E126" s="543">
        <v>0</v>
      </c>
      <c r="F126" s="529"/>
      <c r="G126" s="532"/>
      <c r="H126" s="529"/>
      <c r="I126" s="532"/>
      <c r="J126" s="543">
        <v>0</v>
      </c>
      <c r="K126" s="544"/>
      <c r="L126" s="532"/>
      <c r="M126" s="544"/>
      <c r="N126" s="532"/>
      <c r="O126" s="532">
        <v>0</v>
      </c>
      <c r="P126" s="532">
        <v>203641.94</v>
      </c>
      <c r="Q126" s="532"/>
      <c r="R126" s="532">
        <v>0</v>
      </c>
      <c r="S126" s="584">
        <v>521423.39</v>
      </c>
      <c r="T126" s="490">
        <v>-521423.39</v>
      </c>
      <c r="U126" s="499"/>
    </row>
    <row r="127" spans="1:21" ht="23.25" customHeight="1">
      <c r="A127" s="545">
        <v>510601.2</v>
      </c>
      <c r="B127" s="542" t="s">
        <v>387</v>
      </c>
      <c r="C127" s="541" t="s">
        <v>764</v>
      </c>
      <c r="D127" s="542"/>
      <c r="E127" s="543"/>
      <c r="F127" s="529"/>
      <c r="G127" s="532"/>
      <c r="H127" s="529"/>
      <c r="I127" s="532"/>
      <c r="J127" s="543"/>
      <c r="K127" s="544"/>
      <c r="L127" s="532"/>
      <c r="M127" s="544"/>
      <c r="N127" s="532"/>
      <c r="O127" s="532"/>
      <c r="P127" s="532">
        <v>81216.72</v>
      </c>
      <c r="Q127" s="532"/>
      <c r="R127" s="532">
        <v>0</v>
      </c>
      <c r="S127" s="584"/>
      <c r="T127" s="490"/>
      <c r="U127" s="499"/>
    </row>
    <row r="128" spans="1:21" ht="23.25" customHeight="1">
      <c r="A128" s="545">
        <v>510601.7</v>
      </c>
      <c r="B128" s="542" t="s">
        <v>387</v>
      </c>
      <c r="C128" s="541" t="s">
        <v>765</v>
      </c>
      <c r="D128" s="542"/>
      <c r="E128" s="543"/>
      <c r="F128" s="529"/>
      <c r="G128" s="532"/>
      <c r="H128" s="529"/>
      <c r="I128" s="532"/>
      <c r="J128" s="543"/>
      <c r="K128" s="544"/>
      <c r="L128" s="532"/>
      <c r="M128" s="544"/>
      <c r="N128" s="532"/>
      <c r="O128" s="532"/>
      <c r="P128" s="532">
        <v>696430.68</v>
      </c>
      <c r="Q128" s="532"/>
      <c r="R128" s="532">
        <v>0</v>
      </c>
      <c r="S128" s="584"/>
      <c r="T128" s="490"/>
      <c r="U128" s="499"/>
    </row>
    <row r="129" spans="1:21" ht="23.25" customHeight="1">
      <c r="A129" s="619">
        <v>510601.8</v>
      </c>
      <c r="B129" s="554" t="s">
        <v>387</v>
      </c>
      <c r="C129" s="555" t="s">
        <v>766</v>
      </c>
      <c r="D129" s="554"/>
      <c r="E129" s="556"/>
      <c r="F129" s="557"/>
      <c r="G129" s="552"/>
      <c r="H129" s="557"/>
      <c r="I129" s="552"/>
      <c r="J129" s="556"/>
      <c r="K129" s="551"/>
      <c r="L129" s="552"/>
      <c r="M129" s="551"/>
      <c r="N129" s="552"/>
      <c r="O129" s="552"/>
      <c r="P129" s="532">
        <v>496</v>
      </c>
      <c r="Q129" s="552"/>
      <c r="R129" s="552">
        <v>0</v>
      </c>
      <c r="S129" s="584"/>
      <c r="T129" s="490"/>
      <c r="U129" s="499"/>
    </row>
    <row r="130" spans="1:21" ht="23.25" customHeight="1">
      <c r="A130" s="548"/>
      <c r="B130" s="613" t="s">
        <v>387</v>
      </c>
      <c r="C130" s="614" t="s">
        <v>388</v>
      </c>
      <c r="D130" s="542"/>
      <c r="E130" s="562">
        <v>900195.85000000009</v>
      </c>
      <c r="F130" s="565"/>
      <c r="G130" s="564"/>
      <c r="H130" s="565"/>
      <c r="I130" s="564"/>
      <c r="J130" s="562">
        <v>900195.85000000009</v>
      </c>
      <c r="K130" s="566"/>
      <c r="L130" s="564"/>
      <c r="M130" s="566"/>
      <c r="N130" s="564"/>
      <c r="O130" s="564">
        <v>900195.85000000009</v>
      </c>
      <c r="P130" s="564">
        <v>1099820.1200000001</v>
      </c>
      <c r="Q130" s="564">
        <v>-199624.27000000002</v>
      </c>
      <c r="R130" s="564">
        <v>-0.1815062903195479</v>
      </c>
      <c r="S130" s="584"/>
      <c r="T130" s="490"/>
      <c r="U130" s="499"/>
    </row>
    <row r="131" spans="1:21" s="606" customFormat="1" ht="23.25" customHeight="1">
      <c r="A131" s="548"/>
      <c r="B131" s="542"/>
      <c r="C131" s="541"/>
      <c r="D131" s="542"/>
      <c r="E131" s="572"/>
      <c r="F131" s="573"/>
      <c r="G131" s="574"/>
      <c r="H131" s="573"/>
      <c r="I131" s="574"/>
      <c r="J131" s="572"/>
      <c r="K131" s="575"/>
      <c r="L131" s="574"/>
      <c r="M131" s="575"/>
      <c r="N131" s="574"/>
      <c r="O131" s="574"/>
      <c r="P131" s="574"/>
      <c r="Q131" s="574"/>
      <c r="R131" s="574">
        <v>0</v>
      </c>
      <c r="S131" s="584"/>
      <c r="T131" s="490"/>
    </row>
    <row r="132" spans="1:21" ht="23.25" customHeight="1">
      <c r="A132" s="545">
        <v>510700</v>
      </c>
      <c r="B132" s="542" t="s">
        <v>767</v>
      </c>
      <c r="C132" s="541" t="s">
        <v>768</v>
      </c>
      <c r="D132" s="542" t="s">
        <v>389</v>
      </c>
      <c r="E132" s="543">
        <v>9717256.9600000009</v>
      </c>
      <c r="F132" s="529"/>
      <c r="G132" s="532"/>
      <c r="H132" s="529"/>
      <c r="I132" s="532"/>
      <c r="J132" s="543">
        <v>9717256.9600000009</v>
      </c>
      <c r="K132" s="544"/>
      <c r="L132" s="532"/>
      <c r="M132" s="544"/>
      <c r="N132" s="532"/>
      <c r="O132" s="532">
        <v>9717256.9600000009</v>
      </c>
      <c r="P132" s="532">
        <v>6939975.6299999999</v>
      </c>
      <c r="Q132" s="532">
        <v>2777281.330000001</v>
      </c>
      <c r="R132" s="532">
        <v>0.40018603494721511</v>
      </c>
      <c r="S132" s="584">
        <v>-14507561.449999999</v>
      </c>
      <c r="T132" s="490">
        <v>24224818.41</v>
      </c>
      <c r="U132" s="499"/>
    </row>
    <row r="133" spans="1:21" ht="23.25" customHeight="1">
      <c r="A133" s="545">
        <v>510800</v>
      </c>
      <c r="B133" s="542" t="s">
        <v>769</v>
      </c>
      <c r="C133" s="541" t="s">
        <v>770</v>
      </c>
      <c r="D133" s="542" t="s">
        <v>389</v>
      </c>
      <c r="E133" s="543">
        <v>256364.5</v>
      </c>
      <c r="F133" s="529"/>
      <c r="G133" s="532"/>
      <c r="H133" s="529"/>
      <c r="I133" s="532"/>
      <c r="J133" s="543">
        <v>256364.5</v>
      </c>
      <c r="K133" s="544"/>
      <c r="L133" s="532"/>
      <c r="M133" s="544"/>
      <c r="N133" s="532"/>
      <c r="O133" s="532">
        <v>256364.5</v>
      </c>
      <c r="P133" s="532">
        <v>255029.5</v>
      </c>
      <c r="Q133" s="532">
        <v>1335</v>
      </c>
      <c r="R133" s="532">
        <v>5.2346885360321062E-3</v>
      </c>
      <c r="S133" s="584">
        <v>-372531.75</v>
      </c>
      <c r="T133" s="490">
        <v>628896.25</v>
      </c>
      <c r="U133" s="499"/>
    </row>
    <row r="134" spans="1:21" ht="23.25" customHeight="1">
      <c r="A134" s="545">
        <v>510900</v>
      </c>
      <c r="B134" s="542" t="s">
        <v>771</v>
      </c>
      <c r="C134" s="541" t="s">
        <v>772</v>
      </c>
      <c r="D134" s="542" t="s">
        <v>390</v>
      </c>
      <c r="E134" s="543">
        <v>2138370.1</v>
      </c>
      <c r="F134" s="529"/>
      <c r="G134" s="532"/>
      <c r="H134" s="529"/>
      <c r="I134" s="532"/>
      <c r="J134" s="543">
        <v>2138370.1</v>
      </c>
      <c r="K134" s="544"/>
      <c r="L134" s="532"/>
      <c r="M134" s="544"/>
      <c r="N134" s="532"/>
      <c r="O134" s="532">
        <v>2138370.1</v>
      </c>
      <c r="P134" s="532">
        <v>1283409.83</v>
      </c>
      <c r="Q134" s="532">
        <v>854960.27</v>
      </c>
      <c r="R134" s="532">
        <v>0.66616309928060935</v>
      </c>
      <c r="S134" s="584">
        <v>-2371468.75</v>
      </c>
      <c r="T134" s="490">
        <v>4509838.8499999996</v>
      </c>
      <c r="U134" s="499"/>
    </row>
    <row r="135" spans="1:21" ht="23.25" customHeight="1">
      <c r="A135" s="545">
        <v>520100</v>
      </c>
      <c r="B135" s="542" t="s">
        <v>773</v>
      </c>
      <c r="C135" s="541" t="s">
        <v>774</v>
      </c>
      <c r="D135" s="542" t="s">
        <v>367</v>
      </c>
      <c r="E135" s="543">
        <v>2298429.52</v>
      </c>
      <c r="F135" s="529"/>
      <c r="G135" s="532"/>
      <c r="H135" s="529"/>
      <c r="I135" s="532"/>
      <c r="J135" s="543">
        <v>2298429.52</v>
      </c>
      <c r="K135" s="544"/>
      <c r="L135" s="532"/>
      <c r="M135" s="544"/>
      <c r="N135" s="532"/>
      <c r="O135" s="532">
        <v>2298429.52</v>
      </c>
      <c r="P135" s="532">
        <v>2453466.0099999998</v>
      </c>
      <c r="Q135" s="532">
        <v>-155036.48999999976</v>
      </c>
      <c r="R135" s="532">
        <v>-6.319080409840272E-2</v>
      </c>
      <c r="S135" s="584">
        <v>-4183814.75</v>
      </c>
      <c r="T135" s="490">
        <v>6482244.2699999996</v>
      </c>
      <c r="U135" s="499"/>
    </row>
    <row r="136" spans="1:21" ht="23.25" customHeight="1">
      <c r="A136" s="545">
        <v>520300</v>
      </c>
      <c r="B136" s="542" t="s">
        <v>775</v>
      </c>
      <c r="C136" s="541" t="s">
        <v>776</v>
      </c>
      <c r="D136" s="542" t="s">
        <v>367</v>
      </c>
      <c r="E136" s="543">
        <v>180456.64</v>
      </c>
      <c r="F136" s="529"/>
      <c r="G136" s="532"/>
      <c r="H136" s="529"/>
      <c r="I136" s="532"/>
      <c r="J136" s="543">
        <v>180456.64</v>
      </c>
      <c r="K136" s="544"/>
      <c r="L136" s="532"/>
      <c r="M136" s="544"/>
      <c r="N136" s="532"/>
      <c r="O136" s="532">
        <v>180456.64</v>
      </c>
      <c r="P136" s="532">
        <v>106949.7</v>
      </c>
      <c r="Q136" s="532">
        <v>73506.940000000017</v>
      </c>
      <c r="R136" s="532">
        <v>0.68730384470456696</v>
      </c>
      <c r="S136" s="584">
        <v>-204088.89999999997</v>
      </c>
      <c r="T136" s="490">
        <v>384545.54</v>
      </c>
      <c r="U136" s="499"/>
    </row>
    <row r="137" spans="1:21" ht="23.25" customHeight="1">
      <c r="A137" s="545">
        <v>520400</v>
      </c>
      <c r="B137" s="542" t="s">
        <v>777</v>
      </c>
      <c r="C137" s="541" t="s">
        <v>778</v>
      </c>
      <c r="D137" s="542" t="s">
        <v>375</v>
      </c>
      <c r="E137" s="543">
        <v>54250</v>
      </c>
      <c r="F137" s="529"/>
      <c r="G137" s="532"/>
      <c r="H137" s="529"/>
      <c r="I137" s="532"/>
      <c r="J137" s="543">
        <v>54250</v>
      </c>
      <c r="K137" s="544"/>
      <c r="L137" s="532"/>
      <c r="M137" s="544"/>
      <c r="N137" s="532"/>
      <c r="O137" s="532">
        <v>54250</v>
      </c>
      <c r="P137" s="532">
        <v>98703.34</v>
      </c>
      <c r="Q137" s="532">
        <v>-44453.34</v>
      </c>
      <c r="R137" s="532">
        <v>-0.45037320925512753</v>
      </c>
      <c r="S137" s="584">
        <v>-103146.66</v>
      </c>
      <c r="T137" s="490">
        <v>157396.66</v>
      </c>
      <c r="U137" s="499"/>
    </row>
    <row r="138" spans="1:21" ht="23.25" customHeight="1">
      <c r="A138" s="545">
        <v>520500</v>
      </c>
      <c r="B138" s="542" t="s">
        <v>779</v>
      </c>
      <c r="C138" s="541" t="s">
        <v>780</v>
      </c>
      <c r="D138" s="542" t="s">
        <v>375</v>
      </c>
      <c r="E138" s="543">
        <v>538806</v>
      </c>
      <c r="F138" s="529"/>
      <c r="G138" s="532"/>
      <c r="H138" s="529"/>
      <c r="I138" s="532"/>
      <c r="J138" s="543">
        <v>538806</v>
      </c>
      <c r="K138" s="544"/>
      <c r="L138" s="532"/>
      <c r="M138" s="544"/>
      <c r="N138" s="532"/>
      <c r="O138" s="532">
        <v>538806</v>
      </c>
      <c r="P138" s="532">
        <v>618939.73</v>
      </c>
      <c r="Q138" s="532">
        <v>-80133.729999999981</v>
      </c>
      <c r="R138" s="532">
        <v>-0.12946935883401761</v>
      </c>
      <c r="S138" s="584">
        <v>-1114685.6000000001</v>
      </c>
      <c r="T138" s="490">
        <v>1653491.6</v>
      </c>
      <c r="U138" s="499"/>
    </row>
    <row r="139" spans="1:21" ht="23.25" customHeight="1">
      <c r="A139" s="545">
        <v>520600</v>
      </c>
      <c r="B139" s="542" t="s">
        <v>781</v>
      </c>
      <c r="C139" s="541" t="s">
        <v>782</v>
      </c>
      <c r="D139" s="542" t="s">
        <v>375</v>
      </c>
      <c r="E139" s="543">
        <v>91043</v>
      </c>
      <c r="F139" s="529"/>
      <c r="G139" s="532"/>
      <c r="H139" s="529"/>
      <c r="I139" s="532"/>
      <c r="J139" s="543">
        <v>91043</v>
      </c>
      <c r="K139" s="544"/>
      <c r="L139" s="532"/>
      <c r="M139" s="544"/>
      <c r="N139" s="532"/>
      <c r="O139" s="532">
        <v>91043</v>
      </c>
      <c r="P139" s="532">
        <v>168256</v>
      </c>
      <c r="Q139" s="532">
        <v>-77213</v>
      </c>
      <c r="R139" s="532">
        <v>-0.45890191137314568</v>
      </c>
      <c r="S139" s="584">
        <v>-308481</v>
      </c>
      <c r="T139" s="490">
        <v>399524</v>
      </c>
      <c r="U139" s="499"/>
    </row>
    <row r="140" spans="1:21" ht="23.25" customHeight="1">
      <c r="A140" s="545">
        <v>520700</v>
      </c>
      <c r="B140" s="542" t="s">
        <v>783</v>
      </c>
      <c r="C140" s="541" t="s">
        <v>784</v>
      </c>
      <c r="D140" s="542" t="s">
        <v>375</v>
      </c>
      <c r="E140" s="543">
        <v>24863.4</v>
      </c>
      <c r="F140" s="529"/>
      <c r="G140" s="532"/>
      <c r="H140" s="529"/>
      <c r="I140" s="532"/>
      <c r="J140" s="543">
        <v>24863.4</v>
      </c>
      <c r="K140" s="544"/>
      <c r="L140" s="532"/>
      <c r="M140" s="544"/>
      <c r="N140" s="532"/>
      <c r="O140" s="532">
        <v>24863.4</v>
      </c>
      <c r="P140" s="532">
        <v>28356.16</v>
      </c>
      <c r="Q140" s="532">
        <v>-3492.7599999999984</v>
      </c>
      <c r="R140" s="532">
        <v>-0.12317464706081495</v>
      </c>
      <c r="S140" s="584">
        <v>-76488.26999999999</v>
      </c>
      <c r="T140" s="490">
        <v>101351.66999999998</v>
      </c>
      <c r="U140" s="499"/>
    </row>
    <row r="141" spans="1:21" ht="23.25" customHeight="1">
      <c r="A141" s="545">
        <v>520701</v>
      </c>
      <c r="B141" s="542" t="s">
        <v>785</v>
      </c>
      <c r="C141" s="541" t="s">
        <v>786</v>
      </c>
      <c r="D141" s="542" t="s">
        <v>391</v>
      </c>
      <c r="E141" s="543">
        <v>198023.03999999998</v>
      </c>
      <c r="F141" s="529"/>
      <c r="G141" s="532"/>
      <c r="H141" s="529"/>
      <c r="I141" s="532"/>
      <c r="J141" s="543">
        <v>198023.03999999998</v>
      </c>
      <c r="K141" s="544"/>
      <c r="L141" s="532"/>
      <c r="M141" s="544"/>
      <c r="N141" s="532"/>
      <c r="O141" s="532">
        <v>198023.03999999998</v>
      </c>
      <c r="P141" s="532">
        <v>213438.07999999999</v>
      </c>
      <c r="Q141" s="532">
        <v>-15415.040000000008</v>
      </c>
      <c r="R141" s="532">
        <v>-7.2222538733481903E-2</v>
      </c>
      <c r="S141" s="584">
        <v>-367448</v>
      </c>
      <c r="T141" s="490">
        <v>565471.04</v>
      </c>
      <c r="U141" s="499"/>
    </row>
    <row r="142" spans="1:21" ht="23.25" customHeight="1">
      <c r="A142" s="545">
        <v>520800</v>
      </c>
      <c r="B142" s="542" t="s">
        <v>787</v>
      </c>
      <c r="C142" s="541" t="s">
        <v>788</v>
      </c>
      <c r="D142" s="542" t="s">
        <v>375</v>
      </c>
      <c r="E142" s="543">
        <v>1166737.73</v>
      </c>
      <c r="F142" s="529"/>
      <c r="G142" s="532"/>
      <c r="H142" s="529"/>
      <c r="I142" s="532"/>
      <c r="J142" s="543">
        <v>1166737.73</v>
      </c>
      <c r="K142" s="544"/>
      <c r="L142" s="532"/>
      <c r="M142" s="544"/>
      <c r="N142" s="532"/>
      <c r="O142" s="532">
        <v>1166737.73</v>
      </c>
      <c r="P142" s="532">
        <v>1129478.18</v>
      </c>
      <c r="Q142" s="532">
        <v>37259.550000000047</v>
      </c>
      <c r="R142" s="532">
        <v>3.2988286679429296E-2</v>
      </c>
      <c r="S142" s="584">
        <v>-1619820.2500000002</v>
      </c>
      <c r="T142" s="490">
        <v>2786557.9800000004</v>
      </c>
      <c r="U142" s="499"/>
    </row>
    <row r="143" spans="1:21" ht="23.25" customHeight="1">
      <c r="A143" s="545">
        <v>520801</v>
      </c>
      <c r="B143" s="542" t="s">
        <v>789</v>
      </c>
      <c r="C143" s="541" t="s">
        <v>790</v>
      </c>
      <c r="D143" s="542" t="s">
        <v>375</v>
      </c>
      <c r="E143" s="543">
        <v>215754.88</v>
      </c>
      <c r="F143" s="529"/>
      <c r="G143" s="532"/>
      <c r="H143" s="529"/>
      <c r="I143" s="532"/>
      <c r="J143" s="543">
        <v>215754.88</v>
      </c>
      <c r="K143" s="544"/>
      <c r="L143" s="532"/>
      <c r="M143" s="544"/>
      <c r="N143" s="532"/>
      <c r="O143" s="532">
        <v>215754.88</v>
      </c>
      <c r="P143" s="532">
        <v>233961.01</v>
      </c>
      <c r="Q143" s="532">
        <v>-18206.130000000005</v>
      </c>
      <c r="R143" s="532">
        <v>-7.7816940523551356E-2</v>
      </c>
      <c r="S143" s="584">
        <v>-534599.99</v>
      </c>
      <c r="T143" s="490">
        <v>750354.87</v>
      </c>
      <c r="U143" s="499"/>
    </row>
    <row r="144" spans="1:21" ht="23.25" customHeight="1">
      <c r="A144" s="545">
        <v>521000</v>
      </c>
      <c r="B144" s="542" t="s">
        <v>791</v>
      </c>
      <c r="C144" s="541" t="s">
        <v>792</v>
      </c>
      <c r="D144" s="542"/>
      <c r="E144" s="543">
        <v>46992.31</v>
      </c>
      <c r="F144" s="529"/>
      <c r="G144" s="532"/>
      <c r="H144" s="529"/>
      <c r="I144" s="532"/>
      <c r="J144" s="543">
        <v>46992.31</v>
      </c>
      <c r="K144" s="544"/>
      <c r="L144" s="532"/>
      <c r="M144" s="544"/>
      <c r="N144" s="532"/>
      <c r="O144" s="532">
        <v>46992.31</v>
      </c>
      <c r="P144" s="532">
        <v>39986.879999999997</v>
      </c>
      <c r="Q144" s="532">
        <v>7005.43</v>
      </c>
      <c r="R144" s="532">
        <v>0.17519321337398669</v>
      </c>
      <c r="S144" s="584">
        <v>-100960.03</v>
      </c>
      <c r="T144" s="490">
        <v>147952.34</v>
      </c>
      <c r="U144" s="499"/>
    </row>
    <row r="145" spans="1:21" ht="23.25" customHeight="1">
      <c r="A145" s="545">
        <v>540100</v>
      </c>
      <c r="B145" s="542" t="s">
        <v>793</v>
      </c>
      <c r="C145" s="541" t="s">
        <v>794</v>
      </c>
      <c r="D145" s="542"/>
      <c r="E145" s="543">
        <v>34699.93</v>
      </c>
      <c r="F145" s="529"/>
      <c r="G145" s="532"/>
      <c r="H145" s="529"/>
      <c r="I145" s="532"/>
      <c r="J145" s="543">
        <v>34699.93</v>
      </c>
      <c r="K145" s="544"/>
      <c r="L145" s="532"/>
      <c r="M145" s="544"/>
      <c r="N145" s="532"/>
      <c r="O145" s="532">
        <v>34699.93</v>
      </c>
      <c r="P145" s="532">
        <v>43661.89</v>
      </c>
      <c r="Q145" s="532">
        <v>-8961.9599999999991</v>
      </c>
      <c r="R145" s="532">
        <v>-0.20525817824194048</v>
      </c>
      <c r="S145" s="584">
        <v>-82541.430000000008</v>
      </c>
      <c r="T145" s="490">
        <v>117241.36000000002</v>
      </c>
      <c r="U145" s="499"/>
    </row>
    <row r="146" spans="1:21" ht="23.25" customHeight="1">
      <c r="A146" s="545">
        <v>540300</v>
      </c>
      <c r="B146" s="542"/>
      <c r="C146" s="541" t="s">
        <v>392</v>
      </c>
      <c r="D146" s="542"/>
      <c r="E146" s="543">
        <v>0</v>
      </c>
      <c r="F146" s="529"/>
      <c r="G146" s="532"/>
      <c r="H146" s="529"/>
      <c r="I146" s="532"/>
      <c r="J146" s="543">
        <v>0</v>
      </c>
      <c r="K146" s="544"/>
      <c r="L146" s="532"/>
      <c r="M146" s="544"/>
      <c r="N146" s="532"/>
      <c r="O146" s="532">
        <v>0</v>
      </c>
      <c r="P146" s="532">
        <v>0</v>
      </c>
      <c r="Q146" s="532">
        <v>0</v>
      </c>
      <c r="R146" s="532">
        <v>0</v>
      </c>
      <c r="S146" s="584">
        <v>0</v>
      </c>
      <c r="T146" s="490">
        <v>0</v>
      </c>
      <c r="U146" s="499"/>
    </row>
    <row r="147" spans="1:21" ht="23.25" customHeight="1">
      <c r="A147" s="545">
        <v>540315</v>
      </c>
      <c r="B147" s="542" t="s">
        <v>795</v>
      </c>
      <c r="C147" s="541" t="s">
        <v>796</v>
      </c>
      <c r="D147" s="542"/>
      <c r="E147" s="543">
        <v>95281.43</v>
      </c>
      <c r="F147" s="529"/>
      <c r="G147" s="532"/>
      <c r="H147" s="529"/>
      <c r="I147" s="532"/>
      <c r="J147" s="543">
        <v>95281.43</v>
      </c>
      <c r="K147" s="544"/>
      <c r="L147" s="532"/>
      <c r="M147" s="544"/>
      <c r="N147" s="532"/>
      <c r="O147" s="532">
        <v>95281.43</v>
      </c>
      <c r="P147" s="532">
        <v>57502.02</v>
      </c>
      <c r="Q147" s="532">
        <v>37779.409999999996</v>
      </c>
      <c r="R147" s="532">
        <v>0.65701013633955818</v>
      </c>
      <c r="S147" s="584">
        <v>-130068.80000000002</v>
      </c>
      <c r="T147" s="490">
        <v>225350.23</v>
      </c>
      <c r="U147" s="499"/>
    </row>
    <row r="148" spans="1:21" ht="23.25" customHeight="1">
      <c r="A148" s="545">
        <v>540400</v>
      </c>
      <c r="B148" s="542" t="s">
        <v>797</v>
      </c>
      <c r="C148" s="541" t="s">
        <v>798</v>
      </c>
      <c r="D148" s="542"/>
      <c r="E148" s="543">
        <v>28512.5</v>
      </c>
      <c r="F148" s="529"/>
      <c r="G148" s="532"/>
      <c r="H148" s="529"/>
      <c r="I148" s="532"/>
      <c r="J148" s="543">
        <v>28512.5</v>
      </c>
      <c r="K148" s="544"/>
      <c r="L148" s="532"/>
      <c r="M148" s="544"/>
      <c r="N148" s="532"/>
      <c r="O148" s="532">
        <v>28512.5</v>
      </c>
      <c r="P148" s="532">
        <v>31142.5</v>
      </c>
      <c r="Q148" s="532">
        <v>-2630</v>
      </c>
      <c r="R148" s="532">
        <v>-8.4450509753552214E-2</v>
      </c>
      <c r="S148" s="584">
        <v>-57869</v>
      </c>
      <c r="T148" s="490">
        <v>86381.5</v>
      </c>
      <c r="U148" s="499"/>
    </row>
    <row r="149" spans="1:21" ht="23.25" customHeight="1">
      <c r="A149" s="545">
        <v>540910</v>
      </c>
      <c r="B149" s="542" t="s">
        <v>799</v>
      </c>
      <c r="C149" s="541" t="s">
        <v>800</v>
      </c>
      <c r="D149" s="542"/>
      <c r="E149" s="543">
        <v>425541.13</v>
      </c>
      <c r="F149" s="529"/>
      <c r="G149" s="532"/>
      <c r="H149" s="529"/>
      <c r="I149" s="532"/>
      <c r="J149" s="543">
        <v>425541.13</v>
      </c>
      <c r="K149" s="544"/>
      <c r="L149" s="532"/>
      <c r="M149" s="544"/>
      <c r="N149" s="532"/>
      <c r="O149" s="532">
        <v>425541.13</v>
      </c>
      <c r="P149" s="532">
        <v>415125.35</v>
      </c>
      <c r="Q149" s="532">
        <v>10415.780000000028</v>
      </c>
      <c r="R149" s="532">
        <v>2.5090686463739274E-2</v>
      </c>
      <c r="S149" s="584">
        <v>-788699.02999999991</v>
      </c>
      <c r="T149" s="490">
        <v>1214240.1599999999</v>
      </c>
      <c r="U149" s="499"/>
    </row>
    <row r="150" spans="1:21" ht="23.25" customHeight="1">
      <c r="A150" s="545">
        <v>540913</v>
      </c>
      <c r="B150" s="542" t="s">
        <v>801</v>
      </c>
      <c r="C150" s="541" t="s">
        <v>802</v>
      </c>
      <c r="D150" s="542"/>
      <c r="E150" s="543">
        <v>87373.65</v>
      </c>
      <c r="F150" s="529"/>
      <c r="G150" s="532"/>
      <c r="H150" s="529"/>
      <c r="I150" s="532"/>
      <c r="J150" s="543">
        <v>87373.65</v>
      </c>
      <c r="K150" s="544"/>
      <c r="L150" s="532"/>
      <c r="M150" s="544"/>
      <c r="N150" s="532"/>
      <c r="O150" s="532">
        <v>87373.65</v>
      </c>
      <c r="P150" s="532">
        <v>86413.5</v>
      </c>
      <c r="Q150" s="532">
        <v>960.14999999999418</v>
      </c>
      <c r="R150" s="532">
        <v>1.1111111111111044E-2</v>
      </c>
      <c r="S150" s="584">
        <v>-175707.45</v>
      </c>
      <c r="T150" s="490">
        <v>263081.09999999998</v>
      </c>
      <c r="U150" s="499"/>
    </row>
    <row r="151" spans="1:21" ht="23.25" customHeight="1">
      <c r="A151" s="545">
        <v>541000</v>
      </c>
      <c r="B151" s="542" t="s">
        <v>803</v>
      </c>
      <c r="C151" s="541" t="s">
        <v>804</v>
      </c>
      <c r="D151" s="542"/>
      <c r="E151" s="543">
        <v>252000</v>
      </c>
      <c r="F151" s="529"/>
      <c r="G151" s="532"/>
      <c r="H151" s="529"/>
      <c r="I151" s="532"/>
      <c r="J151" s="543">
        <v>252000</v>
      </c>
      <c r="K151" s="544"/>
      <c r="L151" s="532"/>
      <c r="M151" s="544"/>
      <c r="N151" s="532"/>
      <c r="O151" s="532">
        <v>252000</v>
      </c>
      <c r="P151" s="532">
        <v>210000</v>
      </c>
      <c r="Q151" s="532">
        <v>42000</v>
      </c>
      <c r="R151" s="532">
        <v>0.2</v>
      </c>
      <c r="S151" s="584">
        <v>-420000</v>
      </c>
      <c r="T151" s="490">
        <v>672000</v>
      </c>
      <c r="U151" s="499"/>
    </row>
    <row r="152" spans="1:21" ht="23.25" customHeight="1">
      <c r="A152" s="545">
        <v>541100</v>
      </c>
      <c r="B152" s="542" t="s">
        <v>805</v>
      </c>
      <c r="C152" s="541" t="s">
        <v>806</v>
      </c>
      <c r="D152" s="542"/>
      <c r="E152" s="543">
        <v>113378.75</v>
      </c>
      <c r="F152" s="549"/>
      <c r="G152" s="532"/>
      <c r="H152" s="529"/>
      <c r="I152" s="532"/>
      <c r="J152" s="543">
        <v>113378.75</v>
      </c>
      <c r="K152" s="544"/>
      <c r="L152" s="532"/>
      <c r="M152" s="544"/>
      <c r="N152" s="532"/>
      <c r="O152" s="532">
        <v>113378.75</v>
      </c>
      <c r="P152" s="532">
        <v>82279.789999999994</v>
      </c>
      <c r="Q152" s="532">
        <v>31098.960000000006</v>
      </c>
      <c r="R152" s="532">
        <v>0.37796596223689938</v>
      </c>
      <c r="S152" s="584">
        <v>-147922.23999999999</v>
      </c>
      <c r="T152" s="490">
        <v>261300.99</v>
      </c>
      <c r="U152" s="499"/>
    </row>
    <row r="153" spans="1:21" ht="23.25" customHeight="1">
      <c r="A153" s="545">
        <v>541111.1</v>
      </c>
      <c r="B153" s="542" t="s">
        <v>807</v>
      </c>
      <c r="C153" s="541" t="s">
        <v>808</v>
      </c>
      <c r="D153" s="542"/>
      <c r="E153" s="543">
        <v>177839.40000000002</v>
      </c>
      <c r="F153" s="529"/>
      <c r="G153" s="532"/>
      <c r="H153" s="529"/>
      <c r="I153" s="532"/>
      <c r="J153" s="543">
        <v>177839.40000000002</v>
      </c>
      <c r="K153" s="544"/>
      <c r="L153" s="532"/>
      <c r="M153" s="544"/>
      <c r="N153" s="532"/>
      <c r="O153" s="532">
        <v>177839.40000000002</v>
      </c>
      <c r="P153" s="532">
        <v>171427.39</v>
      </c>
      <c r="Q153" s="532">
        <v>6412.0100000000093</v>
      </c>
      <c r="R153" s="532">
        <v>3.7403649440150774E-2</v>
      </c>
      <c r="S153" s="584">
        <v>-233086.61</v>
      </c>
      <c r="T153" s="490">
        <v>410926.01</v>
      </c>
      <c r="U153" s="499"/>
    </row>
    <row r="154" spans="1:21" ht="23.25" customHeight="1">
      <c r="A154" s="545">
        <v>541111.19999999995</v>
      </c>
      <c r="B154" s="542">
        <v>0</v>
      </c>
      <c r="C154" s="541">
        <v>0</v>
      </c>
      <c r="D154" s="542"/>
      <c r="E154" s="543">
        <v>0</v>
      </c>
      <c r="F154" s="529"/>
      <c r="G154" s="532"/>
      <c r="H154" s="529"/>
      <c r="I154" s="532"/>
      <c r="J154" s="543">
        <v>0</v>
      </c>
      <c r="K154" s="544"/>
      <c r="L154" s="532"/>
      <c r="M154" s="544"/>
      <c r="N154" s="532"/>
      <c r="O154" s="532">
        <v>0</v>
      </c>
      <c r="P154" s="532"/>
      <c r="Q154" s="532">
        <v>0</v>
      </c>
      <c r="R154" s="532">
        <v>0</v>
      </c>
      <c r="S154" s="584">
        <v>-98058.87</v>
      </c>
      <c r="T154" s="490">
        <v>98058.87</v>
      </c>
      <c r="U154" s="499"/>
    </row>
    <row r="155" spans="1:21" ht="23.25" customHeight="1">
      <c r="A155" s="545"/>
      <c r="B155" s="542"/>
      <c r="C155" s="541"/>
      <c r="D155" s="542"/>
      <c r="E155" s="543"/>
      <c r="F155" s="529"/>
      <c r="G155" s="532"/>
      <c r="H155" s="529"/>
      <c r="I155" s="532"/>
      <c r="J155" s="543"/>
      <c r="K155" s="544"/>
      <c r="L155" s="532"/>
      <c r="M155" s="544"/>
      <c r="N155" s="532"/>
      <c r="O155" s="532"/>
      <c r="P155" s="532">
        <v>0</v>
      </c>
      <c r="Q155" s="532"/>
      <c r="R155" s="532"/>
      <c r="S155" s="584"/>
      <c r="T155" s="490"/>
      <c r="U155" s="499"/>
    </row>
    <row r="156" spans="1:21" s="606" customFormat="1" ht="23.25" customHeight="1">
      <c r="A156" s="548">
        <v>541111.30000000005</v>
      </c>
      <c r="B156" s="542" t="s">
        <v>809</v>
      </c>
      <c r="C156" s="541" t="s">
        <v>810</v>
      </c>
      <c r="D156" s="542"/>
      <c r="E156" s="543">
        <v>0</v>
      </c>
      <c r="F156" s="529"/>
      <c r="G156" s="532"/>
      <c r="H156" s="529"/>
      <c r="I156" s="532"/>
      <c r="J156" s="543">
        <v>0</v>
      </c>
      <c r="K156" s="544"/>
      <c r="L156" s="532"/>
      <c r="M156" s="544"/>
      <c r="N156" s="532"/>
      <c r="O156" s="532">
        <v>0</v>
      </c>
      <c r="P156" s="532">
        <v>0</v>
      </c>
      <c r="Q156" s="532">
        <v>0</v>
      </c>
      <c r="R156" s="532">
        <v>0</v>
      </c>
      <c r="S156" s="584">
        <v>0</v>
      </c>
      <c r="T156" s="490">
        <v>0</v>
      </c>
    </row>
    <row r="157" spans="1:21" ht="23.25" customHeight="1">
      <c r="A157" s="545">
        <v>541112</v>
      </c>
      <c r="B157" s="542"/>
      <c r="C157" s="541" t="s">
        <v>393</v>
      </c>
      <c r="D157" s="542"/>
      <c r="E157" s="543">
        <v>0</v>
      </c>
      <c r="F157" s="529"/>
      <c r="G157" s="532"/>
      <c r="H157" s="529"/>
      <c r="I157" s="532"/>
      <c r="J157" s="543">
        <v>0</v>
      </c>
      <c r="K157" s="544"/>
      <c r="L157" s="532"/>
      <c r="M157" s="544"/>
      <c r="N157" s="532"/>
      <c r="O157" s="532">
        <v>0</v>
      </c>
      <c r="P157" s="532">
        <v>0</v>
      </c>
      <c r="Q157" s="532">
        <v>0</v>
      </c>
      <c r="R157" s="532">
        <v>0</v>
      </c>
      <c r="S157" s="584">
        <v>-311000</v>
      </c>
      <c r="T157" s="490">
        <v>311000</v>
      </c>
      <c r="U157" s="499"/>
    </row>
    <row r="158" spans="1:21" ht="23.25" customHeight="1">
      <c r="A158" s="545">
        <v>541113</v>
      </c>
      <c r="B158" s="542" t="s">
        <v>811</v>
      </c>
      <c r="C158" s="541" t="s">
        <v>812</v>
      </c>
      <c r="D158" s="542"/>
      <c r="E158" s="543">
        <v>62000</v>
      </c>
      <c r="F158" s="529"/>
      <c r="G158" s="532"/>
      <c r="H158" s="529"/>
      <c r="I158" s="532"/>
      <c r="J158" s="543">
        <v>62000</v>
      </c>
      <c r="K158" s="544"/>
      <c r="L158" s="532"/>
      <c r="M158" s="544"/>
      <c r="N158" s="532"/>
      <c r="O158" s="532">
        <v>62000</v>
      </c>
      <c r="P158" s="532">
        <v>30000</v>
      </c>
      <c r="Q158" s="532">
        <v>32000</v>
      </c>
      <c r="R158" s="532">
        <v>1.0666666666666667</v>
      </c>
      <c r="S158" s="584">
        <v>30000</v>
      </c>
      <c r="T158" s="490">
        <v>32000</v>
      </c>
      <c r="U158" s="499"/>
    </row>
    <row r="159" spans="1:21" ht="23.25" customHeight="1">
      <c r="A159" s="545">
        <v>541114</v>
      </c>
      <c r="B159" s="542"/>
      <c r="C159" s="541" t="s">
        <v>394</v>
      </c>
      <c r="D159" s="542"/>
      <c r="E159" s="543">
        <v>0</v>
      </c>
      <c r="F159" s="529"/>
      <c r="G159" s="532"/>
      <c r="H159" s="529"/>
      <c r="I159" s="532"/>
      <c r="J159" s="543">
        <v>0</v>
      </c>
      <c r="K159" s="544"/>
      <c r="L159" s="532"/>
      <c r="M159" s="544"/>
      <c r="N159" s="532"/>
      <c r="O159" s="532">
        <v>0</v>
      </c>
      <c r="P159" s="532">
        <v>0</v>
      </c>
      <c r="Q159" s="532">
        <v>0</v>
      </c>
      <c r="R159" s="532">
        <v>0</v>
      </c>
      <c r="S159" s="584">
        <v>-20</v>
      </c>
      <c r="T159" s="490">
        <v>20</v>
      </c>
      <c r="U159" s="499"/>
    </row>
    <row r="160" spans="1:21" ht="23.25" customHeight="1">
      <c r="A160" s="545">
        <v>550102</v>
      </c>
      <c r="B160" s="542" t="s">
        <v>813</v>
      </c>
      <c r="C160" s="541" t="s">
        <v>814</v>
      </c>
      <c r="D160" s="542"/>
      <c r="E160" s="543">
        <v>0</v>
      </c>
      <c r="F160" s="529"/>
      <c r="G160" s="532"/>
      <c r="H160" s="529"/>
      <c r="I160" s="532"/>
      <c r="J160" s="543">
        <v>0</v>
      </c>
      <c r="K160" s="544"/>
      <c r="L160" s="532"/>
      <c r="M160" s="544"/>
      <c r="N160" s="532"/>
      <c r="O160" s="532">
        <v>0</v>
      </c>
      <c r="P160" s="532">
        <v>0</v>
      </c>
      <c r="Q160" s="532">
        <v>0</v>
      </c>
      <c r="R160" s="532">
        <v>0</v>
      </c>
      <c r="S160" s="584">
        <v>0</v>
      </c>
      <c r="T160" s="490">
        <v>0</v>
      </c>
      <c r="U160" s="499"/>
    </row>
    <row r="161" spans="1:78" ht="23.25" customHeight="1">
      <c r="A161" s="545">
        <v>550100</v>
      </c>
      <c r="B161" s="542" t="s">
        <v>815</v>
      </c>
      <c r="C161" s="541" t="s">
        <v>816</v>
      </c>
      <c r="D161" s="542"/>
      <c r="E161" s="543">
        <v>0</v>
      </c>
      <c r="F161" s="529"/>
      <c r="G161" s="532"/>
      <c r="H161" s="529"/>
      <c r="I161" s="532"/>
      <c r="J161" s="543">
        <v>0</v>
      </c>
      <c r="K161" s="544"/>
      <c r="L161" s="532"/>
      <c r="M161" s="544"/>
      <c r="N161" s="532"/>
      <c r="O161" s="532">
        <v>0</v>
      </c>
      <c r="P161" s="532">
        <v>0</v>
      </c>
      <c r="Q161" s="532">
        <v>0</v>
      </c>
      <c r="R161" s="532">
        <v>0</v>
      </c>
      <c r="S161" s="584">
        <v>-280</v>
      </c>
      <c r="T161" s="490">
        <v>280</v>
      </c>
      <c r="U161" s="499"/>
    </row>
    <row r="162" spans="1:78" ht="23.25" customHeight="1">
      <c r="A162" s="545">
        <v>550103</v>
      </c>
      <c r="B162" s="542" t="s">
        <v>817</v>
      </c>
      <c r="C162" s="541" t="s">
        <v>818</v>
      </c>
      <c r="D162" s="542"/>
      <c r="E162" s="543">
        <v>0</v>
      </c>
      <c r="F162" s="529"/>
      <c r="G162" s="532"/>
      <c r="H162" s="529"/>
      <c r="I162" s="532"/>
      <c r="J162" s="543">
        <v>0</v>
      </c>
      <c r="K162" s="544"/>
      <c r="L162" s="532"/>
      <c r="M162" s="544"/>
      <c r="N162" s="532"/>
      <c r="O162" s="532">
        <v>0</v>
      </c>
      <c r="P162" s="532">
        <v>280.37</v>
      </c>
      <c r="Q162" s="532">
        <v>-280.37</v>
      </c>
      <c r="R162" s="532">
        <v>-1</v>
      </c>
      <c r="S162" s="584">
        <v>-336061.39</v>
      </c>
      <c r="T162" s="490">
        <v>336061.39</v>
      </c>
      <c r="U162" s="499"/>
    </row>
    <row r="163" spans="1:78" ht="23.25" customHeight="1">
      <c r="A163" s="545">
        <v>560100</v>
      </c>
      <c r="B163" s="542" t="s">
        <v>819</v>
      </c>
      <c r="C163" s="541" t="s">
        <v>820</v>
      </c>
      <c r="D163" s="542"/>
      <c r="E163" s="543">
        <v>179166.23</v>
      </c>
      <c r="F163" s="529"/>
      <c r="G163" s="532"/>
      <c r="H163" s="529"/>
      <c r="I163" s="532"/>
      <c r="J163" s="543">
        <v>179166.23</v>
      </c>
      <c r="K163" s="544"/>
      <c r="L163" s="532"/>
      <c r="M163" s="544"/>
      <c r="N163" s="532"/>
      <c r="O163" s="532">
        <v>179166.23</v>
      </c>
      <c r="P163" s="532">
        <v>110881.92</v>
      </c>
      <c r="Q163" s="532">
        <v>68284.310000000012</v>
      </c>
      <c r="R163" s="532">
        <v>0.61582907294534595</v>
      </c>
      <c r="S163" s="584">
        <v>-480766.17</v>
      </c>
      <c r="T163" s="490">
        <v>659932.4</v>
      </c>
      <c r="U163" s="499"/>
    </row>
    <row r="164" spans="1:78" ht="23.25" customHeight="1">
      <c r="A164" s="545" t="s">
        <v>395</v>
      </c>
      <c r="B164" s="542" t="s">
        <v>396</v>
      </c>
      <c r="C164" s="541" t="s">
        <v>821</v>
      </c>
      <c r="D164" s="542"/>
      <c r="E164" s="543">
        <v>44373.96</v>
      </c>
      <c r="F164" s="529"/>
      <c r="G164" s="532"/>
      <c r="H164" s="529"/>
      <c r="I164" s="532"/>
      <c r="J164" s="543">
        <v>44373.96</v>
      </c>
      <c r="K164" s="544"/>
      <c r="L164" s="532"/>
      <c r="M164" s="544"/>
      <c r="N164" s="532"/>
      <c r="O164" s="532">
        <v>44373.96</v>
      </c>
      <c r="P164" s="532">
        <v>44373.96</v>
      </c>
      <c r="Q164" s="532">
        <v>0</v>
      </c>
      <c r="R164" s="532">
        <v>0</v>
      </c>
      <c r="S164" s="584">
        <v>-87733.020000000019</v>
      </c>
      <c r="T164" s="490">
        <v>132106.98000000001</v>
      </c>
      <c r="U164" s="499"/>
    </row>
    <row r="165" spans="1:78" ht="23.25" customHeight="1">
      <c r="A165" s="545" t="s">
        <v>397</v>
      </c>
      <c r="B165" s="542" t="s">
        <v>398</v>
      </c>
      <c r="C165" s="541" t="s">
        <v>822</v>
      </c>
      <c r="D165" s="542"/>
      <c r="E165" s="543">
        <v>0</v>
      </c>
      <c r="F165" s="529"/>
      <c r="G165" s="532"/>
      <c r="H165" s="529"/>
      <c r="I165" s="532"/>
      <c r="J165" s="543">
        <v>0</v>
      </c>
      <c r="K165" s="544"/>
      <c r="L165" s="532"/>
      <c r="M165" s="544"/>
      <c r="N165" s="532"/>
      <c r="O165" s="532">
        <v>0</v>
      </c>
      <c r="P165" s="532"/>
      <c r="Q165" s="532">
        <v>0</v>
      </c>
      <c r="R165" s="532">
        <v>0</v>
      </c>
      <c r="S165" s="584">
        <v>-4356393.8899999997</v>
      </c>
      <c r="T165" s="490"/>
      <c r="U165" s="499"/>
    </row>
    <row r="166" spans="1:78" ht="23.25" customHeight="1">
      <c r="A166" s="545">
        <v>570100</v>
      </c>
      <c r="B166" s="542" t="s">
        <v>823</v>
      </c>
      <c r="C166" s="541" t="s">
        <v>824</v>
      </c>
      <c r="D166" s="542"/>
      <c r="E166" s="543">
        <v>185434.95</v>
      </c>
      <c r="F166" s="529"/>
      <c r="G166" s="532"/>
      <c r="H166" s="529"/>
      <c r="I166" s="532"/>
      <c r="J166" s="543">
        <v>185434.95</v>
      </c>
      <c r="K166" s="544"/>
      <c r="L166" s="532"/>
      <c r="M166" s="544"/>
      <c r="N166" s="532"/>
      <c r="O166" s="532">
        <v>185434.95</v>
      </c>
      <c r="P166" s="532">
        <v>184487.69</v>
      </c>
      <c r="Q166" s="532">
        <v>947.26000000000931</v>
      </c>
      <c r="R166" s="532">
        <v>5.1345431231753693E-3</v>
      </c>
      <c r="S166" s="584">
        <v>123386.31</v>
      </c>
      <c r="T166" s="490">
        <v>62048.640000000014</v>
      </c>
      <c r="U166" s="499"/>
      <c r="W166" s="495"/>
    </row>
    <row r="167" spans="1:78" ht="23.25" customHeight="1">
      <c r="A167" s="545">
        <v>570108</v>
      </c>
      <c r="B167" s="542" t="s">
        <v>825</v>
      </c>
      <c r="C167" s="541" t="s">
        <v>826</v>
      </c>
      <c r="D167" s="542"/>
      <c r="E167" s="543">
        <v>43915.380000000005</v>
      </c>
      <c r="F167" s="529"/>
      <c r="G167" s="532"/>
      <c r="H167" s="529"/>
      <c r="I167" s="532"/>
      <c r="J167" s="543">
        <v>43915.380000000005</v>
      </c>
      <c r="K167" s="544"/>
      <c r="L167" s="532"/>
      <c r="M167" s="544"/>
      <c r="N167" s="532"/>
      <c r="O167" s="532">
        <v>43915.380000000005</v>
      </c>
      <c r="P167" s="532">
        <v>43551.78</v>
      </c>
      <c r="Q167" s="532">
        <v>363.60000000000582</v>
      </c>
      <c r="R167" s="532">
        <v>8.3486828781741147E-3</v>
      </c>
      <c r="S167" s="584">
        <v>-5930934.1099999994</v>
      </c>
      <c r="T167" s="490">
        <v>5974849.4899999993</v>
      </c>
      <c r="U167" s="499"/>
    </row>
    <row r="168" spans="1:78" ht="23.25" customHeight="1">
      <c r="A168" s="545">
        <v>570200</v>
      </c>
      <c r="B168" s="542" t="s">
        <v>827</v>
      </c>
      <c r="C168" s="541" t="s">
        <v>828</v>
      </c>
      <c r="D168" s="542"/>
      <c r="E168" s="543">
        <v>1448163.74</v>
      </c>
      <c r="F168" s="529"/>
      <c r="G168" s="532"/>
      <c r="H168" s="529"/>
      <c r="I168" s="532"/>
      <c r="J168" s="543">
        <v>1448163.74</v>
      </c>
      <c r="K168" s="544"/>
      <c r="L168" s="532"/>
      <c r="M168" s="544"/>
      <c r="N168" s="532"/>
      <c r="O168" s="532">
        <v>1448163.74</v>
      </c>
      <c r="P168" s="532">
        <v>1436173.76</v>
      </c>
      <c r="Q168" s="532">
        <v>11989.979999999981</v>
      </c>
      <c r="R168" s="532">
        <v>8.3485580463466911E-3</v>
      </c>
      <c r="S168" s="584">
        <v>-57114.040000000037</v>
      </c>
      <c r="T168" s="490">
        <v>1505277.78</v>
      </c>
      <c r="U168" s="499"/>
    </row>
    <row r="169" spans="1:78" ht="23.25" customHeight="1">
      <c r="A169" s="545">
        <v>570300</v>
      </c>
      <c r="B169" s="542" t="s">
        <v>829</v>
      </c>
      <c r="C169" s="541" t="s">
        <v>830</v>
      </c>
      <c r="D169" s="542"/>
      <c r="E169" s="543">
        <v>14035.759999999998</v>
      </c>
      <c r="F169" s="529"/>
      <c r="G169" s="532"/>
      <c r="H169" s="529"/>
      <c r="I169" s="532"/>
      <c r="J169" s="543">
        <v>14035.759999999998</v>
      </c>
      <c r="K169" s="544"/>
      <c r="L169" s="532"/>
      <c r="M169" s="544"/>
      <c r="N169" s="532"/>
      <c r="O169" s="532">
        <v>14035.759999999998</v>
      </c>
      <c r="P169" s="532">
        <v>20216.2</v>
      </c>
      <c r="Q169" s="532">
        <v>-6180.4400000000023</v>
      </c>
      <c r="R169" s="532">
        <v>-0.30571719709935608</v>
      </c>
      <c r="S169" s="584">
        <v>-74730438.339999974</v>
      </c>
      <c r="T169" s="490">
        <v>74744474.099999979</v>
      </c>
      <c r="U169" s="499"/>
    </row>
    <row r="170" spans="1:78" ht="23.25" customHeight="1">
      <c r="A170" s="545">
        <v>570400</v>
      </c>
      <c r="B170" s="542" t="s">
        <v>831</v>
      </c>
      <c r="C170" s="541" t="s">
        <v>832</v>
      </c>
      <c r="D170" s="542"/>
      <c r="E170" s="543">
        <v>1104546.83</v>
      </c>
      <c r="F170" s="529"/>
      <c r="G170" s="532"/>
      <c r="H170" s="529"/>
      <c r="I170" s="532"/>
      <c r="J170" s="543">
        <v>1104546.83</v>
      </c>
      <c r="K170" s="544"/>
      <c r="L170" s="532"/>
      <c r="M170" s="544"/>
      <c r="N170" s="532"/>
      <c r="O170" s="532">
        <v>1104546.83</v>
      </c>
      <c r="P170" s="532">
        <v>1701808.21</v>
      </c>
      <c r="Q170" s="532">
        <v>-597261.37999999989</v>
      </c>
      <c r="R170" s="532">
        <v>-0.35095692716160998</v>
      </c>
      <c r="S170" s="584">
        <v>-543297943.76999986</v>
      </c>
      <c r="T170" s="490">
        <v>544402490.5999999</v>
      </c>
      <c r="U170" s="499"/>
    </row>
    <row r="171" spans="1:78" ht="23.25" customHeight="1">
      <c r="A171" s="545">
        <v>571300</v>
      </c>
      <c r="B171" s="542" t="s">
        <v>833</v>
      </c>
      <c r="C171" s="578" t="s">
        <v>834</v>
      </c>
      <c r="D171" s="577"/>
      <c r="E171" s="579">
        <v>475822.36</v>
      </c>
      <c r="F171" s="580"/>
      <c r="G171" s="552"/>
      <c r="H171" s="580"/>
      <c r="I171" s="552"/>
      <c r="J171" s="579">
        <v>475822.36</v>
      </c>
      <c r="K171" s="551"/>
      <c r="L171" s="552"/>
      <c r="M171" s="551"/>
      <c r="N171" s="552"/>
      <c r="O171" s="552">
        <v>475822.36</v>
      </c>
      <c r="P171" s="552">
        <v>488653.68</v>
      </c>
      <c r="Q171" s="552">
        <v>-12831.320000000007</v>
      </c>
      <c r="R171" s="552">
        <v>-2.6258515028475805E-2</v>
      </c>
      <c r="S171" s="607">
        <v>488653.68</v>
      </c>
      <c r="T171" s="490">
        <v>-12831.320000000007</v>
      </c>
      <c r="U171" s="499"/>
    </row>
    <row r="172" spans="1:78" s="511" customFormat="1" ht="23.25" customHeight="1">
      <c r="A172" s="615"/>
      <c r="B172" s="616"/>
      <c r="C172" s="561" t="s">
        <v>399</v>
      </c>
      <c r="D172" s="560"/>
      <c r="E172" s="562">
        <v>28683641.979999989</v>
      </c>
      <c r="F172" s="565"/>
      <c r="G172" s="564">
        <v>0</v>
      </c>
      <c r="H172" s="565"/>
      <c r="I172" s="564">
        <v>0</v>
      </c>
      <c r="J172" s="562">
        <v>28683641.979999989</v>
      </c>
      <c r="K172" s="566"/>
      <c r="L172" s="564">
        <v>0</v>
      </c>
      <c r="M172" s="566"/>
      <c r="N172" s="564">
        <v>0</v>
      </c>
      <c r="O172" s="564">
        <v>28683641.979999989</v>
      </c>
      <c r="P172" s="564">
        <v>25282683.730000004</v>
      </c>
      <c r="Q172" s="564">
        <v>3400958.2500000019</v>
      </c>
      <c r="R172" s="564">
        <v>0.13451729596112783</v>
      </c>
      <c r="S172" s="607">
        <v>-49467970.809999973</v>
      </c>
      <c r="T172" s="490">
        <v>78151612.789999962</v>
      </c>
      <c r="U172" s="493"/>
      <c r="V172" s="490"/>
      <c r="W172" s="495"/>
      <c r="X172" s="495"/>
      <c r="Y172" s="495"/>
      <c r="Z172" s="495"/>
      <c r="AA172" s="495"/>
      <c r="AB172" s="495"/>
      <c r="AC172" s="495"/>
      <c r="AD172" s="495"/>
      <c r="AE172" s="495"/>
      <c r="AF172" s="495"/>
      <c r="AG172" s="495"/>
      <c r="AH172" s="495"/>
      <c r="AI172" s="495"/>
      <c r="AJ172" s="495"/>
      <c r="AK172" s="495"/>
      <c r="AL172" s="495"/>
      <c r="AM172" s="495"/>
      <c r="AN172" s="495"/>
      <c r="AO172" s="495"/>
      <c r="AP172" s="495"/>
      <c r="AQ172" s="495"/>
      <c r="AR172" s="495"/>
      <c r="AS172" s="495"/>
      <c r="AT172" s="495"/>
      <c r="AU172" s="495"/>
      <c r="AV172" s="495"/>
      <c r="AW172" s="495"/>
      <c r="AX172" s="495"/>
      <c r="AY172" s="495"/>
      <c r="AZ172" s="495"/>
      <c r="BA172" s="495"/>
      <c r="BB172" s="495"/>
      <c r="BC172" s="495"/>
      <c r="BD172" s="495"/>
      <c r="BE172" s="495"/>
      <c r="BF172" s="495"/>
      <c r="BG172" s="495"/>
      <c r="BH172" s="495"/>
      <c r="BI172" s="495"/>
      <c r="BJ172" s="495"/>
      <c r="BK172" s="495"/>
      <c r="BL172" s="495"/>
      <c r="BM172" s="495"/>
      <c r="BN172" s="495"/>
      <c r="BO172" s="495"/>
      <c r="BP172" s="495"/>
      <c r="BQ172" s="495"/>
      <c r="BR172" s="495"/>
      <c r="BS172" s="495"/>
      <c r="BT172" s="495"/>
      <c r="BU172" s="495"/>
      <c r="BV172" s="495"/>
      <c r="BW172" s="495"/>
      <c r="BX172" s="495"/>
      <c r="BY172" s="495"/>
      <c r="BZ172" s="495"/>
    </row>
    <row r="173" spans="1:78" s="567" customFormat="1" ht="23.25" customHeight="1">
      <c r="A173" s="608" t="s">
        <v>400</v>
      </c>
      <c r="B173" s="561"/>
      <c r="C173" s="620" t="s">
        <v>375</v>
      </c>
      <c r="D173" s="560">
        <v>2202685.0099999998</v>
      </c>
      <c r="E173" s="562">
        <v>246517714.12</v>
      </c>
      <c r="F173" s="565"/>
      <c r="G173" s="564">
        <v>0</v>
      </c>
      <c r="H173" s="565"/>
      <c r="I173" s="564">
        <v>0</v>
      </c>
      <c r="J173" s="562">
        <v>246517714.12</v>
      </c>
      <c r="K173" s="566"/>
      <c r="L173" s="564">
        <v>0</v>
      </c>
      <c r="M173" s="566"/>
      <c r="N173" s="564">
        <v>0</v>
      </c>
      <c r="O173" s="564">
        <v>246517714.12</v>
      </c>
      <c r="P173" s="564">
        <v>187683340.98999995</v>
      </c>
      <c r="Q173" s="564">
        <v>58834373.13000004</v>
      </c>
      <c r="R173" s="564">
        <v>0.31347679991019994</v>
      </c>
      <c r="S173" s="562">
        <v>635390550.84000003</v>
      </c>
      <c r="T173" s="566">
        <v>-388872836.72000003</v>
      </c>
      <c r="U173" s="568"/>
      <c r="V173" s="566"/>
      <c r="W173" s="566"/>
    </row>
    <row r="174" spans="1:78" ht="23.25" customHeight="1">
      <c r="A174" s="615" t="s">
        <v>401</v>
      </c>
      <c r="B174" s="617"/>
      <c r="C174" s="555"/>
      <c r="D174" s="554"/>
      <c r="E174" s="556"/>
      <c r="F174" s="557"/>
      <c r="G174" s="574"/>
      <c r="H174" s="557"/>
      <c r="I174" s="574"/>
      <c r="J174" s="556"/>
      <c r="K174" s="575"/>
      <c r="L174" s="574"/>
      <c r="M174" s="575"/>
      <c r="N174" s="574"/>
      <c r="O174" s="574"/>
      <c r="P174" s="574">
        <v>0</v>
      </c>
      <c r="Q174" s="574"/>
      <c r="R174" s="574">
        <v>0</v>
      </c>
      <c r="S174" s="611">
        <v>0</v>
      </c>
      <c r="T174" s="490">
        <v>0</v>
      </c>
      <c r="U174" s="499"/>
    </row>
    <row r="175" spans="1:78" ht="23.25" customHeight="1">
      <c r="A175" s="545">
        <v>580100.1</v>
      </c>
      <c r="B175" s="542" t="s">
        <v>402</v>
      </c>
      <c r="C175" s="541" t="s">
        <v>835</v>
      </c>
      <c r="D175" s="542"/>
      <c r="E175" s="543"/>
      <c r="F175" s="529"/>
      <c r="G175" s="532"/>
      <c r="H175" s="529"/>
      <c r="I175" s="532"/>
      <c r="J175" s="543">
        <v>0</v>
      </c>
      <c r="K175" s="544"/>
      <c r="L175" s="532"/>
      <c r="M175" s="544"/>
      <c r="N175" s="532"/>
      <c r="O175" s="532">
        <v>0</v>
      </c>
      <c r="P175" s="532">
        <v>7702679</v>
      </c>
      <c r="Q175" s="532"/>
      <c r="R175" s="532">
        <v>0</v>
      </c>
      <c r="S175" s="584">
        <v>17082888.52</v>
      </c>
      <c r="T175" s="490">
        <v>-17082888.52</v>
      </c>
      <c r="U175" s="499"/>
    </row>
    <row r="176" spans="1:78" ht="23.25" customHeight="1">
      <c r="A176" s="545">
        <v>580100.11</v>
      </c>
      <c r="B176" s="542" t="s">
        <v>402</v>
      </c>
      <c r="C176" s="541" t="s">
        <v>836</v>
      </c>
      <c r="D176" s="542"/>
      <c r="E176" s="543"/>
      <c r="F176" s="529"/>
      <c r="G176" s="532"/>
      <c r="H176" s="529"/>
      <c r="I176" s="532"/>
      <c r="J176" s="543"/>
      <c r="K176" s="544"/>
      <c r="L176" s="532"/>
      <c r="M176" s="544"/>
      <c r="N176" s="532"/>
      <c r="O176" s="532"/>
      <c r="P176" s="532">
        <v>9522174.7899999991</v>
      </c>
      <c r="Q176" s="532"/>
      <c r="R176" s="532">
        <v>0</v>
      </c>
      <c r="S176" s="584">
        <v>-357316410.98999995</v>
      </c>
      <c r="T176" s="490"/>
      <c r="U176" s="499"/>
      <c r="V176" s="495"/>
    </row>
    <row r="177" spans="1:23" ht="23.25" customHeight="1">
      <c r="A177" s="545">
        <v>580100.19999999995</v>
      </c>
      <c r="B177" s="542" t="s">
        <v>402</v>
      </c>
      <c r="C177" s="541" t="s">
        <v>837</v>
      </c>
      <c r="D177" s="542"/>
      <c r="E177" s="543"/>
      <c r="F177" s="529"/>
      <c r="G177" s="532"/>
      <c r="H177" s="529"/>
      <c r="I177" s="532"/>
      <c r="J177" s="543"/>
      <c r="K177" s="544"/>
      <c r="L177" s="532"/>
      <c r="M177" s="544"/>
      <c r="N177" s="532"/>
      <c r="O177" s="532"/>
      <c r="P177" s="532">
        <v>4439829.1500000004</v>
      </c>
      <c r="Q177" s="532"/>
      <c r="R177" s="532">
        <v>0</v>
      </c>
      <c r="S177" s="584"/>
      <c r="T177" s="490"/>
      <c r="U177" s="499"/>
    </row>
    <row r="178" spans="1:23" ht="23.25" customHeight="1">
      <c r="A178" s="576">
        <v>580100.69999999995</v>
      </c>
      <c r="B178" s="577" t="s">
        <v>402</v>
      </c>
      <c r="C178" s="578" t="s">
        <v>838</v>
      </c>
      <c r="D178" s="577"/>
      <c r="E178" s="579"/>
      <c r="F178" s="580"/>
      <c r="G178" s="552"/>
      <c r="H178" s="580"/>
      <c r="I178" s="552"/>
      <c r="J178" s="579"/>
      <c r="K178" s="551"/>
      <c r="L178" s="552"/>
      <c r="M178" s="551"/>
      <c r="N178" s="552"/>
      <c r="O178" s="552"/>
      <c r="P178" s="532">
        <v>6519584.1900000004</v>
      </c>
      <c r="Q178" s="552"/>
      <c r="R178" s="552">
        <v>0</v>
      </c>
      <c r="S178" s="607"/>
      <c r="T178" s="490"/>
      <c r="U178" s="499"/>
    </row>
    <row r="179" spans="1:23" s="567" customFormat="1" ht="23.25" customHeight="1">
      <c r="A179" s="608"/>
      <c r="B179" s="560" t="s">
        <v>402</v>
      </c>
      <c r="C179" s="561" t="s">
        <v>403</v>
      </c>
      <c r="D179" s="560"/>
      <c r="E179" s="562">
        <v>23837826.829999998</v>
      </c>
      <c r="F179" s="565"/>
      <c r="G179" s="564">
        <v>0</v>
      </c>
      <c r="H179" s="565"/>
      <c r="I179" s="564">
        <v>0</v>
      </c>
      <c r="J179" s="562">
        <v>23837826.829999998</v>
      </c>
      <c r="K179" s="566"/>
      <c r="L179" s="564"/>
      <c r="M179" s="566"/>
      <c r="N179" s="564"/>
      <c r="O179" s="564">
        <v>23837826.829999998</v>
      </c>
      <c r="P179" s="564">
        <v>28184267.129999999</v>
      </c>
      <c r="Q179" s="564">
        <v>-4346440.3000000007</v>
      </c>
      <c r="R179" s="564">
        <v>-0.15421512576332158</v>
      </c>
      <c r="S179" s="562" t="e">
        <v>#N/A</v>
      </c>
      <c r="T179" s="566" t="e">
        <v>#N/A</v>
      </c>
      <c r="U179" s="568"/>
      <c r="V179" s="566"/>
      <c r="W179" s="566"/>
    </row>
    <row r="180" spans="1:23" ht="23.25" customHeight="1">
      <c r="A180" s="569"/>
      <c r="B180" s="570"/>
      <c r="C180" s="571"/>
      <c r="D180" s="570"/>
      <c r="E180" s="572"/>
      <c r="F180" s="573"/>
      <c r="G180" s="574"/>
      <c r="H180" s="573"/>
      <c r="I180" s="574"/>
      <c r="J180" s="572"/>
      <c r="K180" s="575"/>
      <c r="L180" s="574"/>
      <c r="M180" s="575"/>
      <c r="N180" s="574"/>
      <c r="O180" s="574"/>
      <c r="P180" s="574"/>
      <c r="Q180" s="574"/>
      <c r="R180" s="574">
        <v>0</v>
      </c>
      <c r="S180" s="611" t="e">
        <v>#N/A</v>
      </c>
      <c r="T180" s="490" t="e">
        <v>#N/A</v>
      </c>
      <c r="U180" s="499"/>
    </row>
    <row r="181" spans="1:23" ht="23.25" customHeight="1">
      <c r="A181" s="612" t="s">
        <v>404</v>
      </c>
      <c r="B181" s="614"/>
      <c r="C181" s="541"/>
      <c r="D181" s="542"/>
      <c r="E181" s="543"/>
      <c r="F181" s="529"/>
      <c r="G181" s="532"/>
      <c r="H181" s="529"/>
      <c r="I181" s="532"/>
      <c r="J181" s="543"/>
      <c r="K181" s="544"/>
      <c r="L181" s="532"/>
      <c r="M181" s="544"/>
      <c r="N181" s="532"/>
      <c r="O181" s="532"/>
      <c r="P181" s="532"/>
      <c r="Q181" s="532"/>
      <c r="R181" s="532">
        <v>0</v>
      </c>
      <c r="S181" s="584">
        <v>0</v>
      </c>
      <c r="T181" s="490">
        <v>0</v>
      </c>
      <c r="U181" s="499"/>
    </row>
    <row r="182" spans="1:23" ht="23.25" customHeight="1">
      <c r="A182" s="545">
        <v>580200.1</v>
      </c>
      <c r="B182" s="542" t="s">
        <v>405</v>
      </c>
      <c r="C182" s="541" t="s">
        <v>839</v>
      </c>
      <c r="D182" s="542"/>
      <c r="E182" s="543"/>
      <c r="F182" s="529"/>
      <c r="G182" s="532"/>
      <c r="H182" s="529"/>
      <c r="I182" s="532"/>
      <c r="J182" s="543">
        <v>0</v>
      </c>
      <c r="K182" s="544"/>
      <c r="L182" s="532"/>
      <c r="M182" s="544"/>
      <c r="N182" s="532"/>
      <c r="O182" s="532">
        <v>0</v>
      </c>
      <c r="P182" s="532">
        <v>-8982524</v>
      </c>
      <c r="Q182" s="532"/>
      <c r="R182" s="532">
        <v>0</v>
      </c>
      <c r="S182" s="584">
        <v>-17082888.52</v>
      </c>
      <c r="T182" s="490">
        <v>17082888.52</v>
      </c>
      <c r="U182" s="499"/>
    </row>
    <row r="183" spans="1:23" ht="23.25" customHeight="1">
      <c r="A183" s="545">
        <v>580200.11</v>
      </c>
      <c r="B183" s="542" t="s">
        <v>405</v>
      </c>
      <c r="C183" s="541" t="s">
        <v>840</v>
      </c>
      <c r="D183" s="542"/>
      <c r="E183" s="543"/>
      <c r="F183" s="529"/>
      <c r="G183" s="532"/>
      <c r="H183" s="529"/>
      <c r="I183" s="532"/>
      <c r="J183" s="543"/>
      <c r="K183" s="544"/>
      <c r="L183" s="532"/>
      <c r="M183" s="544"/>
      <c r="N183" s="532"/>
      <c r="O183" s="532"/>
      <c r="P183" s="532">
        <v>-9747827.7899999991</v>
      </c>
      <c r="Q183" s="532"/>
      <c r="R183" s="532">
        <v>0</v>
      </c>
      <c r="S183" s="584"/>
      <c r="T183" s="490"/>
      <c r="U183" s="499"/>
    </row>
    <row r="184" spans="1:23" ht="23.25" customHeight="1">
      <c r="A184" s="545">
        <v>580200.19999999995</v>
      </c>
      <c r="B184" s="542" t="s">
        <v>405</v>
      </c>
      <c r="C184" s="541" t="s">
        <v>841</v>
      </c>
      <c r="D184" s="542"/>
      <c r="E184" s="543"/>
      <c r="F184" s="529"/>
      <c r="G184" s="532"/>
      <c r="H184" s="529"/>
      <c r="I184" s="532"/>
      <c r="J184" s="543"/>
      <c r="K184" s="544"/>
      <c r="L184" s="532"/>
      <c r="M184" s="544"/>
      <c r="N184" s="532"/>
      <c r="O184" s="532"/>
      <c r="P184" s="532">
        <v>-4254254.8899999997</v>
      </c>
      <c r="Q184" s="532"/>
      <c r="R184" s="532">
        <v>0</v>
      </c>
      <c r="S184" s="584"/>
      <c r="T184" s="490"/>
      <c r="U184" s="499"/>
    </row>
    <row r="185" spans="1:23" ht="23.25" customHeight="1">
      <c r="A185" s="553">
        <v>580200.69999999995</v>
      </c>
      <c r="B185" s="554" t="s">
        <v>405</v>
      </c>
      <c r="C185" s="555" t="s">
        <v>842</v>
      </c>
      <c r="D185" s="554"/>
      <c r="E185" s="556"/>
      <c r="F185" s="557"/>
      <c r="G185" s="552"/>
      <c r="H185" s="557"/>
      <c r="I185" s="552"/>
      <c r="J185" s="556"/>
      <c r="K185" s="551"/>
      <c r="L185" s="552"/>
      <c r="M185" s="551"/>
      <c r="N185" s="552"/>
      <c r="O185" s="552"/>
      <c r="P185" s="532">
        <v>-6565015.5099999998</v>
      </c>
      <c r="Q185" s="552"/>
      <c r="R185" s="552">
        <v>0</v>
      </c>
      <c r="S185" s="607"/>
      <c r="T185" s="490"/>
      <c r="U185" s="499"/>
    </row>
    <row r="186" spans="1:23" s="566" customFormat="1" ht="23.25" customHeight="1">
      <c r="A186" s="581"/>
      <c r="B186" s="582" t="s">
        <v>405</v>
      </c>
      <c r="C186" s="561" t="s">
        <v>406</v>
      </c>
      <c r="D186" s="582"/>
      <c r="E186" s="584">
        <v>-30693689.73</v>
      </c>
      <c r="F186" s="563"/>
      <c r="G186" s="564">
        <v>0</v>
      </c>
      <c r="H186" s="563"/>
      <c r="I186" s="564">
        <v>0</v>
      </c>
      <c r="J186" s="562">
        <v>-30693689.73</v>
      </c>
      <c r="L186" s="564"/>
      <c r="N186" s="564"/>
      <c r="O186" s="564">
        <v>-30693689.73</v>
      </c>
      <c r="P186" s="564">
        <v>-29549622.189999998</v>
      </c>
      <c r="Q186" s="564">
        <v>-1144067.5400000028</v>
      </c>
      <c r="R186" s="564">
        <v>3.8716824622792342E-2</v>
      </c>
      <c r="S186" s="562" t="e">
        <v>#N/A</v>
      </c>
      <c r="T186" s="566" t="e">
        <v>#N/A</v>
      </c>
      <c r="U186" s="568"/>
      <c r="W186" s="566">
        <v>1365355.0599999987</v>
      </c>
    </row>
    <row r="187" spans="1:23" ht="23.25" customHeight="1">
      <c r="A187" s="553"/>
      <c r="B187" s="554"/>
      <c r="C187" s="555"/>
      <c r="D187" s="554"/>
      <c r="E187" s="556"/>
      <c r="F187" s="557"/>
      <c r="G187" s="574"/>
      <c r="H187" s="557"/>
      <c r="I187" s="574"/>
      <c r="J187" s="556"/>
      <c r="K187" s="575"/>
      <c r="L187" s="574"/>
      <c r="M187" s="575"/>
      <c r="N187" s="574"/>
      <c r="O187" s="574"/>
      <c r="P187" s="574">
        <v>0</v>
      </c>
      <c r="Q187" s="574"/>
      <c r="R187" s="574">
        <v>0</v>
      </c>
      <c r="S187" s="611" t="e">
        <v>#N/A</v>
      </c>
      <c r="T187" s="490" t="e">
        <v>#N/A</v>
      </c>
      <c r="U187" s="499"/>
      <c r="W187" s="490">
        <v>-28607825.619999975</v>
      </c>
    </row>
    <row r="188" spans="1:23" ht="23.25" customHeight="1">
      <c r="A188" s="545">
        <v>590100.11</v>
      </c>
      <c r="B188" s="542" t="s">
        <v>843</v>
      </c>
      <c r="C188" s="541" t="s">
        <v>844</v>
      </c>
      <c r="D188" s="542"/>
      <c r="E188" s="543">
        <v>0</v>
      </c>
      <c r="F188" s="529"/>
      <c r="G188" s="532"/>
      <c r="H188" s="529"/>
      <c r="I188" s="532"/>
      <c r="J188" s="543">
        <v>0</v>
      </c>
      <c r="K188" s="544"/>
      <c r="L188" s="532"/>
      <c r="M188" s="544"/>
      <c r="N188" s="532"/>
      <c r="O188" s="532">
        <v>0</v>
      </c>
      <c r="P188" s="532">
        <v>0</v>
      </c>
      <c r="Q188" s="532">
        <v>0</v>
      </c>
      <c r="R188" s="532">
        <v>0</v>
      </c>
      <c r="S188" s="584">
        <v>8904573</v>
      </c>
      <c r="T188" s="490">
        <v>-8904573</v>
      </c>
      <c r="U188" s="499"/>
    </row>
    <row r="189" spans="1:23" ht="23.25" customHeight="1">
      <c r="A189" s="545">
        <v>590100.69999999995</v>
      </c>
      <c r="B189" s="542"/>
      <c r="C189" s="541" t="s">
        <v>407</v>
      </c>
      <c r="D189" s="542"/>
      <c r="E189" s="543">
        <v>0</v>
      </c>
      <c r="F189" s="529"/>
      <c r="G189" s="532"/>
      <c r="H189" s="529"/>
      <c r="I189" s="532"/>
      <c r="J189" s="543">
        <v>0</v>
      </c>
      <c r="K189" s="544"/>
      <c r="L189" s="532"/>
      <c r="M189" s="544"/>
      <c r="N189" s="532"/>
      <c r="O189" s="532">
        <v>0</v>
      </c>
      <c r="P189" s="532">
        <v>0</v>
      </c>
      <c r="Q189" s="532">
        <v>0</v>
      </c>
      <c r="R189" s="532">
        <v>0</v>
      </c>
      <c r="S189" s="584">
        <v>0</v>
      </c>
      <c r="T189" s="490">
        <v>0</v>
      </c>
      <c r="U189" s="499"/>
    </row>
    <row r="190" spans="1:23" ht="23.25" customHeight="1">
      <c r="A190" s="545">
        <v>590101</v>
      </c>
      <c r="B190" s="542"/>
      <c r="C190" s="541" t="s">
        <v>408</v>
      </c>
      <c r="D190" s="542"/>
      <c r="E190" s="543">
        <v>0</v>
      </c>
      <c r="F190" s="529"/>
      <c r="G190" s="532"/>
      <c r="H190" s="529"/>
      <c r="I190" s="532"/>
      <c r="J190" s="543">
        <v>0</v>
      </c>
      <c r="K190" s="544"/>
      <c r="L190" s="532"/>
      <c r="M190" s="544"/>
      <c r="N190" s="532"/>
      <c r="O190" s="532">
        <v>0</v>
      </c>
      <c r="P190" s="532">
        <v>0</v>
      </c>
      <c r="Q190" s="532"/>
      <c r="R190" s="532">
        <v>0</v>
      </c>
      <c r="S190" s="584">
        <v>0</v>
      </c>
      <c r="T190" s="490">
        <v>0</v>
      </c>
      <c r="U190" s="499"/>
    </row>
    <row r="191" spans="1:23" s="627" customFormat="1" ht="23.25" customHeight="1">
      <c r="A191" s="621"/>
      <c r="B191" s="622"/>
      <c r="C191" s="623"/>
      <c r="D191" s="622"/>
      <c r="E191" s="611"/>
      <c r="F191" s="624"/>
      <c r="G191" s="625"/>
      <c r="H191" s="624"/>
      <c r="I191" s="625"/>
      <c r="J191" s="611"/>
      <c r="K191" s="626"/>
      <c r="L191" s="625"/>
      <c r="M191" s="626"/>
      <c r="N191" s="625"/>
      <c r="O191" s="625"/>
      <c r="P191" s="625">
        <v>0</v>
      </c>
      <c r="Q191" s="625"/>
      <c r="R191" s="625">
        <v>0</v>
      </c>
      <c r="S191" s="584" t="e">
        <v>#N/A</v>
      </c>
      <c r="T191" s="627" t="e">
        <v>#N/A</v>
      </c>
      <c r="U191" s="628"/>
    </row>
    <row r="192" spans="1:23" ht="23.25" customHeight="1">
      <c r="A192" s="629" t="s">
        <v>409</v>
      </c>
      <c r="B192" s="630"/>
      <c r="C192" s="571"/>
      <c r="D192" s="570"/>
      <c r="E192" s="572"/>
      <c r="F192" s="573"/>
      <c r="G192" s="574"/>
      <c r="H192" s="573"/>
      <c r="I192" s="574"/>
      <c r="J192" s="572"/>
      <c r="K192" s="575"/>
      <c r="L192" s="574"/>
      <c r="M192" s="575"/>
      <c r="N192" s="574"/>
      <c r="O192" s="574"/>
      <c r="P192" s="574">
        <v>0</v>
      </c>
      <c r="Q192" s="574"/>
      <c r="R192" s="574">
        <v>0</v>
      </c>
      <c r="S192" s="611">
        <v>0</v>
      </c>
      <c r="T192" s="490">
        <v>0</v>
      </c>
      <c r="U192" s="499"/>
    </row>
    <row r="193" spans="1:23" ht="23.25" customHeight="1">
      <c r="A193" s="545">
        <v>581010.1</v>
      </c>
      <c r="B193" s="542" t="s">
        <v>410</v>
      </c>
      <c r="C193" s="541" t="s">
        <v>845</v>
      </c>
      <c r="D193" s="542"/>
      <c r="E193" s="543"/>
      <c r="F193" s="529"/>
      <c r="G193" s="532"/>
      <c r="H193" s="529"/>
      <c r="I193" s="532"/>
      <c r="J193" s="543">
        <v>0</v>
      </c>
      <c r="K193" s="544"/>
      <c r="L193" s="532"/>
      <c r="M193" s="544"/>
      <c r="N193" s="532"/>
      <c r="O193" s="532">
        <v>0</v>
      </c>
      <c r="P193" s="532">
        <v>86422138.5</v>
      </c>
      <c r="Q193" s="532"/>
      <c r="R193" s="532">
        <v>0</v>
      </c>
      <c r="S193" s="584">
        <v>202258772.99000001</v>
      </c>
      <c r="T193" s="490">
        <v>-202258772.99000001</v>
      </c>
      <c r="U193" s="499"/>
    </row>
    <row r="194" spans="1:23" ht="23.25" customHeight="1">
      <c r="A194" s="545">
        <v>581010.11100000003</v>
      </c>
      <c r="B194" s="542" t="s">
        <v>410</v>
      </c>
      <c r="C194" s="541" t="s">
        <v>846</v>
      </c>
      <c r="D194" s="542"/>
      <c r="E194" s="543">
        <v>0</v>
      </c>
      <c r="F194" s="529"/>
      <c r="G194" s="532"/>
      <c r="H194" s="529"/>
      <c r="I194" s="532"/>
      <c r="J194" s="543">
        <v>0</v>
      </c>
      <c r="K194" s="544"/>
      <c r="L194" s="532"/>
      <c r="M194" s="544"/>
      <c r="N194" s="532"/>
      <c r="O194" s="532">
        <v>0</v>
      </c>
      <c r="P194" s="532">
        <v>2733.18</v>
      </c>
      <c r="Q194" s="532"/>
      <c r="R194" s="532">
        <v>0</v>
      </c>
      <c r="S194" s="584">
        <v>0</v>
      </c>
      <c r="T194" s="490">
        <v>0</v>
      </c>
      <c r="U194" s="499"/>
    </row>
    <row r="195" spans="1:23" ht="23.25" customHeight="1">
      <c r="A195" s="545">
        <v>581010.11</v>
      </c>
      <c r="B195" s="542" t="s">
        <v>410</v>
      </c>
      <c r="C195" s="541" t="s">
        <v>847</v>
      </c>
      <c r="D195" s="542"/>
      <c r="E195" s="543">
        <v>0</v>
      </c>
      <c r="F195" s="529"/>
      <c r="G195" s="532"/>
      <c r="H195" s="529"/>
      <c r="I195" s="532"/>
      <c r="J195" s="543">
        <v>0</v>
      </c>
      <c r="K195" s="544"/>
      <c r="L195" s="532"/>
      <c r="M195" s="544"/>
      <c r="N195" s="532"/>
      <c r="O195" s="532">
        <v>0</v>
      </c>
      <c r="P195" s="532">
        <v>49665955.090000004</v>
      </c>
      <c r="Q195" s="532"/>
      <c r="R195" s="532">
        <v>0</v>
      </c>
      <c r="S195" s="584">
        <v>174786474.30000001</v>
      </c>
      <c r="T195" s="490">
        <v>-174786474.30000001</v>
      </c>
      <c r="U195" s="499"/>
    </row>
    <row r="196" spans="1:23" ht="23.25" customHeight="1">
      <c r="A196" s="545">
        <v>581010.19999999995</v>
      </c>
      <c r="B196" s="542" t="s">
        <v>410</v>
      </c>
      <c r="C196" s="541" t="s">
        <v>848</v>
      </c>
      <c r="D196" s="542"/>
      <c r="E196" s="543">
        <v>0</v>
      </c>
      <c r="F196" s="529"/>
      <c r="G196" s="532"/>
      <c r="H196" s="529"/>
      <c r="I196" s="532"/>
      <c r="J196" s="543">
        <v>0</v>
      </c>
      <c r="K196" s="544"/>
      <c r="L196" s="532"/>
      <c r="M196" s="544"/>
      <c r="N196" s="532"/>
      <c r="O196" s="532">
        <v>0</v>
      </c>
      <c r="P196" s="532">
        <v>60194133.439999998</v>
      </c>
      <c r="Q196" s="532"/>
      <c r="R196" s="532">
        <v>0</v>
      </c>
      <c r="S196" s="584">
        <v>195960883.12</v>
      </c>
      <c r="T196" s="490">
        <v>-195960883.12</v>
      </c>
      <c r="U196" s="499"/>
      <c r="V196" s="495"/>
    </row>
    <row r="197" spans="1:23" ht="23.25" customHeight="1">
      <c r="A197" s="545">
        <v>581010.5</v>
      </c>
      <c r="B197" s="542" t="s">
        <v>410</v>
      </c>
      <c r="C197" s="541" t="s">
        <v>849</v>
      </c>
      <c r="D197" s="542"/>
      <c r="E197" s="543">
        <v>0</v>
      </c>
      <c r="F197" s="529"/>
      <c r="G197" s="532"/>
      <c r="H197" s="529"/>
      <c r="I197" s="532"/>
      <c r="J197" s="543">
        <v>0</v>
      </c>
      <c r="K197" s="544"/>
      <c r="L197" s="532"/>
      <c r="M197" s="544"/>
      <c r="N197" s="532"/>
      <c r="O197" s="532">
        <v>0</v>
      </c>
      <c r="P197" s="532">
        <v>0</v>
      </c>
      <c r="Q197" s="532"/>
      <c r="R197" s="532">
        <v>0</v>
      </c>
      <c r="S197" s="584">
        <v>0</v>
      </c>
      <c r="T197" s="490">
        <v>0</v>
      </c>
      <c r="U197" s="499"/>
    </row>
    <row r="198" spans="1:23" ht="23.25" customHeight="1">
      <c r="A198" s="576">
        <v>581010.69999999995</v>
      </c>
      <c r="B198" s="577" t="s">
        <v>410</v>
      </c>
      <c r="C198" s="578" t="s">
        <v>850</v>
      </c>
      <c r="D198" s="577"/>
      <c r="E198" s="579">
        <v>0</v>
      </c>
      <c r="F198" s="580"/>
      <c r="G198" s="552"/>
      <c r="H198" s="580"/>
      <c r="I198" s="552"/>
      <c r="J198" s="579">
        <v>0</v>
      </c>
      <c r="K198" s="551"/>
      <c r="L198" s="552"/>
      <c r="M198" s="551"/>
      <c r="N198" s="552"/>
      <c r="O198" s="552">
        <v>0</v>
      </c>
      <c r="P198" s="532">
        <v>11111741.119999999</v>
      </c>
      <c r="Q198" s="552"/>
      <c r="R198" s="552">
        <v>0</v>
      </c>
      <c r="S198" s="607">
        <v>89792257.340000004</v>
      </c>
      <c r="T198" s="490">
        <v>-89792257.340000004</v>
      </c>
      <c r="U198" s="499"/>
    </row>
    <row r="199" spans="1:23" s="567" customFormat="1" ht="23.25" customHeight="1">
      <c r="A199" s="608"/>
      <c r="B199" s="560" t="s">
        <v>410</v>
      </c>
      <c r="C199" s="561" t="s">
        <v>411</v>
      </c>
      <c r="D199" s="560"/>
      <c r="E199" s="562">
        <v>254928482.38999999</v>
      </c>
      <c r="F199" s="565"/>
      <c r="G199" s="564">
        <v>0</v>
      </c>
      <c r="H199" s="565"/>
      <c r="I199" s="564">
        <v>0</v>
      </c>
      <c r="J199" s="562">
        <v>254928482.38999999</v>
      </c>
      <c r="K199" s="566"/>
      <c r="L199" s="564"/>
      <c r="M199" s="566"/>
      <c r="N199" s="564"/>
      <c r="O199" s="564">
        <v>254928482.38999999</v>
      </c>
      <c r="P199" s="564">
        <v>207396701.33000001</v>
      </c>
      <c r="Q199" s="564">
        <v>47531781.059999973</v>
      </c>
      <c r="R199" s="564">
        <v>0.22918291735204413</v>
      </c>
      <c r="S199" s="562" t="e">
        <v>#N/A</v>
      </c>
      <c r="T199" s="566" t="e">
        <v>#N/A</v>
      </c>
      <c r="U199" s="568"/>
      <c r="V199" s="566"/>
      <c r="W199" s="566"/>
    </row>
    <row r="200" spans="1:23" ht="23.25" customHeight="1">
      <c r="A200" s="629" t="s">
        <v>412</v>
      </c>
      <c r="B200" s="630"/>
      <c r="C200" s="571" t="s">
        <v>413</v>
      </c>
      <c r="D200" s="570"/>
      <c r="E200" s="572"/>
      <c r="F200" s="573"/>
      <c r="G200" s="574"/>
      <c r="H200" s="573"/>
      <c r="I200" s="574"/>
      <c r="J200" s="572"/>
      <c r="K200" s="575"/>
      <c r="L200" s="574"/>
      <c r="M200" s="575"/>
      <c r="N200" s="574"/>
      <c r="O200" s="574"/>
      <c r="P200" s="574"/>
      <c r="Q200" s="574"/>
      <c r="R200" s="574">
        <v>0</v>
      </c>
      <c r="S200" s="611">
        <v>0</v>
      </c>
      <c r="T200" s="490">
        <v>0</v>
      </c>
      <c r="U200" s="499"/>
    </row>
    <row r="201" spans="1:23" ht="23.25" customHeight="1">
      <c r="A201" s="545">
        <v>581020.1</v>
      </c>
      <c r="B201" s="542" t="s">
        <v>415</v>
      </c>
      <c r="C201" s="541" t="s">
        <v>851</v>
      </c>
      <c r="D201" s="542"/>
      <c r="E201" s="543"/>
      <c r="F201" s="529"/>
      <c r="G201" s="532"/>
      <c r="H201" s="529"/>
      <c r="I201" s="532"/>
      <c r="J201" s="543">
        <v>0</v>
      </c>
      <c r="K201" s="544"/>
      <c r="L201" s="532"/>
      <c r="M201" s="544"/>
      <c r="N201" s="532"/>
      <c r="O201" s="532">
        <v>0</v>
      </c>
      <c r="P201" s="532">
        <v>-70857816.150000006</v>
      </c>
      <c r="Q201" s="532"/>
      <c r="R201" s="532">
        <v>0</v>
      </c>
      <c r="S201" s="584">
        <v>-199908391.53999999</v>
      </c>
      <c r="T201" s="490">
        <v>199908391.53999999</v>
      </c>
      <c r="U201" s="499"/>
      <c r="W201" s="495"/>
    </row>
    <row r="202" spans="1:23" ht="23.25" customHeight="1">
      <c r="A202" s="545">
        <v>581020.11100000003</v>
      </c>
      <c r="B202" s="542" t="s">
        <v>415</v>
      </c>
      <c r="C202" s="541" t="s">
        <v>852</v>
      </c>
      <c r="D202" s="542"/>
      <c r="E202" s="543">
        <v>0</v>
      </c>
      <c r="F202" s="529"/>
      <c r="G202" s="532"/>
      <c r="H202" s="529"/>
      <c r="I202" s="532"/>
      <c r="J202" s="543">
        <v>0</v>
      </c>
      <c r="K202" s="544"/>
      <c r="L202" s="532"/>
      <c r="M202" s="544"/>
      <c r="N202" s="532"/>
      <c r="O202" s="532">
        <v>0</v>
      </c>
      <c r="P202" s="532">
        <v>-2733.18</v>
      </c>
      <c r="Q202" s="532"/>
      <c r="R202" s="532">
        <v>0</v>
      </c>
      <c r="S202" s="584">
        <v>0</v>
      </c>
      <c r="T202" s="490">
        <v>0</v>
      </c>
      <c r="U202" s="499"/>
    </row>
    <row r="203" spans="1:23" ht="23.25" customHeight="1">
      <c r="A203" s="545">
        <v>581020.11</v>
      </c>
      <c r="B203" s="542" t="s">
        <v>415</v>
      </c>
      <c r="C203" s="541" t="s">
        <v>853</v>
      </c>
      <c r="D203" s="542"/>
      <c r="E203" s="543">
        <v>0</v>
      </c>
      <c r="F203" s="529"/>
      <c r="G203" s="532"/>
      <c r="H203" s="529"/>
      <c r="I203" s="532"/>
      <c r="J203" s="543">
        <v>0</v>
      </c>
      <c r="K203" s="544"/>
      <c r="L203" s="532"/>
      <c r="M203" s="544"/>
      <c r="N203" s="532"/>
      <c r="O203" s="532">
        <v>0</v>
      </c>
      <c r="P203" s="532">
        <v>-48945944.369999997</v>
      </c>
      <c r="Q203" s="532"/>
      <c r="R203" s="532">
        <v>0</v>
      </c>
      <c r="S203" s="584">
        <v>-175400322.88999999</v>
      </c>
      <c r="T203" s="490">
        <v>175400322.88999999</v>
      </c>
      <c r="U203" s="499"/>
    </row>
    <row r="204" spans="1:23" ht="23.25" customHeight="1">
      <c r="A204" s="545">
        <v>581020.19999999995</v>
      </c>
      <c r="B204" s="542" t="s">
        <v>415</v>
      </c>
      <c r="C204" s="541" t="s">
        <v>854</v>
      </c>
      <c r="D204" s="542"/>
      <c r="E204" s="543">
        <v>0</v>
      </c>
      <c r="F204" s="529"/>
      <c r="G204" s="532"/>
      <c r="H204" s="529"/>
      <c r="I204" s="532"/>
      <c r="J204" s="543">
        <v>0</v>
      </c>
      <c r="K204" s="544"/>
      <c r="L204" s="532"/>
      <c r="M204" s="544"/>
      <c r="N204" s="532"/>
      <c r="O204" s="532">
        <v>0</v>
      </c>
      <c r="P204" s="532">
        <v>-47224450.850000001</v>
      </c>
      <c r="Q204" s="532"/>
      <c r="R204" s="532">
        <v>0</v>
      </c>
      <c r="S204" s="584">
        <v>-193276791.47</v>
      </c>
      <c r="T204" s="490">
        <v>193276791.47</v>
      </c>
      <c r="U204" s="499"/>
    </row>
    <row r="205" spans="1:23" ht="23.25" customHeight="1">
      <c r="A205" s="545">
        <v>581020.5</v>
      </c>
      <c r="B205" s="542" t="s">
        <v>415</v>
      </c>
      <c r="C205" s="541" t="s">
        <v>855</v>
      </c>
      <c r="D205" s="542"/>
      <c r="E205" s="543">
        <v>0</v>
      </c>
      <c r="F205" s="529"/>
      <c r="G205" s="532"/>
      <c r="H205" s="529"/>
      <c r="I205" s="532"/>
      <c r="J205" s="543">
        <v>0</v>
      </c>
      <c r="K205" s="544"/>
      <c r="L205" s="532"/>
      <c r="M205" s="544"/>
      <c r="N205" s="532"/>
      <c r="O205" s="532">
        <v>0</v>
      </c>
      <c r="P205" s="532">
        <v>0</v>
      </c>
      <c r="Q205" s="532"/>
      <c r="R205" s="532">
        <v>0</v>
      </c>
      <c r="S205" s="584">
        <v>0</v>
      </c>
      <c r="T205" s="490">
        <v>0</v>
      </c>
      <c r="U205" s="499"/>
      <c r="V205" s="495"/>
    </row>
    <row r="206" spans="1:23" ht="23.25" customHeight="1">
      <c r="A206" s="545">
        <v>581020.69999999995</v>
      </c>
      <c r="B206" s="542" t="s">
        <v>415</v>
      </c>
      <c r="C206" s="541" t="s">
        <v>856</v>
      </c>
      <c r="D206" s="542"/>
      <c r="E206" s="543">
        <v>0</v>
      </c>
      <c r="F206" s="529"/>
      <c r="G206" s="532"/>
      <c r="H206" s="529"/>
      <c r="I206" s="532"/>
      <c r="J206" s="543">
        <v>0</v>
      </c>
      <c r="K206" s="544"/>
      <c r="L206" s="532"/>
      <c r="M206" s="544"/>
      <c r="N206" s="532"/>
      <c r="O206" s="532">
        <v>0</v>
      </c>
      <c r="P206" s="532">
        <v>-6935151.2699999996</v>
      </c>
      <c r="Q206" s="532"/>
      <c r="R206" s="532">
        <v>0</v>
      </c>
      <c r="S206" s="584">
        <v>-75480044.659999996</v>
      </c>
      <c r="T206" s="490">
        <v>75480044.659999996</v>
      </c>
      <c r="U206" s="499"/>
    </row>
    <row r="207" spans="1:23" s="606" customFormat="1" ht="23.25" customHeight="1">
      <c r="A207" s="545">
        <v>581020.80000000005</v>
      </c>
      <c r="B207" s="542" t="s">
        <v>415</v>
      </c>
      <c r="C207" s="541" t="s">
        <v>857</v>
      </c>
      <c r="D207" s="542"/>
      <c r="E207" s="543">
        <v>0</v>
      </c>
      <c r="F207" s="529"/>
      <c r="G207" s="532"/>
      <c r="H207" s="529"/>
      <c r="I207" s="532"/>
      <c r="J207" s="543">
        <v>0</v>
      </c>
      <c r="K207" s="544"/>
      <c r="L207" s="532"/>
      <c r="M207" s="544"/>
      <c r="N207" s="532"/>
      <c r="O207" s="532">
        <v>0</v>
      </c>
      <c r="P207" s="532">
        <v>-266554.87</v>
      </c>
      <c r="Q207" s="532"/>
      <c r="R207" s="532">
        <v>0</v>
      </c>
      <c r="S207" s="584" t="e">
        <v>#N/A</v>
      </c>
      <c r="T207" s="490" t="e">
        <v>#N/A</v>
      </c>
    </row>
    <row r="208" spans="1:23" ht="23.25" customHeight="1">
      <c r="A208" s="576"/>
      <c r="B208" s="577"/>
      <c r="C208" s="578" t="s">
        <v>414</v>
      </c>
      <c r="D208" s="577"/>
      <c r="E208" s="579">
        <v>0</v>
      </c>
      <c r="F208" s="580"/>
      <c r="G208" s="552"/>
      <c r="H208" s="580"/>
      <c r="I208" s="552"/>
      <c r="J208" s="579">
        <v>0</v>
      </c>
      <c r="K208" s="551"/>
      <c r="L208" s="552"/>
      <c r="M208" s="551"/>
      <c r="N208" s="552"/>
      <c r="O208" s="552">
        <v>0</v>
      </c>
      <c r="P208" s="532">
        <v>0</v>
      </c>
      <c r="Q208" s="552"/>
      <c r="R208" s="552">
        <v>0</v>
      </c>
      <c r="S208" s="607" t="e">
        <v>#N/A</v>
      </c>
      <c r="T208" s="490" t="e">
        <v>#N/A</v>
      </c>
      <c r="U208" s="499"/>
    </row>
    <row r="209" spans="1:78" s="566" customFormat="1" ht="23.25" customHeight="1">
      <c r="A209" s="581"/>
      <c r="B209" s="582" t="s">
        <v>415</v>
      </c>
      <c r="C209" s="620"/>
      <c r="D209" s="582"/>
      <c r="E209" s="562">
        <v>-237263710.06</v>
      </c>
      <c r="F209" s="563"/>
      <c r="G209" s="564"/>
      <c r="H209" s="563"/>
      <c r="I209" s="564"/>
      <c r="J209" s="562">
        <v>-237263710.06</v>
      </c>
      <c r="L209" s="564"/>
      <c r="N209" s="564"/>
      <c r="O209" s="564">
        <v>-237263710.06</v>
      </c>
      <c r="P209" s="564">
        <v>-174232650.69000003</v>
      </c>
      <c r="Q209" s="564">
        <v>-63031059.369999975</v>
      </c>
      <c r="R209" s="564">
        <v>0.36176376310859626</v>
      </c>
      <c r="S209" s="584"/>
      <c r="U209" s="585"/>
    </row>
    <row r="210" spans="1:78" ht="23.25" customHeight="1">
      <c r="A210" s="569">
        <v>590300</v>
      </c>
      <c r="B210" s="570" t="s">
        <v>858</v>
      </c>
      <c r="C210" s="571" t="s">
        <v>859</v>
      </c>
      <c r="D210" s="570"/>
      <c r="E210" s="572">
        <v>0</v>
      </c>
      <c r="F210" s="573"/>
      <c r="G210" s="574"/>
      <c r="H210" s="573"/>
      <c r="I210" s="574"/>
      <c r="J210" s="572">
        <v>0</v>
      </c>
      <c r="K210" s="575"/>
      <c r="L210" s="574"/>
      <c r="M210" s="575"/>
      <c r="N210" s="574"/>
      <c r="O210" s="574">
        <v>0</v>
      </c>
      <c r="P210" s="574">
        <v>-4556225.0200000005</v>
      </c>
      <c r="Q210" s="574">
        <v>4556225.0200000005</v>
      </c>
      <c r="R210" s="574">
        <v>-1</v>
      </c>
      <c r="S210" s="611">
        <v>-33523433.050000001</v>
      </c>
      <c r="T210" s="490">
        <v>33523433.050000001</v>
      </c>
      <c r="U210" s="499"/>
    </row>
    <row r="211" spans="1:78" ht="23.25" customHeight="1">
      <c r="A211" s="545"/>
      <c r="B211" s="542"/>
      <c r="C211" s="541" t="s">
        <v>416</v>
      </c>
      <c r="D211" s="542"/>
      <c r="E211" s="543"/>
      <c r="F211" s="529"/>
      <c r="G211" s="532"/>
      <c r="H211" s="529"/>
      <c r="I211" s="532"/>
      <c r="J211" s="543">
        <v>0</v>
      </c>
      <c r="K211" s="544" t="s">
        <v>301</v>
      </c>
      <c r="L211" s="532">
        <v>47757.04</v>
      </c>
      <c r="M211" s="544"/>
      <c r="N211" s="532"/>
      <c r="O211" s="532">
        <v>47757.04</v>
      </c>
      <c r="P211" s="532">
        <v>0</v>
      </c>
      <c r="Q211" s="532">
        <v>47757.04</v>
      </c>
      <c r="R211" s="532">
        <v>0</v>
      </c>
      <c r="S211" s="584"/>
      <c r="T211" s="490"/>
      <c r="U211" s="499"/>
    </row>
    <row r="212" spans="1:78" s="511" customFormat="1" ht="23.25" customHeight="1">
      <c r="A212" s="545"/>
      <c r="B212" s="542"/>
      <c r="C212" s="541" t="s">
        <v>417</v>
      </c>
      <c r="D212" s="542"/>
      <c r="E212" s="543">
        <v>-237263710.06</v>
      </c>
      <c r="F212" s="529"/>
      <c r="G212" s="532">
        <v>0</v>
      </c>
      <c r="H212" s="529"/>
      <c r="I212" s="532">
        <v>0</v>
      </c>
      <c r="J212" s="543">
        <v>-237263710.06</v>
      </c>
      <c r="K212" s="544"/>
      <c r="L212" s="532">
        <v>47757.04</v>
      </c>
      <c r="M212" s="544"/>
      <c r="N212" s="532">
        <v>0</v>
      </c>
      <c r="O212" s="532">
        <v>-237215953.02000001</v>
      </c>
      <c r="P212" s="532">
        <v>-178788875.71000004</v>
      </c>
      <c r="Q212" s="532">
        <v>-58427077.309999973</v>
      </c>
      <c r="R212" s="532">
        <v>0.32679369495432214</v>
      </c>
      <c r="S212" s="562" t="e">
        <v>#N/A</v>
      </c>
      <c r="T212" s="490" t="e">
        <v>#N/A</v>
      </c>
      <c r="U212" s="493"/>
      <c r="V212" s="490"/>
      <c r="W212" s="490"/>
      <c r="X212" s="495"/>
      <c r="Y212" s="495"/>
      <c r="Z212" s="495"/>
      <c r="AA212" s="495"/>
      <c r="AB212" s="495"/>
      <c r="AC212" s="495"/>
      <c r="AD212" s="495"/>
      <c r="AE212" s="495"/>
      <c r="AF212" s="495"/>
      <c r="AG212" s="495"/>
      <c r="AH212" s="495"/>
      <c r="AI212" s="495"/>
      <c r="AJ212" s="495"/>
      <c r="AK212" s="495"/>
      <c r="AL212" s="495"/>
      <c r="AM212" s="495"/>
      <c r="AN212" s="495"/>
      <c r="AO212" s="495"/>
      <c r="AP212" s="495"/>
      <c r="AQ212" s="495"/>
      <c r="AR212" s="495"/>
      <c r="AS212" s="495"/>
      <c r="AT212" s="495"/>
      <c r="AU212" s="495"/>
      <c r="AV212" s="495"/>
      <c r="AW212" s="495"/>
      <c r="AX212" s="495"/>
      <c r="AY212" s="495"/>
      <c r="AZ212" s="495"/>
      <c r="BA212" s="495"/>
      <c r="BB212" s="495"/>
      <c r="BC212" s="495"/>
      <c r="BD212" s="495"/>
      <c r="BE212" s="495"/>
      <c r="BF212" s="495"/>
      <c r="BG212" s="495"/>
      <c r="BH212" s="495"/>
      <c r="BI212" s="495"/>
      <c r="BJ212" s="495"/>
      <c r="BK212" s="495"/>
      <c r="BL212" s="495"/>
      <c r="BM212" s="495"/>
      <c r="BN212" s="495"/>
      <c r="BO212" s="495"/>
      <c r="BP212" s="495"/>
      <c r="BQ212" s="495"/>
      <c r="BR212" s="495"/>
      <c r="BS212" s="495"/>
      <c r="BT212" s="495"/>
      <c r="BU212" s="495"/>
      <c r="BV212" s="495"/>
      <c r="BW212" s="495"/>
      <c r="BX212" s="495"/>
      <c r="BY212" s="495"/>
      <c r="BZ212" s="495"/>
    </row>
    <row r="213" spans="1:78" ht="23.25" customHeight="1">
      <c r="A213" s="576"/>
      <c r="B213" s="577"/>
      <c r="C213" s="578"/>
      <c r="D213" s="577"/>
      <c r="E213" s="579"/>
      <c r="F213" s="580"/>
      <c r="G213" s="552"/>
      <c r="H213" s="580"/>
      <c r="I213" s="552"/>
      <c r="J213" s="579"/>
      <c r="K213" s="551"/>
      <c r="L213" s="552"/>
      <c r="M213" s="551"/>
      <c r="N213" s="552"/>
      <c r="O213" s="552"/>
      <c r="P213" s="552"/>
      <c r="Q213" s="552"/>
      <c r="R213" s="552">
        <v>0</v>
      </c>
      <c r="S213" s="607" t="e">
        <v>#N/A</v>
      </c>
      <c r="T213" s="490" t="e">
        <v>#N/A</v>
      </c>
      <c r="U213" s="499"/>
    </row>
    <row r="214" spans="1:78" s="593" customFormat="1" ht="23.25" customHeight="1" thickBot="1">
      <c r="A214" s="631" t="s">
        <v>418</v>
      </c>
      <c r="B214" s="599"/>
      <c r="C214" s="587"/>
      <c r="D214" s="588"/>
      <c r="E214" s="589">
        <v>257326623.55000001</v>
      </c>
      <c r="F214" s="590"/>
      <c r="G214" s="591">
        <v>0</v>
      </c>
      <c r="H214" s="590"/>
      <c r="I214" s="591">
        <v>0</v>
      </c>
      <c r="J214" s="589">
        <v>257326623.55000001</v>
      </c>
      <c r="K214" s="592"/>
      <c r="L214" s="591">
        <v>47757.04</v>
      </c>
      <c r="M214" s="592"/>
      <c r="N214" s="591">
        <v>0</v>
      </c>
      <c r="O214" s="591">
        <v>257374380.59</v>
      </c>
      <c r="P214" s="591">
        <v>214925811.54999995</v>
      </c>
      <c r="Q214" s="591">
        <v>42448569.040000036</v>
      </c>
      <c r="R214" s="591">
        <v>0.19750335585042039</v>
      </c>
      <c r="S214" s="593">
        <v>645304924.25000024</v>
      </c>
      <c r="T214" s="593">
        <v>-387930543.66000021</v>
      </c>
      <c r="U214" s="594">
        <v>-128092188.45000005</v>
      </c>
    </row>
    <row r="215" spans="1:78" ht="23.25" customHeight="1" thickTop="1">
      <c r="A215" s="600" t="s">
        <v>37</v>
      </c>
      <c r="B215" s="601"/>
      <c r="C215" s="602"/>
      <c r="D215" s="554"/>
      <c r="E215" s="556"/>
      <c r="F215" s="557"/>
      <c r="G215" s="574"/>
      <c r="H215" s="557"/>
      <c r="I215" s="574"/>
      <c r="J215" s="556"/>
      <c r="K215" s="575"/>
      <c r="L215" s="574"/>
      <c r="M215" s="575"/>
      <c r="N215" s="574"/>
      <c r="O215" s="574"/>
      <c r="P215" s="574"/>
      <c r="Q215" s="574"/>
      <c r="R215" s="574">
        <v>0</v>
      </c>
      <c r="S215" s="490">
        <v>0</v>
      </c>
      <c r="T215" s="490">
        <v>0</v>
      </c>
      <c r="U215" s="499">
        <v>-483798682.28000009</v>
      </c>
    </row>
    <row r="216" spans="1:78" ht="23.25" customHeight="1">
      <c r="A216" s="545">
        <v>621010</v>
      </c>
      <c r="B216" s="542" t="s">
        <v>860</v>
      </c>
      <c r="C216" s="541" t="s">
        <v>861</v>
      </c>
      <c r="D216" s="542" t="s">
        <v>367</v>
      </c>
      <c r="E216" s="543">
        <v>828386.64</v>
      </c>
      <c r="F216" s="529"/>
      <c r="G216" s="532"/>
      <c r="H216" s="529"/>
      <c r="I216" s="532"/>
      <c r="J216" s="543">
        <v>828386.64</v>
      </c>
      <c r="K216" s="544"/>
      <c r="L216" s="532"/>
      <c r="M216" s="544"/>
      <c r="N216" s="532"/>
      <c r="O216" s="532">
        <v>828386.64</v>
      </c>
      <c r="P216" s="532">
        <v>731796.4</v>
      </c>
      <c r="Q216" s="532">
        <v>96590.239999999991</v>
      </c>
      <c r="R216" s="532">
        <v>0.13199059191873586</v>
      </c>
      <c r="S216" s="490">
        <v>3190809.27</v>
      </c>
      <c r="T216" s="490">
        <v>-2362422.63</v>
      </c>
      <c r="U216" s="499"/>
    </row>
    <row r="217" spans="1:78" ht="23.25" customHeight="1">
      <c r="A217" s="545">
        <v>621010.1</v>
      </c>
      <c r="B217" s="542" t="s">
        <v>862</v>
      </c>
      <c r="C217" s="541" t="s">
        <v>863</v>
      </c>
      <c r="D217" s="542" t="s">
        <v>367</v>
      </c>
      <c r="E217" s="543">
        <v>0</v>
      </c>
      <c r="F217" s="529"/>
      <c r="G217" s="532"/>
      <c r="H217" s="529"/>
      <c r="I217" s="532"/>
      <c r="J217" s="543">
        <v>0</v>
      </c>
      <c r="K217" s="544"/>
      <c r="L217" s="532"/>
      <c r="M217" s="544"/>
      <c r="N217" s="532"/>
      <c r="O217" s="532">
        <v>0</v>
      </c>
      <c r="P217" s="532">
        <v>0</v>
      </c>
      <c r="Q217" s="532">
        <v>0</v>
      </c>
      <c r="R217" s="532">
        <v>0</v>
      </c>
      <c r="S217" s="490">
        <v>0</v>
      </c>
      <c r="T217" s="490">
        <v>0</v>
      </c>
      <c r="U217" s="499"/>
    </row>
    <row r="218" spans="1:78" ht="23.25" customHeight="1">
      <c r="A218" s="545">
        <v>621011</v>
      </c>
      <c r="B218" s="542" t="s">
        <v>864</v>
      </c>
      <c r="C218" s="541" t="s">
        <v>865</v>
      </c>
      <c r="D218" s="542" t="s">
        <v>367</v>
      </c>
      <c r="E218" s="543">
        <v>12053.810000000001</v>
      </c>
      <c r="F218" s="529"/>
      <c r="G218" s="532"/>
      <c r="H218" s="529"/>
      <c r="I218" s="532"/>
      <c r="J218" s="543">
        <v>12053.810000000001</v>
      </c>
      <c r="K218" s="544"/>
      <c r="L218" s="532"/>
      <c r="M218" s="544"/>
      <c r="N218" s="532"/>
      <c r="O218" s="532">
        <v>12053.810000000001</v>
      </c>
      <c r="P218" s="532">
        <v>5630.5</v>
      </c>
      <c r="Q218" s="532">
        <v>6423.3100000000013</v>
      </c>
      <c r="R218" s="532">
        <v>1.1408063227066871</v>
      </c>
      <c r="S218" s="490">
        <v>19146.849999999999</v>
      </c>
      <c r="T218" s="490">
        <v>-7093.0399999999972</v>
      </c>
      <c r="U218" s="499"/>
    </row>
    <row r="219" spans="1:78" ht="23.25" customHeight="1">
      <c r="A219" s="545">
        <v>621012</v>
      </c>
      <c r="B219" s="542" t="s">
        <v>866</v>
      </c>
      <c r="C219" s="541" t="s">
        <v>867</v>
      </c>
      <c r="D219" s="542" t="s">
        <v>375</v>
      </c>
      <c r="E219" s="543">
        <v>31850</v>
      </c>
      <c r="F219" s="529"/>
      <c r="G219" s="532"/>
      <c r="H219" s="529"/>
      <c r="I219" s="532"/>
      <c r="J219" s="543">
        <v>31850</v>
      </c>
      <c r="K219" s="544"/>
      <c r="L219" s="532"/>
      <c r="M219" s="544"/>
      <c r="N219" s="532"/>
      <c r="O219" s="532">
        <v>31850</v>
      </c>
      <c r="P219" s="532">
        <v>41200</v>
      </c>
      <c r="Q219" s="532">
        <v>-9350</v>
      </c>
      <c r="R219" s="532">
        <v>-0.22694174757281554</v>
      </c>
      <c r="S219" s="490">
        <v>163733.32999999999</v>
      </c>
      <c r="T219" s="490">
        <v>-131883.32999999999</v>
      </c>
      <c r="U219" s="499"/>
    </row>
    <row r="220" spans="1:78" ht="23.25" customHeight="1">
      <c r="A220" s="545">
        <v>621013</v>
      </c>
      <c r="B220" s="542" t="s">
        <v>868</v>
      </c>
      <c r="C220" s="541" t="s">
        <v>869</v>
      </c>
      <c r="D220" s="542" t="s">
        <v>375</v>
      </c>
      <c r="E220" s="543">
        <v>13148</v>
      </c>
      <c r="F220" s="529"/>
      <c r="G220" s="532"/>
      <c r="H220" s="529"/>
      <c r="I220" s="532"/>
      <c r="J220" s="543">
        <v>13148</v>
      </c>
      <c r="K220" s="544"/>
      <c r="L220" s="532"/>
      <c r="M220" s="544"/>
      <c r="N220" s="532"/>
      <c r="O220" s="532">
        <v>13148</v>
      </c>
      <c r="P220" s="532">
        <v>19799</v>
      </c>
      <c r="Q220" s="532">
        <v>-6651</v>
      </c>
      <c r="R220" s="532">
        <v>-0.33592605687155919</v>
      </c>
      <c r="S220" s="490">
        <v>79753</v>
      </c>
      <c r="T220" s="490">
        <v>-66605</v>
      </c>
      <c r="U220" s="499"/>
    </row>
    <row r="221" spans="1:78" ht="23.25" customHeight="1">
      <c r="A221" s="545">
        <v>621015</v>
      </c>
      <c r="B221" s="542" t="s">
        <v>870</v>
      </c>
      <c r="C221" s="541" t="s">
        <v>871</v>
      </c>
      <c r="D221" s="542" t="s">
        <v>375</v>
      </c>
      <c r="E221" s="543">
        <v>23150</v>
      </c>
      <c r="F221" s="529"/>
      <c r="G221" s="532"/>
      <c r="H221" s="529"/>
      <c r="I221" s="532"/>
      <c r="J221" s="543">
        <v>23150</v>
      </c>
      <c r="K221" s="544"/>
      <c r="L221" s="532"/>
      <c r="M221" s="544"/>
      <c r="N221" s="532"/>
      <c r="O221" s="532">
        <v>23150</v>
      </c>
      <c r="P221" s="532">
        <v>35960</v>
      </c>
      <c r="Q221" s="532">
        <v>-12810</v>
      </c>
      <c r="R221" s="532">
        <v>-0.35622914349276974</v>
      </c>
      <c r="S221" s="490">
        <v>77547.73</v>
      </c>
      <c r="T221" s="490">
        <v>-54397.729999999996</v>
      </c>
      <c r="U221" s="499"/>
    </row>
    <row r="222" spans="1:78" ht="23.25" customHeight="1">
      <c r="A222" s="545">
        <v>621017</v>
      </c>
      <c r="B222" s="542" t="s">
        <v>872</v>
      </c>
      <c r="C222" s="541" t="s">
        <v>873</v>
      </c>
      <c r="D222" s="542" t="s">
        <v>419</v>
      </c>
      <c r="E222" s="543">
        <v>6000</v>
      </c>
      <c r="F222" s="529"/>
      <c r="G222" s="532"/>
      <c r="H222" s="529"/>
      <c r="I222" s="532"/>
      <c r="J222" s="543">
        <v>6000</v>
      </c>
      <c r="K222" s="544"/>
      <c r="L222" s="532"/>
      <c r="M222" s="544"/>
      <c r="N222" s="532"/>
      <c r="O222" s="532">
        <v>6000</v>
      </c>
      <c r="P222" s="532">
        <v>10054</v>
      </c>
      <c r="Q222" s="532">
        <v>-4054</v>
      </c>
      <c r="R222" s="532">
        <v>-0.40322259797095683</v>
      </c>
      <c r="S222" s="490">
        <v>1059</v>
      </c>
      <c r="T222" s="490">
        <v>4941</v>
      </c>
      <c r="U222" s="499"/>
    </row>
    <row r="223" spans="1:78" ht="23.25" customHeight="1">
      <c r="A223" s="545">
        <v>622010</v>
      </c>
      <c r="B223" s="542" t="s">
        <v>874</v>
      </c>
      <c r="C223" s="541" t="s">
        <v>875</v>
      </c>
      <c r="D223" s="542" t="s">
        <v>420</v>
      </c>
      <c r="E223" s="543">
        <v>176254</v>
      </c>
      <c r="F223" s="529"/>
      <c r="G223" s="532"/>
      <c r="H223" s="529"/>
      <c r="I223" s="532"/>
      <c r="J223" s="543">
        <v>176254</v>
      </c>
      <c r="K223" s="544"/>
      <c r="L223" s="532"/>
      <c r="M223" s="544"/>
      <c r="N223" s="532"/>
      <c r="O223" s="532">
        <v>176254</v>
      </c>
      <c r="P223" s="532">
        <v>145876.5</v>
      </c>
      <c r="Q223" s="532">
        <v>30377.5</v>
      </c>
      <c r="R223" s="532">
        <v>0.20824121774240539</v>
      </c>
      <c r="S223" s="490">
        <v>527353.9</v>
      </c>
      <c r="T223" s="490">
        <v>-351099.9</v>
      </c>
      <c r="U223" s="499"/>
    </row>
    <row r="224" spans="1:78" ht="23.25" customHeight="1">
      <c r="A224" s="545">
        <v>622011</v>
      </c>
      <c r="B224" s="542" t="s">
        <v>876</v>
      </c>
      <c r="C224" s="541" t="s">
        <v>877</v>
      </c>
      <c r="D224" s="542" t="s">
        <v>420</v>
      </c>
      <c r="E224" s="543">
        <v>17995</v>
      </c>
      <c r="F224" s="529"/>
      <c r="G224" s="532"/>
      <c r="H224" s="529"/>
      <c r="I224" s="532"/>
      <c r="J224" s="543">
        <v>17995</v>
      </c>
      <c r="K224" s="544"/>
      <c r="L224" s="532"/>
      <c r="M224" s="544"/>
      <c r="N224" s="532"/>
      <c r="O224" s="532">
        <v>17995</v>
      </c>
      <c r="P224" s="532">
        <v>12740</v>
      </c>
      <c r="Q224" s="532">
        <v>5255</v>
      </c>
      <c r="R224" s="532">
        <v>0.41248037676609106</v>
      </c>
      <c r="S224" s="490">
        <v>46385</v>
      </c>
      <c r="T224" s="490">
        <v>-28390</v>
      </c>
      <c r="U224" s="499"/>
    </row>
    <row r="225" spans="1:23" ht="23.25" customHeight="1">
      <c r="A225" s="545">
        <v>622020</v>
      </c>
      <c r="B225" s="542" t="s">
        <v>878</v>
      </c>
      <c r="C225" s="541" t="s">
        <v>879</v>
      </c>
      <c r="D225" s="542" t="s">
        <v>391</v>
      </c>
      <c r="E225" s="543">
        <v>39994.199999999997</v>
      </c>
      <c r="F225" s="529"/>
      <c r="G225" s="532"/>
      <c r="H225" s="529"/>
      <c r="I225" s="532"/>
      <c r="J225" s="543">
        <v>39994.199999999997</v>
      </c>
      <c r="K225" s="544"/>
      <c r="L225" s="532"/>
      <c r="M225" s="544"/>
      <c r="N225" s="532"/>
      <c r="O225" s="532">
        <v>39994.199999999997</v>
      </c>
      <c r="P225" s="532">
        <v>36056</v>
      </c>
      <c r="Q225" s="532">
        <v>3938.1999999999971</v>
      </c>
      <c r="R225" s="532">
        <v>0.10922453960505872</v>
      </c>
      <c r="S225" s="490">
        <v>159928</v>
      </c>
      <c r="T225" s="490">
        <v>-119933.8</v>
      </c>
      <c r="U225" s="499"/>
    </row>
    <row r="226" spans="1:23" ht="23.25" customHeight="1">
      <c r="A226" s="545">
        <v>623010</v>
      </c>
      <c r="B226" s="542" t="s">
        <v>880</v>
      </c>
      <c r="C226" s="541" t="s">
        <v>881</v>
      </c>
      <c r="D226" s="542" t="s">
        <v>419</v>
      </c>
      <c r="E226" s="543">
        <v>2000</v>
      </c>
      <c r="F226" s="529"/>
      <c r="G226" s="532"/>
      <c r="H226" s="529"/>
      <c r="I226" s="532"/>
      <c r="J226" s="543">
        <v>2000</v>
      </c>
      <c r="K226" s="544"/>
      <c r="L226" s="532"/>
      <c r="M226" s="544"/>
      <c r="N226" s="532"/>
      <c r="O226" s="532">
        <v>2000</v>
      </c>
      <c r="P226" s="532">
        <v>0</v>
      </c>
      <c r="Q226" s="532">
        <v>2000</v>
      </c>
      <c r="R226" s="532">
        <v>0</v>
      </c>
      <c r="S226" s="490">
        <v>0</v>
      </c>
      <c r="T226" s="490">
        <v>2000</v>
      </c>
      <c r="U226" s="499"/>
    </row>
    <row r="227" spans="1:23" ht="23.25" customHeight="1">
      <c r="A227" s="545">
        <v>623012</v>
      </c>
      <c r="B227" s="542" t="s">
        <v>882</v>
      </c>
      <c r="C227" s="541" t="s">
        <v>883</v>
      </c>
      <c r="D227" s="542" t="s">
        <v>419</v>
      </c>
      <c r="E227" s="543">
        <v>0</v>
      </c>
      <c r="F227" s="529"/>
      <c r="G227" s="532"/>
      <c r="H227" s="529"/>
      <c r="I227" s="532"/>
      <c r="J227" s="543">
        <v>0</v>
      </c>
      <c r="K227" s="544"/>
      <c r="L227" s="532"/>
      <c r="M227" s="544"/>
      <c r="N227" s="532"/>
      <c r="O227" s="532">
        <v>0</v>
      </c>
      <c r="P227" s="532">
        <v>0</v>
      </c>
      <c r="Q227" s="532">
        <v>0</v>
      </c>
      <c r="R227" s="532">
        <v>0</v>
      </c>
      <c r="S227" s="490">
        <v>6072.26</v>
      </c>
      <c r="T227" s="490">
        <v>-6072.26</v>
      </c>
      <c r="U227" s="499"/>
    </row>
    <row r="228" spans="1:23" ht="23.25" customHeight="1">
      <c r="A228" s="545">
        <v>623012.1</v>
      </c>
      <c r="B228" s="542" t="s">
        <v>884</v>
      </c>
      <c r="C228" s="541" t="s">
        <v>885</v>
      </c>
      <c r="D228" s="542" t="s">
        <v>419</v>
      </c>
      <c r="E228" s="543">
        <v>7550</v>
      </c>
      <c r="F228" s="529"/>
      <c r="G228" s="532"/>
      <c r="H228" s="529"/>
      <c r="I228" s="532"/>
      <c r="J228" s="543">
        <v>7550</v>
      </c>
      <c r="K228" s="544"/>
      <c r="L228" s="532"/>
      <c r="M228" s="544"/>
      <c r="N228" s="532"/>
      <c r="O228" s="532">
        <v>7550</v>
      </c>
      <c r="P228" s="532">
        <v>10800</v>
      </c>
      <c r="Q228" s="532">
        <v>-3250</v>
      </c>
      <c r="R228" s="532">
        <v>-0.30092592592592593</v>
      </c>
      <c r="S228" s="490">
        <v>66350</v>
      </c>
      <c r="T228" s="490">
        <v>-58800</v>
      </c>
      <c r="U228" s="499"/>
    </row>
    <row r="229" spans="1:23" ht="23.25" customHeight="1">
      <c r="A229" s="545">
        <v>623012.19999999995</v>
      </c>
      <c r="B229" s="542" t="s">
        <v>886</v>
      </c>
      <c r="C229" s="541" t="s">
        <v>887</v>
      </c>
      <c r="D229" s="542" t="s">
        <v>419</v>
      </c>
      <c r="E229" s="543">
        <v>0</v>
      </c>
      <c r="F229" s="529"/>
      <c r="G229" s="532"/>
      <c r="H229" s="529"/>
      <c r="I229" s="532"/>
      <c r="J229" s="543">
        <v>0</v>
      </c>
      <c r="K229" s="544"/>
      <c r="L229" s="532"/>
      <c r="M229" s="544"/>
      <c r="N229" s="532"/>
      <c r="O229" s="532">
        <v>0</v>
      </c>
      <c r="P229" s="532">
        <v>96919.360000000001</v>
      </c>
      <c r="Q229" s="532">
        <v>-96919.360000000001</v>
      </c>
      <c r="R229" s="532">
        <v>-1</v>
      </c>
      <c r="S229" s="490">
        <v>0</v>
      </c>
      <c r="T229" s="490">
        <v>0</v>
      </c>
      <c r="U229" s="499"/>
    </row>
    <row r="230" spans="1:23" ht="23.25" customHeight="1">
      <c r="A230" s="545">
        <v>623013</v>
      </c>
      <c r="B230" s="542" t="s">
        <v>888</v>
      </c>
      <c r="C230" s="541" t="s">
        <v>889</v>
      </c>
      <c r="D230" s="542" t="s">
        <v>419</v>
      </c>
      <c r="E230" s="543">
        <v>28500</v>
      </c>
      <c r="F230" s="529"/>
      <c r="G230" s="532"/>
      <c r="H230" s="529"/>
      <c r="I230" s="532"/>
      <c r="J230" s="543">
        <v>28500</v>
      </c>
      <c r="K230" s="544"/>
      <c r="L230" s="532"/>
      <c r="M230" s="544"/>
      <c r="N230" s="532"/>
      <c r="O230" s="532">
        <v>28500</v>
      </c>
      <c r="P230" s="532">
        <v>24900</v>
      </c>
      <c r="Q230" s="532">
        <v>3600</v>
      </c>
      <c r="R230" s="532">
        <v>0.14457831325301204</v>
      </c>
      <c r="S230" s="490">
        <v>107000</v>
      </c>
      <c r="T230" s="490">
        <v>-78500</v>
      </c>
      <c r="U230" s="499"/>
    </row>
    <row r="231" spans="1:23" ht="23.25" customHeight="1">
      <c r="A231" s="545">
        <v>623015</v>
      </c>
      <c r="B231" s="542" t="s">
        <v>890</v>
      </c>
      <c r="C231" s="541" t="s">
        <v>891</v>
      </c>
      <c r="D231" s="542" t="s">
        <v>421</v>
      </c>
      <c r="E231" s="543">
        <v>34717</v>
      </c>
      <c r="F231" s="529"/>
      <c r="G231" s="532"/>
      <c r="H231" s="529"/>
      <c r="I231" s="532"/>
      <c r="J231" s="543">
        <v>34717</v>
      </c>
      <c r="K231" s="544"/>
      <c r="L231" s="532"/>
      <c r="M231" s="544"/>
      <c r="N231" s="532"/>
      <c r="O231" s="532">
        <v>34717</v>
      </c>
      <c r="P231" s="532">
        <v>33000</v>
      </c>
      <c r="Q231" s="532">
        <v>1717</v>
      </c>
      <c r="R231" s="532">
        <v>5.2030303030303031E-2</v>
      </c>
      <c r="S231" s="490">
        <v>3925131.02</v>
      </c>
      <c r="T231" s="490">
        <v>-3890414.02</v>
      </c>
      <c r="U231" s="499"/>
    </row>
    <row r="232" spans="1:23" ht="23.25" customHeight="1">
      <c r="A232" s="545">
        <v>623016</v>
      </c>
      <c r="B232" s="542" t="s">
        <v>892</v>
      </c>
      <c r="C232" s="541" t="s">
        <v>893</v>
      </c>
      <c r="D232" s="542" t="s">
        <v>375</v>
      </c>
      <c r="E232" s="543">
        <v>93994.67</v>
      </c>
      <c r="F232" s="529"/>
      <c r="G232" s="532"/>
      <c r="H232" s="529"/>
      <c r="I232" s="532"/>
      <c r="J232" s="543">
        <v>93994.67</v>
      </c>
      <c r="K232" s="544"/>
      <c r="L232" s="532"/>
      <c r="M232" s="544"/>
      <c r="N232" s="532"/>
      <c r="O232" s="532">
        <v>93994.67</v>
      </c>
      <c r="P232" s="532">
        <v>72652</v>
      </c>
      <c r="Q232" s="532">
        <v>21342.67</v>
      </c>
      <c r="R232" s="532">
        <v>0.29376576006166377</v>
      </c>
      <c r="S232" s="490">
        <v>329236.65999999997</v>
      </c>
      <c r="T232" s="490">
        <v>-235241.99</v>
      </c>
      <c r="U232" s="499"/>
    </row>
    <row r="233" spans="1:23" ht="23.25" customHeight="1">
      <c r="A233" s="545">
        <v>623017</v>
      </c>
      <c r="B233" s="542" t="s">
        <v>894</v>
      </c>
      <c r="C233" s="541" t="s">
        <v>895</v>
      </c>
      <c r="D233" s="542" t="s">
        <v>422</v>
      </c>
      <c r="E233" s="543">
        <v>130837</v>
      </c>
      <c r="F233" s="529"/>
      <c r="G233" s="532"/>
      <c r="H233" s="529"/>
      <c r="I233" s="532"/>
      <c r="J233" s="543">
        <v>130837</v>
      </c>
      <c r="K233" s="544"/>
      <c r="L233" s="532"/>
      <c r="M233" s="544"/>
      <c r="N233" s="532"/>
      <c r="O233" s="532">
        <v>130837</v>
      </c>
      <c r="P233" s="532">
        <v>152418.5</v>
      </c>
      <c r="Q233" s="532">
        <v>-21581.5</v>
      </c>
      <c r="R233" s="532">
        <v>-0.1415937041763303</v>
      </c>
      <c r="S233" s="490">
        <v>455205.6</v>
      </c>
      <c r="T233" s="490">
        <v>-324368.59999999998</v>
      </c>
      <c r="U233" s="499"/>
    </row>
    <row r="234" spans="1:23" ht="23.25" customHeight="1">
      <c r="A234" s="545">
        <v>623020</v>
      </c>
      <c r="B234" s="542" t="s">
        <v>896</v>
      </c>
      <c r="C234" s="541" t="s">
        <v>897</v>
      </c>
      <c r="D234" s="542" t="s">
        <v>419</v>
      </c>
      <c r="E234" s="543">
        <v>28409.489999999998</v>
      </c>
      <c r="F234" s="529"/>
      <c r="G234" s="532"/>
      <c r="H234" s="529"/>
      <c r="I234" s="532"/>
      <c r="J234" s="543">
        <v>28409.489999999998</v>
      </c>
      <c r="K234" s="544"/>
      <c r="L234" s="532"/>
      <c r="M234" s="544"/>
      <c r="N234" s="532"/>
      <c r="O234" s="532">
        <v>28409.489999999998</v>
      </c>
      <c r="P234" s="532">
        <v>0</v>
      </c>
      <c r="Q234" s="532">
        <v>28409.489999999998</v>
      </c>
      <c r="R234" s="532">
        <v>0</v>
      </c>
      <c r="S234" s="490">
        <v>18914.95</v>
      </c>
      <c r="T234" s="490">
        <v>9494.5399999999972</v>
      </c>
      <c r="U234" s="499"/>
    </row>
    <row r="235" spans="1:23" ht="23.25" customHeight="1">
      <c r="A235" s="545">
        <v>623022</v>
      </c>
      <c r="B235" s="542" t="s">
        <v>898</v>
      </c>
      <c r="C235" s="541" t="s">
        <v>899</v>
      </c>
      <c r="D235" s="542" t="s">
        <v>419</v>
      </c>
      <c r="E235" s="543">
        <v>0</v>
      </c>
      <c r="F235" s="529"/>
      <c r="G235" s="532"/>
      <c r="H235" s="529"/>
      <c r="I235" s="532"/>
      <c r="J235" s="543">
        <v>0</v>
      </c>
      <c r="K235" s="544"/>
      <c r="L235" s="532"/>
      <c r="M235" s="544"/>
      <c r="N235" s="532"/>
      <c r="O235" s="532">
        <v>0</v>
      </c>
      <c r="P235" s="532">
        <v>0</v>
      </c>
      <c r="Q235" s="532">
        <v>0</v>
      </c>
      <c r="R235" s="532">
        <v>0</v>
      </c>
      <c r="S235" s="490">
        <v>0</v>
      </c>
      <c r="T235" s="490">
        <v>0</v>
      </c>
      <c r="U235" s="499"/>
    </row>
    <row r="236" spans="1:23" ht="23.25" customHeight="1">
      <c r="A236" s="545">
        <v>623026</v>
      </c>
      <c r="B236" s="542" t="s">
        <v>900</v>
      </c>
      <c r="C236" s="541" t="s">
        <v>901</v>
      </c>
      <c r="D236" s="542" t="s">
        <v>419</v>
      </c>
      <c r="E236" s="543">
        <v>0.64999999999999991</v>
      </c>
      <c r="F236" s="529"/>
      <c r="G236" s="532"/>
      <c r="H236" s="529"/>
      <c r="I236" s="532"/>
      <c r="J236" s="543">
        <v>0.64999999999999991</v>
      </c>
      <c r="K236" s="544"/>
      <c r="L236" s="532"/>
      <c r="M236" s="544"/>
      <c r="N236" s="532"/>
      <c r="O236" s="532">
        <v>0.64999999999999991</v>
      </c>
      <c r="P236" s="532">
        <v>1.29</v>
      </c>
      <c r="Q236" s="532">
        <v>-0.64000000000000012</v>
      </c>
      <c r="R236" s="532">
        <v>-0.49612403100775204</v>
      </c>
      <c r="S236" s="490">
        <v>1964.87</v>
      </c>
      <c r="T236" s="490">
        <v>-1964.2199999999998</v>
      </c>
      <c r="U236" s="499"/>
    </row>
    <row r="237" spans="1:23" ht="23.25" customHeight="1">
      <c r="A237" s="545">
        <v>623042</v>
      </c>
      <c r="B237" s="542" t="s">
        <v>902</v>
      </c>
      <c r="C237" s="541" t="s">
        <v>903</v>
      </c>
      <c r="D237" s="542" t="s">
        <v>419</v>
      </c>
      <c r="E237" s="543">
        <v>3000</v>
      </c>
      <c r="F237" s="529"/>
      <c r="G237" s="532"/>
      <c r="H237" s="529"/>
      <c r="I237" s="532"/>
      <c r="J237" s="543">
        <v>3000</v>
      </c>
      <c r="K237" s="544"/>
      <c r="L237" s="532"/>
      <c r="M237" s="544"/>
      <c r="N237" s="532"/>
      <c r="O237" s="532">
        <v>3000</v>
      </c>
      <c r="P237" s="532">
        <v>13000</v>
      </c>
      <c r="Q237" s="532">
        <v>-10000</v>
      </c>
      <c r="R237" s="532">
        <v>-0.76923076923076927</v>
      </c>
      <c r="S237" s="490">
        <v>6500</v>
      </c>
      <c r="T237" s="490">
        <v>-3500</v>
      </c>
      <c r="U237" s="499"/>
      <c r="W237" s="495"/>
    </row>
    <row r="238" spans="1:23" ht="23.25" customHeight="1">
      <c r="A238" s="545">
        <v>624011</v>
      </c>
      <c r="B238" s="542" t="s">
        <v>904</v>
      </c>
      <c r="C238" s="541" t="s">
        <v>905</v>
      </c>
      <c r="D238" s="542" t="s">
        <v>419</v>
      </c>
      <c r="E238" s="543">
        <v>6140</v>
      </c>
      <c r="F238" s="529"/>
      <c r="G238" s="532"/>
      <c r="H238" s="529"/>
      <c r="I238" s="532"/>
      <c r="J238" s="543">
        <v>6140</v>
      </c>
      <c r="K238" s="544"/>
      <c r="L238" s="532"/>
      <c r="M238" s="544"/>
      <c r="N238" s="532"/>
      <c r="O238" s="532">
        <v>6140</v>
      </c>
      <c r="P238" s="532">
        <v>0</v>
      </c>
      <c r="Q238" s="532">
        <v>6140</v>
      </c>
      <c r="R238" s="532">
        <v>0</v>
      </c>
      <c r="S238" s="490">
        <v>700</v>
      </c>
      <c r="T238" s="490">
        <v>5440</v>
      </c>
      <c r="U238" s="499"/>
    </row>
    <row r="239" spans="1:23" ht="23.25" customHeight="1">
      <c r="A239" s="545">
        <v>624012</v>
      </c>
      <c r="B239" s="542" t="s">
        <v>906</v>
      </c>
      <c r="C239" s="541" t="s">
        <v>907</v>
      </c>
      <c r="D239" s="542" t="s">
        <v>420</v>
      </c>
      <c r="E239" s="543">
        <v>15643.66</v>
      </c>
      <c r="F239" s="529"/>
      <c r="G239" s="532"/>
      <c r="H239" s="529"/>
      <c r="I239" s="532"/>
      <c r="J239" s="543">
        <v>15643.66</v>
      </c>
      <c r="K239" s="544"/>
      <c r="L239" s="532"/>
      <c r="M239" s="544"/>
      <c r="N239" s="532"/>
      <c r="O239" s="532">
        <v>15643.66</v>
      </c>
      <c r="P239" s="532">
        <v>30059.3</v>
      </c>
      <c r="Q239" s="532">
        <v>-14415.64</v>
      </c>
      <c r="R239" s="532">
        <v>-0.47957337662553684</v>
      </c>
      <c r="S239" s="490">
        <v>161783.96</v>
      </c>
      <c r="T239" s="490">
        <v>-146140.29999999999</v>
      </c>
      <c r="U239" s="499"/>
    </row>
    <row r="240" spans="1:23" ht="23.25" customHeight="1">
      <c r="A240" s="545">
        <v>625012</v>
      </c>
      <c r="B240" s="542" t="s">
        <v>908</v>
      </c>
      <c r="C240" s="541" t="s">
        <v>909</v>
      </c>
      <c r="D240" s="542" t="s">
        <v>420</v>
      </c>
      <c r="E240" s="543">
        <v>67030.149999999994</v>
      </c>
      <c r="F240" s="529"/>
      <c r="G240" s="532"/>
      <c r="H240" s="529"/>
      <c r="I240" s="532"/>
      <c r="J240" s="543">
        <v>67030.149999999994</v>
      </c>
      <c r="K240" s="544"/>
      <c r="L240" s="532"/>
      <c r="M240" s="544"/>
      <c r="N240" s="532"/>
      <c r="O240" s="532">
        <v>67030.149999999994</v>
      </c>
      <c r="P240" s="532">
        <v>0</v>
      </c>
      <c r="Q240" s="532">
        <v>67030.149999999994</v>
      </c>
      <c r="R240" s="532">
        <v>0</v>
      </c>
      <c r="S240" s="490">
        <v>93200.21</v>
      </c>
      <c r="T240" s="490">
        <v>-26170.060000000012</v>
      </c>
      <c r="U240" s="499"/>
    </row>
    <row r="241" spans="1:24" ht="23.25" customHeight="1">
      <c r="A241" s="545">
        <v>626010</v>
      </c>
      <c r="B241" s="542" t="s">
        <v>910</v>
      </c>
      <c r="C241" s="541" t="s">
        <v>911</v>
      </c>
      <c r="D241" s="542" t="s">
        <v>423</v>
      </c>
      <c r="E241" s="543">
        <v>5295782.05</v>
      </c>
      <c r="F241" s="529"/>
      <c r="G241" s="532"/>
      <c r="H241" s="529"/>
      <c r="I241" s="532"/>
      <c r="J241" s="543">
        <v>5295782.05</v>
      </c>
      <c r="K241" s="544"/>
      <c r="L241" s="532"/>
      <c r="M241" s="544"/>
      <c r="N241" s="532"/>
      <c r="O241" s="532">
        <v>5295782.05</v>
      </c>
      <c r="P241" s="532">
        <v>4530287.4300000016</v>
      </c>
      <c r="Q241" s="532">
        <v>765494.61999999825</v>
      </c>
      <c r="R241" s="532">
        <v>0.16897263845353802</v>
      </c>
      <c r="S241" s="490">
        <v>11746951.789999999</v>
      </c>
      <c r="T241" s="490">
        <v>-6451169.7399999993</v>
      </c>
      <c r="U241" s="499"/>
      <c r="V241" s="495"/>
    </row>
    <row r="242" spans="1:24" ht="23.25" customHeight="1">
      <c r="A242" s="545">
        <v>626010.1</v>
      </c>
      <c r="B242" s="542" t="s">
        <v>912</v>
      </c>
      <c r="C242" s="541" t="s">
        <v>913</v>
      </c>
      <c r="D242" s="542" t="s">
        <v>423</v>
      </c>
      <c r="E242" s="543">
        <v>0</v>
      </c>
      <c r="F242" s="529"/>
      <c r="G242" s="532"/>
      <c r="H242" s="529"/>
      <c r="I242" s="532"/>
      <c r="J242" s="543">
        <v>0</v>
      </c>
      <c r="K242" s="544"/>
      <c r="L242" s="532"/>
      <c r="M242" s="544"/>
      <c r="N242" s="532"/>
      <c r="O242" s="532">
        <v>0</v>
      </c>
      <c r="P242" s="532">
        <v>0</v>
      </c>
      <c r="Q242" s="532">
        <v>0</v>
      </c>
      <c r="R242" s="532">
        <v>0</v>
      </c>
      <c r="S242" s="490">
        <v>1500</v>
      </c>
      <c r="T242" s="490">
        <v>-1500</v>
      </c>
      <c r="U242" s="499"/>
    </row>
    <row r="243" spans="1:24" ht="23.25" customHeight="1">
      <c r="A243" s="632" t="s">
        <v>424</v>
      </c>
      <c r="B243" s="554" t="s">
        <v>425</v>
      </c>
      <c r="C243" s="602" t="s">
        <v>914</v>
      </c>
      <c r="D243" s="554" t="s">
        <v>423</v>
      </c>
      <c r="E243" s="556">
        <v>0</v>
      </c>
      <c r="F243" s="557"/>
      <c r="G243" s="552"/>
      <c r="H243" s="557"/>
      <c r="I243" s="552"/>
      <c r="J243" s="556">
        <v>0</v>
      </c>
      <c r="K243" s="551" t="s">
        <v>301</v>
      </c>
      <c r="L243" s="552">
        <v>8861.92</v>
      </c>
      <c r="M243" s="551"/>
      <c r="N243" s="552"/>
      <c r="O243" s="552">
        <v>8861.92</v>
      </c>
      <c r="P243" s="552">
        <v>11012.75</v>
      </c>
      <c r="Q243" s="552">
        <v>-2150.83</v>
      </c>
      <c r="R243" s="552">
        <v>-0.19530362534335202</v>
      </c>
      <c r="S243" s="490" t="e">
        <v>#N/A</v>
      </c>
      <c r="T243" s="490" t="e">
        <v>#N/A</v>
      </c>
      <c r="U243" s="499"/>
      <c r="V243" s="495"/>
    </row>
    <row r="244" spans="1:24" s="593" customFormat="1" ht="23.25" customHeight="1" thickBot="1">
      <c r="A244" s="631" t="s">
        <v>426</v>
      </c>
      <c r="B244" s="599"/>
      <c r="C244" s="587"/>
      <c r="D244" s="588"/>
      <c r="E244" s="589">
        <v>6862436.3199999994</v>
      </c>
      <c r="F244" s="590"/>
      <c r="G244" s="591">
        <v>0</v>
      </c>
      <c r="H244" s="590"/>
      <c r="I244" s="591">
        <v>0</v>
      </c>
      <c r="J244" s="589">
        <v>6862436.3199999994</v>
      </c>
      <c r="K244" s="592"/>
      <c r="L244" s="591">
        <v>8861.92</v>
      </c>
      <c r="M244" s="592"/>
      <c r="N244" s="591">
        <v>0</v>
      </c>
      <c r="O244" s="591">
        <v>6871298.2399999993</v>
      </c>
      <c r="P244" s="591">
        <v>6014163.0300000012</v>
      </c>
      <c r="Q244" s="591">
        <v>857135.20999999822</v>
      </c>
      <c r="R244" s="591">
        <v>0.14251945045792982</v>
      </c>
      <c r="S244" s="593">
        <v>21186227.399999999</v>
      </c>
      <c r="T244" s="593">
        <v>-14314929.16</v>
      </c>
      <c r="U244" s="594"/>
    </row>
    <row r="245" spans="1:24" s="639" customFormat="1" ht="24.75" hidden="1" thickTop="1">
      <c r="A245" s="633" t="s">
        <v>427</v>
      </c>
      <c r="B245" s="634"/>
      <c r="C245" s="635"/>
      <c r="D245" s="636"/>
      <c r="E245" s="637">
        <v>0</v>
      </c>
      <c r="F245" s="638"/>
      <c r="G245" s="574"/>
      <c r="H245" s="638"/>
      <c r="I245" s="574"/>
      <c r="J245" s="329"/>
      <c r="K245" s="575"/>
      <c r="L245" s="574"/>
      <c r="M245" s="575"/>
      <c r="N245" s="574"/>
      <c r="O245" s="574">
        <v>0</v>
      </c>
      <c r="P245" s="574"/>
      <c r="Q245" s="574">
        <v>0</v>
      </c>
      <c r="R245" s="574">
        <v>0</v>
      </c>
      <c r="S245" s="639">
        <v>-1201210</v>
      </c>
      <c r="T245" s="640">
        <v>1201210</v>
      </c>
      <c r="U245" s="641"/>
      <c r="V245" s="640"/>
      <c r="W245" s="640"/>
    </row>
    <row r="246" spans="1:24" s="640" customFormat="1" ht="25.5" hidden="1" thickTop="1" thickBot="1">
      <c r="A246" s="642" t="s">
        <v>37</v>
      </c>
      <c r="B246" s="643"/>
      <c r="C246" s="644" t="s">
        <v>391</v>
      </c>
      <c r="D246" s="645"/>
      <c r="E246" s="646"/>
      <c r="F246" s="647"/>
      <c r="G246" s="532"/>
      <c r="H246" s="647"/>
      <c r="I246" s="532"/>
      <c r="J246" s="646">
        <v>6862436.3199999994</v>
      </c>
      <c r="K246" s="544"/>
      <c r="L246" s="532"/>
      <c r="M246" s="544"/>
      <c r="N246" s="532"/>
      <c r="O246" s="532">
        <v>6871298.2399999993</v>
      </c>
      <c r="P246" s="532">
        <v>6014163.0300000012</v>
      </c>
      <c r="Q246" s="532">
        <v>857135.2099999981</v>
      </c>
      <c r="R246" s="532">
        <v>0.1425194504579298</v>
      </c>
      <c r="S246" s="639">
        <v>0</v>
      </c>
      <c r="T246" s="640">
        <v>6871298.2399999993</v>
      </c>
      <c r="U246" s="641"/>
    </row>
    <row r="247" spans="1:24" ht="23.25" customHeight="1" thickTop="1">
      <c r="A247" s="600" t="s">
        <v>21</v>
      </c>
      <c r="B247" s="601"/>
      <c r="C247" s="602"/>
      <c r="D247" s="554"/>
      <c r="E247" s="556"/>
      <c r="F247" s="557"/>
      <c r="G247" s="532"/>
      <c r="H247" s="557"/>
      <c r="I247" s="532"/>
      <c r="J247" s="556"/>
      <c r="K247" s="544"/>
      <c r="L247" s="532"/>
      <c r="M247" s="544"/>
      <c r="N247" s="532"/>
      <c r="O247" s="532"/>
      <c r="P247" s="532">
        <v>0</v>
      </c>
      <c r="Q247" s="532"/>
      <c r="R247" s="532">
        <v>0</v>
      </c>
      <c r="S247" s="490">
        <v>0</v>
      </c>
      <c r="T247" s="490">
        <v>0</v>
      </c>
      <c r="U247" s="499"/>
      <c r="W247" s="648"/>
      <c r="X247" s="648"/>
    </row>
    <row r="248" spans="1:24" ht="23.25" customHeight="1">
      <c r="A248" s="604" t="s">
        <v>428</v>
      </c>
      <c r="B248" s="605"/>
      <c r="C248" s="541"/>
      <c r="D248" s="542"/>
      <c r="E248" s="543"/>
      <c r="F248" s="529"/>
      <c r="G248" s="532"/>
      <c r="H248" s="529"/>
      <c r="I248" s="532"/>
      <c r="J248" s="543"/>
      <c r="K248" s="544"/>
      <c r="L248" s="532"/>
      <c r="M248" s="544"/>
      <c r="N248" s="532"/>
      <c r="O248" s="532"/>
      <c r="P248" s="532">
        <v>0</v>
      </c>
      <c r="Q248" s="532"/>
      <c r="R248" s="532">
        <v>0</v>
      </c>
      <c r="S248" s="490">
        <v>0</v>
      </c>
      <c r="T248" s="490">
        <v>0</v>
      </c>
      <c r="U248" s="499"/>
      <c r="W248" s="648"/>
      <c r="X248" s="648"/>
    </row>
    <row r="249" spans="1:24" ht="23.25" customHeight="1">
      <c r="A249" s="545">
        <v>611010</v>
      </c>
      <c r="B249" s="542" t="s">
        <v>915</v>
      </c>
      <c r="C249" s="541" t="s">
        <v>916</v>
      </c>
      <c r="D249" s="542" t="s">
        <v>367</v>
      </c>
      <c r="E249" s="543">
        <v>2676769.89</v>
      </c>
      <c r="F249" s="529"/>
      <c r="G249" s="532"/>
      <c r="H249" s="529"/>
      <c r="I249" s="532"/>
      <c r="J249" s="543">
        <v>2676769.89</v>
      </c>
      <c r="K249" s="544"/>
      <c r="L249" s="532"/>
      <c r="M249" s="544"/>
      <c r="N249" s="532"/>
      <c r="O249" s="532">
        <v>2676769.89</v>
      </c>
      <c r="P249" s="532">
        <v>2988872.3000000003</v>
      </c>
      <c r="Q249" s="532">
        <v>-312102.41000000015</v>
      </c>
      <c r="R249" s="532">
        <v>-0.10442146022765848</v>
      </c>
      <c r="S249" s="490">
        <v>13028515.92</v>
      </c>
      <c r="T249" s="490">
        <v>-10351746.029999999</v>
      </c>
      <c r="U249" s="499"/>
      <c r="W249" s="648"/>
      <c r="X249" s="648"/>
    </row>
    <row r="250" spans="1:24" ht="23.25" customHeight="1">
      <c r="A250" s="545">
        <v>611011</v>
      </c>
      <c r="B250" s="542" t="s">
        <v>917</v>
      </c>
      <c r="C250" s="541" t="s">
        <v>918</v>
      </c>
      <c r="D250" s="542" t="s">
        <v>367</v>
      </c>
      <c r="E250" s="543">
        <v>22467.439999999999</v>
      </c>
      <c r="F250" s="529"/>
      <c r="G250" s="532"/>
      <c r="H250" s="529"/>
      <c r="I250" s="532"/>
      <c r="J250" s="543">
        <v>22467.439999999999</v>
      </c>
      <c r="K250" s="544"/>
      <c r="L250" s="532"/>
      <c r="M250" s="544"/>
      <c r="N250" s="532"/>
      <c r="O250" s="532">
        <v>22467.439999999999</v>
      </c>
      <c r="P250" s="532">
        <v>0</v>
      </c>
      <c r="Q250" s="532">
        <v>22467.439999999999</v>
      </c>
      <c r="R250" s="532">
        <v>0</v>
      </c>
      <c r="S250" s="490">
        <v>11276.87</v>
      </c>
      <c r="T250" s="490">
        <v>11190.569999999998</v>
      </c>
      <c r="U250" s="499"/>
      <c r="W250" s="648"/>
      <c r="X250" s="648"/>
    </row>
    <row r="251" spans="1:24" ht="23.25" customHeight="1">
      <c r="A251" s="545">
        <v>611012</v>
      </c>
      <c r="B251" s="542" t="s">
        <v>919</v>
      </c>
      <c r="C251" s="541" t="s">
        <v>920</v>
      </c>
      <c r="D251" s="542" t="s">
        <v>375</v>
      </c>
      <c r="E251" s="543">
        <v>40208.33</v>
      </c>
      <c r="F251" s="529"/>
      <c r="G251" s="532"/>
      <c r="H251" s="529"/>
      <c r="I251" s="532"/>
      <c r="J251" s="543">
        <v>40208.33</v>
      </c>
      <c r="K251" s="544"/>
      <c r="L251" s="532"/>
      <c r="M251" s="544"/>
      <c r="N251" s="532"/>
      <c r="O251" s="532">
        <v>40208.33</v>
      </c>
      <c r="P251" s="532">
        <v>116850</v>
      </c>
      <c r="Q251" s="532">
        <v>-76641.67</v>
      </c>
      <c r="R251" s="532">
        <v>-0.65589790329482245</v>
      </c>
      <c r="S251" s="490">
        <v>922683.33</v>
      </c>
      <c r="T251" s="490">
        <v>-882475</v>
      </c>
      <c r="U251" s="499"/>
      <c r="W251" s="648"/>
      <c r="X251" s="648"/>
    </row>
    <row r="252" spans="1:24" ht="23.25" customHeight="1">
      <c r="A252" s="545">
        <v>611012.1</v>
      </c>
      <c r="B252" s="542" t="s">
        <v>921</v>
      </c>
      <c r="C252" s="541" t="s">
        <v>922</v>
      </c>
      <c r="D252" s="542" t="s">
        <v>375</v>
      </c>
      <c r="E252" s="543">
        <v>2851080</v>
      </c>
      <c r="F252" s="529"/>
      <c r="G252" s="532"/>
      <c r="H252" s="529" t="s">
        <v>358</v>
      </c>
      <c r="I252" s="532"/>
      <c r="J252" s="543">
        <v>2851080</v>
      </c>
      <c r="K252" s="544"/>
      <c r="L252" s="532"/>
      <c r="M252" s="544"/>
      <c r="N252" s="532"/>
      <c r="O252" s="532">
        <v>2851080</v>
      </c>
      <c r="P252" s="532">
        <v>750000</v>
      </c>
      <c r="Q252" s="532">
        <v>2101080</v>
      </c>
      <c r="R252" s="532">
        <v>2.8014399999999999</v>
      </c>
      <c r="S252" s="490">
        <v>0</v>
      </c>
      <c r="T252" s="490">
        <v>2851080</v>
      </c>
      <c r="U252" s="499"/>
      <c r="W252" s="648"/>
      <c r="X252" s="648"/>
    </row>
    <row r="253" spans="1:24" ht="23.25" customHeight="1">
      <c r="A253" s="545">
        <v>611013</v>
      </c>
      <c r="B253" s="542" t="s">
        <v>923</v>
      </c>
      <c r="C253" s="541" t="s">
        <v>924</v>
      </c>
      <c r="D253" s="542" t="s">
        <v>375</v>
      </c>
      <c r="E253" s="543">
        <v>40494</v>
      </c>
      <c r="F253" s="529"/>
      <c r="G253" s="532"/>
      <c r="H253" s="529"/>
      <c r="I253" s="532"/>
      <c r="J253" s="543">
        <v>40494</v>
      </c>
      <c r="K253" s="544"/>
      <c r="L253" s="532"/>
      <c r="M253" s="544"/>
      <c r="N253" s="532"/>
      <c r="O253" s="532">
        <v>40494</v>
      </c>
      <c r="P253" s="532">
        <v>76891</v>
      </c>
      <c r="Q253" s="532">
        <v>-36397</v>
      </c>
      <c r="R253" s="532">
        <v>-0.47335839044881717</v>
      </c>
      <c r="S253" s="490">
        <v>233274</v>
      </c>
      <c r="T253" s="490">
        <v>-192780</v>
      </c>
      <c r="U253" s="499"/>
      <c r="W253" s="648"/>
      <c r="X253" s="648"/>
    </row>
    <row r="254" spans="1:24" ht="23.25" customHeight="1">
      <c r="A254" s="545">
        <v>611015</v>
      </c>
      <c r="B254" s="542" t="s">
        <v>925</v>
      </c>
      <c r="C254" s="541" t="s">
        <v>926</v>
      </c>
      <c r="D254" s="542" t="s">
        <v>375</v>
      </c>
      <c r="E254" s="543">
        <v>26906.629999999997</v>
      </c>
      <c r="F254" s="529"/>
      <c r="G254" s="532"/>
      <c r="H254" s="529"/>
      <c r="I254" s="532"/>
      <c r="J254" s="543">
        <v>26906.629999999997</v>
      </c>
      <c r="K254" s="544"/>
      <c r="L254" s="532"/>
      <c r="M254" s="544"/>
      <c r="N254" s="532"/>
      <c r="O254" s="532">
        <v>26906.629999999997</v>
      </c>
      <c r="P254" s="532">
        <v>118211.14</v>
      </c>
      <c r="Q254" s="532">
        <v>-91304.510000000009</v>
      </c>
      <c r="R254" s="532">
        <v>-0.77238498841987324</v>
      </c>
      <c r="S254" s="490">
        <v>613350.14</v>
      </c>
      <c r="T254" s="490">
        <v>-586443.51</v>
      </c>
      <c r="U254" s="499"/>
      <c r="W254" s="648"/>
      <c r="X254" s="648"/>
    </row>
    <row r="255" spans="1:24" ht="23.25" customHeight="1">
      <c r="A255" s="545">
        <v>611016</v>
      </c>
      <c r="B255" s="542" t="s">
        <v>927</v>
      </c>
      <c r="C255" s="541" t="s">
        <v>928</v>
      </c>
      <c r="D255" s="542" t="s">
        <v>375</v>
      </c>
      <c r="E255" s="543">
        <v>14853.14</v>
      </c>
      <c r="F255" s="529"/>
      <c r="G255" s="532"/>
      <c r="H255" s="529"/>
      <c r="I255" s="532"/>
      <c r="J255" s="543">
        <v>14853.14</v>
      </c>
      <c r="K255" s="544"/>
      <c r="L255" s="532"/>
      <c r="M255" s="544"/>
      <c r="N255" s="532"/>
      <c r="O255" s="532">
        <v>14853.14</v>
      </c>
      <c r="P255" s="532">
        <v>14705</v>
      </c>
      <c r="Q255" s="532">
        <v>148.13999999999942</v>
      </c>
      <c r="R255" s="532">
        <v>1.0074124447466809E-2</v>
      </c>
      <c r="S255" s="490">
        <v>243846.65</v>
      </c>
      <c r="T255" s="490">
        <v>-228993.51</v>
      </c>
      <c r="U255" s="499"/>
      <c r="W255" s="648"/>
      <c r="X255" s="648"/>
    </row>
    <row r="256" spans="1:24" ht="23.25" customHeight="1">
      <c r="A256" s="545">
        <v>611020</v>
      </c>
      <c r="B256" s="542" t="s">
        <v>929</v>
      </c>
      <c r="C256" s="541" t="s">
        <v>930</v>
      </c>
      <c r="D256" s="542" t="s">
        <v>391</v>
      </c>
      <c r="E256" s="543">
        <v>115434.42</v>
      </c>
      <c r="F256" s="529"/>
      <c r="G256" s="532"/>
      <c r="H256" s="529"/>
      <c r="I256" s="532"/>
      <c r="J256" s="543">
        <v>115434.42</v>
      </c>
      <c r="K256" s="544"/>
      <c r="L256" s="532"/>
      <c r="M256" s="544"/>
      <c r="N256" s="532"/>
      <c r="O256" s="532">
        <v>115434.42</v>
      </c>
      <c r="P256" s="532">
        <v>141948.75</v>
      </c>
      <c r="Q256" s="532">
        <v>-26514.33</v>
      </c>
      <c r="R256" s="532">
        <v>-0.18678804850342115</v>
      </c>
      <c r="S256" s="490">
        <v>632909.13</v>
      </c>
      <c r="T256" s="490">
        <v>-517474.71</v>
      </c>
      <c r="U256" s="499"/>
      <c r="W256" s="648"/>
      <c r="X256" s="648"/>
    </row>
    <row r="257" spans="1:24" ht="23.25" customHeight="1">
      <c r="A257" s="553">
        <v>611021</v>
      </c>
      <c r="B257" s="554" t="s">
        <v>931</v>
      </c>
      <c r="C257" s="555" t="s">
        <v>932</v>
      </c>
      <c r="D257" s="554" t="s">
        <v>375</v>
      </c>
      <c r="E257" s="556">
        <v>193118</v>
      </c>
      <c r="F257" s="557"/>
      <c r="G257" s="552"/>
      <c r="H257" s="557"/>
      <c r="I257" s="552"/>
      <c r="J257" s="556">
        <v>193118</v>
      </c>
      <c r="K257" s="551"/>
      <c r="L257" s="552"/>
      <c r="M257" s="551"/>
      <c r="N257" s="552"/>
      <c r="O257" s="552">
        <v>193118</v>
      </c>
      <c r="P257" s="552">
        <v>210278.25</v>
      </c>
      <c r="Q257" s="552">
        <v>-17160.25</v>
      </c>
      <c r="R257" s="552">
        <v>-8.1607346456421426E-2</v>
      </c>
      <c r="S257" s="490">
        <v>742262.67</v>
      </c>
      <c r="T257" s="490">
        <v>-549144.67000000004</v>
      </c>
      <c r="U257" s="499"/>
      <c r="W257" s="648"/>
      <c r="X257" s="648"/>
    </row>
    <row r="258" spans="1:24" s="567" customFormat="1" ht="23.25" customHeight="1">
      <c r="A258" s="608"/>
      <c r="B258" s="560"/>
      <c r="C258" s="561" t="s">
        <v>429</v>
      </c>
      <c r="D258" s="560"/>
      <c r="E258" s="562">
        <v>5981331.8499999996</v>
      </c>
      <c r="F258" s="565"/>
      <c r="G258" s="564">
        <v>0</v>
      </c>
      <c r="H258" s="565"/>
      <c r="I258" s="564">
        <v>0</v>
      </c>
      <c r="J258" s="562">
        <v>5981331.8499999996</v>
      </c>
      <c r="K258" s="566"/>
      <c r="L258" s="564">
        <v>0</v>
      </c>
      <c r="M258" s="566"/>
      <c r="N258" s="564">
        <v>0</v>
      </c>
      <c r="O258" s="564">
        <v>5981331.8499999996</v>
      </c>
      <c r="P258" s="564">
        <v>4417756.4400000004</v>
      </c>
      <c r="Q258" s="564">
        <v>1563575.4099999997</v>
      </c>
      <c r="R258" s="564">
        <v>0.35392974493632329</v>
      </c>
      <c r="S258" s="567" t="e">
        <v>#N/A</v>
      </c>
      <c r="T258" s="566" t="e">
        <v>#N/A</v>
      </c>
      <c r="U258" s="568"/>
      <c r="W258" s="649"/>
      <c r="X258" s="649"/>
    </row>
    <row r="259" spans="1:24" ht="23.25" customHeight="1">
      <c r="A259" s="609" t="s">
        <v>430</v>
      </c>
      <c r="B259" s="610"/>
      <c r="C259" s="555"/>
      <c r="D259" s="554"/>
      <c r="E259" s="556"/>
      <c r="F259" s="557"/>
      <c r="G259" s="574"/>
      <c r="H259" s="557"/>
      <c r="I259" s="574"/>
      <c r="J259" s="556"/>
      <c r="K259" s="575"/>
      <c r="L259" s="574"/>
      <c r="M259" s="575"/>
      <c r="N259" s="574"/>
      <c r="O259" s="574"/>
      <c r="P259" s="574"/>
      <c r="Q259" s="574"/>
      <c r="R259" s="574">
        <v>0</v>
      </c>
      <c r="S259" s="490" t="e">
        <v>#N/A</v>
      </c>
      <c r="T259" s="490" t="e">
        <v>#N/A</v>
      </c>
      <c r="U259" s="499"/>
      <c r="W259" s="648"/>
      <c r="X259" s="648"/>
    </row>
    <row r="260" spans="1:24" ht="23.25" customHeight="1">
      <c r="A260" s="545">
        <v>6103028</v>
      </c>
      <c r="B260" s="542" t="s">
        <v>933</v>
      </c>
      <c r="C260" s="541" t="s">
        <v>934</v>
      </c>
      <c r="D260" s="542" t="s">
        <v>431</v>
      </c>
      <c r="E260" s="543">
        <v>383144.37</v>
      </c>
      <c r="F260" s="529"/>
      <c r="G260" s="532"/>
      <c r="H260" s="529"/>
      <c r="I260" s="532"/>
      <c r="J260" s="543">
        <v>383144.37</v>
      </c>
      <c r="K260" s="544"/>
      <c r="L260" s="532"/>
      <c r="M260" s="544"/>
      <c r="N260" s="532"/>
      <c r="O260" s="532">
        <v>383144.37</v>
      </c>
      <c r="P260" s="532">
        <v>316982.11</v>
      </c>
      <c r="Q260" s="532">
        <v>66162.260000000009</v>
      </c>
      <c r="R260" s="532">
        <v>0.20872553343783348</v>
      </c>
      <c r="S260" s="490">
        <v>592701.81999999995</v>
      </c>
      <c r="T260" s="490">
        <v>-209557.44999999995</v>
      </c>
      <c r="U260" s="499"/>
      <c r="W260" s="648"/>
      <c r="X260" s="648"/>
    </row>
    <row r="261" spans="1:24" ht="23.25" customHeight="1">
      <c r="A261" s="545">
        <v>6103029</v>
      </c>
      <c r="B261" s="542" t="s">
        <v>935</v>
      </c>
      <c r="C261" s="541" t="s">
        <v>936</v>
      </c>
      <c r="D261" s="542" t="s">
        <v>431</v>
      </c>
      <c r="E261" s="543">
        <v>15531.11</v>
      </c>
      <c r="F261" s="529"/>
      <c r="G261" s="532"/>
      <c r="H261" s="529"/>
      <c r="I261" s="532"/>
      <c r="J261" s="543">
        <v>15531.11</v>
      </c>
      <c r="K261" s="544"/>
      <c r="L261" s="532"/>
      <c r="M261" s="544"/>
      <c r="N261" s="532"/>
      <c r="O261" s="532">
        <v>15531.11</v>
      </c>
      <c r="P261" s="532">
        <v>25180.36</v>
      </c>
      <c r="Q261" s="532">
        <v>-9649.25</v>
      </c>
      <c r="R261" s="532">
        <v>-0.38320540294102229</v>
      </c>
      <c r="S261" s="490">
        <v>377242.93</v>
      </c>
      <c r="T261" s="490">
        <v>-361711.82</v>
      </c>
      <c r="U261" s="499"/>
      <c r="W261" s="648"/>
      <c r="X261" s="648"/>
    </row>
    <row r="262" spans="1:24" ht="23.25" customHeight="1">
      <c r="A262" s="545">
        <v>6103030</v>
      </c>
      <c r="B262" s="542" t="s">
        <v>937</v>
      </c>
      <c r="C262" s="541" t="s">
        <v>938</v>
      </c>
      <c r="D262" s="542" t="s">
        <v>431</v>
      </c>
      <c r="E262" s="543">
        <v>417515.5</v>
      </c>
      <c r="F262" s="529"/>
      <c r="G262" s="532"/>
      <c r="H262" s="529"/>
      <c r="I262" s="532"/>
      <c r="J262" s="543">
        <v>417515.5</v>
      </c>
      <c r="K262" s="544"/>
      <c r="L262" s="532"/>
      <c r="M262" s="544"/>
      <c r="N262" s="532"/>
      <c r="O262" s="532">
        <v>417515.5</v>
      </c>
      <c r="P262" s="532">
        <v>528478.74</v>
      </c>
      <c r="Q262" s="532">
        <v>-110963.23999999999</v>
      </c>
      <c r="R262" s="532">
        <v>-0.20996727323411343</v>
      </c>
      <c r="S262" s="490">
        <v>2166051.83</v>
      </c>
      <c r="T262" s="490">
        <v>-1748536.33</v>
      </c>
      <c r="U262" s="499"/>
      <c r="W262" s="648"/>
      <c r="X262" s="648"/>
    </row>
    <row r="263" spans="1:24" ht="23.25" customHeight="1">
      <c r="A263" s="545">
        <v>6103032</v>
      </c>
      <c r="B263" s="542" t="s">
        <v>939</v>
      </c>
      <c r="C263" s="541" t="s">
        <v>940</v>
      </c>
      <c r="D263" s="542" t="s">
        <v>431</v>
      </c>
      <c r="E263" s="543">
        <v>79835.91</v>
      </c>
      <c r="F263" s="529"/>
      <c r="G263" s="532"/>
      <c r="H263" s="529"/>
      <c r="I263" s="532"/>
      <c r="J263" s="543">
        <v>79835.91</v>
      </c>
      <c r="K263" s="544"/>
      <c r="L263" s="532"/>
      <c r="M263" s="544"/>
      <c r="N263" s="532"/>
      <c r="O263" s="532">
        <v>79835.91</v>
      </c>
      <c r="P263" s="532">
        <v>79174.899999999994</v>
      </c>
      <c r="Q263" s="532">
        <v>661.01000000000931</v>
      </c>
      <c r="R263" s="532">
        <v>8.3487317319000005E-3</v>
      </c>
      <c r="S263" s="490">
        <v>321098.19</v>
      </c>
      <c r="T263" s="490">
        <v>-241262.28</v>
      </c>
      <c r="U263" s="499"/>
      <c r="W263" s="648"/>
      <c r="X263" s="648"/>
    </row>
    <row r="264" spans="1:24" ht="23.25" customHeight="1">
      <c r="A264" s="545">
        <v>61100.19</v>
      </c>
      <c r="B264" s="542" t="s">
        <v>941</v>
      </c>
      <c r="C264" s="541" t="s">
        <v>942</v>
      </c>
      <c r="D264" s="542" t="s">
        <v>431</v>
      </c>
      <c r="E264" s="543">
        <v>137465.46</v>
      </c>
      <c r="F264" s="529"/>
      <c r="G264" s="532"/>
      <c r="H264" s="529"/>
      <c r="I264" s="532"/>
      <c r="J264" s="543">
        <v>137465.46</v>
      </c>
      <c r="K264" s="544"/>
      <c r="L264" s="532"/>
      <c r="M264" s="544"/>
      <c r="N264" s="532"/>
      <c r="O264" s="532">
        <v>137465.46</v>
      </c>
      <c r="P264" s="532">
        <v>137465.46</v>
      </c>
      <c r="Q264" s="532">
        <v>0</v>
      </c>
      <c r="R264" s="532">
        <v>0</v>
      </c>
      <c r="S264" s="490">
        <v>549861.84</v>
      </c>
      <c r="T264" s="490">
        <v>-412396.38</v>
      </c>
      <c r="U264" s="499"/>
      <c r="W264" s="648"/>
      <c r="X264" s="648"/>
    </row>
    <row r="265" spans="1:24" ht="23.25" customHeight="1">
      <c r="A265" s="553">
        <v>534075</v>
      </c>
      <c r="B265" s="554" t="s">
        <v>943</v>
      </c>
      <c r="C265" s="555" t="s">
        <v>944</v>
      </c>
      <c r="D265" s="554"/>
      <c r="E265" s="556">
        <v>95931.5</v>
      </c>
      <c r="F265" s="557"/>
      <c r="G265" s="552"/>
      <c r="H265" s="557"/>
      <c r="I265" s="552"/>
      <c r="J265" s="556">
        <v>95931.5</v>
      </c>
      <c r="K265" s="551"/>
      <c r="L265" s="552"/>
      <c r="M265" s="551"/>
      <c r="N265" s="552"/>
      <c r="O265" s="552">
        <v>95931.5</v>
      </c>
      <c r="P265" s="552">
        <v>0</v>
      </c>
      <c r="Q265" s="552">
        <v>95931.5</v>
      </c>
      <c r="R265" s="552">
        <v>0</v>
      </c>
      <c r="S265" s="490" t="e">
        <v>#N/A</v>
      </c>
      <c r="T265" s="490"/>
      <c r="U265" s="499"/>
      <c r="W265" s="648"/>
      <c r="X265" s="648"/>
    </row>
    <row r="266" spans="1:24" s="567" customFormat="1" ht="23.25" customHeight="1">
      <c r="A266" s="608"/>
      <c r="B266" s="560"/>
      <c r="C266" s="561" t="s">
        <v>432</v>
      </c>
      <c r="D266" s="560"/>
      <c r="E266" s="562">
        <v>1129423.8500000001</v>
      </c>
      <c r="F266" s="565"/>
      <c r="G266" s="564">
        <v>0</v>
      </c>
      <c r="H266" s="565"/>
      <c r="I266" s="564">
        <v>0</v>
      </c>
      <c r="J266" s="562">
        <v>1129423.8500000001</v>
      </c>
      <c r="K266" s="566"/>
      <c r="L266" s="564">
        <v>0</v>
      </c>
      <c r="M266" s="566"/>
      <c r="N266" s="564">
        <v>0</v>
      </c>
      <c r="O266" s="564">
        <v>1129423.8500000001</v>
      </c>
      <c r="P266" s="564">
        <v>1087281.57</v>
      </c>
      <c r="Q266" s="564">
        <v>42142.280000000028</v>
      </c>
      <c r="R266" s="564">
        <v>3.8759306846339742E-2</v>
      </c>
      <c r="S266" s="567" t="e">
        <v>#N/A</v>
      </c>
      <c r="T266" s="566" t="e">
        <v>#N/A</v>
      </c>
      <c r="U266" s="568"/>
      <c r="W266" s="649"/>
      <c r="X266" s="649"/>
    </row>
    <row r="267" spans="1:24" ht="23.25" customHeight="1">
      <c r="A267" s="609" t="s">
        <v>433</v>
      </c>
      <c r="B267" s="610"/>
      <c r="C267" s="555"/>
      <c r="D267" s="554"/>
      <c r="E267" s="556"/>
      <c r="F267" s="557"/>
      <c r="G267" s="574"/>
      <c r="H267" s="557"/>
      <c r="I267" s="574"/>
      <c r="J267" s="556"/>
      <c r="K267" s="575"/>
      <c r="L267" s="574"/>
      <c r="M267" s="575"/>
      <c r="N267" s="574"/>
      <c r="O267" s="574"/>
      <c r="P267" s="574">
        <v>0</v>
      </c>
      <c r="Q267" s="574"/>
      <c r="R267" s="574">
        <v>0</v>
      </c>
      <c r="S267" s="490">
        <v>0</v>
      </c>
      <c r="T267" s="490">
        <v>0</v>
      </c>
      <c r="U267" s="499"/>
      <c r="W267" s="648"/>
      <c r="X267" s="648"/>
    </row>
    <row r="268" spans="1:24" ht="23.25" customHeight="1">
      <c r="A268" s="545">
        <v>611022</v>
      </c>
      <c r="B268" s="542" t="s">
        <v>945</v>
      </c>
      <c r="C268" s="541" t="s">
        <v>946</v>
      </c>
      <c r="D268" s="542" t="s">
        <v>434</v>
      </c>
      <c r="E268" s="543">
        <v>0</v>
      </c>
      <c r="F268" s="529"/>
      <c r="G268" s="532"/>
      <c r="H268" s="529"/>
      <c r="I268" s="532"/>
      <c r="J268" s="543">
        <v>0</v>
      </c>
      <c r="K268" s="544"/>
      <c r="L268" s="532"/>
      <c r="M268" s="544"/>
      <c r="N268" s="532"/>
      <c r="O268" s="532">
        <v>0</v>
      </c>
      <c r="P268" s="532">
        <v>0</v>
      </c>
      <c r="Q268" s="532">
        <v>0</v>
      </c>
      <c r="R268" s="532">
        <v>0</v>
      </c>
      <c r="S268" s="490">
        <v>1592500</v>
      </c>
      <c r="T268" s="490">
        <v>-1592500</v>
      </c>
      <c r="U268" s="499"/>
      <c r="W268" s="648"/>
      <c r="X268" s="648"/>
    </row>
    <row r="269" spans="1:24" ht="23.25" customHeight="1">
      <c r="A269" s="545">
        <v>611024</v>
      </c>
      <c r="B269" s="542"/>
      <c r="C269" s="541">
        <v>0</v>
      </c>
      <c r="D269" s="542" t="s">
        <v>419</v>
      </c>
      <c r="E269" s="543">
        <v>0</v>
      </c>
      <c r="F269" s="529"/>
      <c r="G269" s="532"/>
      <c r="H269" s="529"/>
      <c r="I269" s="532"/>
      <c r="J269" s="543">
        <v>0</v>
      </c>
      <c r="K269" s="544"/>
      <c r="L269" s="532"/>
      <c r="M269" s="544"/>
      <c r="N269" s="532"/>
      <c r="O269" s="532">
        <v>0</v>
      </c>
      <c r="P269" s="532">
        <v>0</v>
      </c>
      <c r="Q269" s="532">
        <v>0</v>
      </c>
      <c r="R269" s="532">
        <v>0</v>
      </c>
      <c r="S269" s="490">
        <v>36400</v>
      </c>
      <c r="T269" s="490">
        <v>-36400</v>
      </c>
      <c r="U269" s="499"/>
      <c r="W269" s="648"/>
      <c r="X269" s="648"/>
    </row>
    <row r="270" spans="1:24" ht="23.25" customHeight="1">
      <c r="A270" s="545">
        <v>611025</v>
      </c>
      <c r="B270" s="542" t="s">
        <v>947</v>
      </c>
      <c r="C270" s="541" t="s">
        <v>948</v>
      </c>
      <c r="D270" s="542" t="s">
        <v>375</v>
      </c>
      <c r="E270" s="543">
        <v>75000</v>
      </c>
      <c r="F270" s="529"/>
      <c r="G270" s="532"/>
      <c r="H270" s="529"/>
      <c r="I270" s="532"/>
      <c r="J270" s="543">
        <v>75000</v>
      </c>
      <c r="K270" s="544"/>
      <c r="L270" s="532"/>
      <c r="M270" s="544"/>
      <c r="N270" s="532"/>
      <c r="O270" s="532">
        <v>75000</v>
      </c>
      <c r="P270" s="532">
        <v>107500</v>
      </c>
      <c r="Q270" s="532">
        <v>-32500</v>
      </c>
      <c r="R270" s="532">
        <v>-0.30232558139534882</v>
      </c>
      <c r="S270" s="490">
        <v>100000</v>
      </c>
      <c r="T270" s="490">
        <v>-25000</v>
      </c>
      <c r="U270" s="499"/>
      <c r="W270" s="648"/>
      <c r="X270" s="648"/>
    </row>
    <row r="271" spans="1:24" s="606" customFormat="1" ht="23.25" customHeight="1">
      <c r="A271" s="548">
        <v>611014</v>
      </c>
      <c r="B271" s="650" t="s">
        <v>949</v>
      </c>
      <c r="C271" s="541" t="s">
        <v>950</v>
      </c>
      <c r="D271" s="542" t="s">
        <v>375</v>
      </c>
      <c r="E271" s="543">
        <v>0</v>
      </c>
      <c r="F271" s="529"/>
      <c r="G271" s="532"/>
      <c r="H271" s="529"/>
      <c r="I271" s="532"/>
      <c r="J271" s="543">
        <v>0</v>
      </c>
      <c r="K271" s="544"/>
      <c r="L271" s="532"/>
      <c r="M271" s="544"/>
      <c r="N271" s="532"/>
      <c r="O271" s="532">
        <v>0</v>
      </c>
      <c r="P271" s="532">
        <v>6036</v>
      </c>
      <c r="Q271" s="532">
        <v>-6036</v>
      </c>
      <c r="R271" s="532">
        <v>-1</v>
      </c>
      <c r="S271" s="490" t="e">
        <v>#N/A</v>
      </c>
      <c r="T271" s="490" t="e">
        <v>#N/A</v>
      </c>
    </row>
    <row r="272" spans="1:24" s="606" customFormat="1" ht="23.25" customHeight="1">
      <c r="A272" s="548">
        <v>611017</v>
      </c>
      <c r="B272" s="650">
        <v>0</v>
      </c>
      <c r="C272" s="541">
        <v>0</v>
      </c>
      <c r="D272" s="542" t="s">
        <v>375</v>
      </c>
      <c r="E272" s="543">
        <v>0</v>
      </c>
      <c r="F272" s="529"/>
      <c r="G272" s="532"/>
      <c r="H272" s="529"/>
      <c r="I272" s="532"/>
      <c r="J272" s="543">
        <v>0</v>
      </c>
      <c r="K272" s="544"/>
      <c r="L272" s="532"/>
      <c r="M272" s="544"/>
      <c r="N272" s="532"/>
      <c r="O272" s="532">
        <v>0</v>
      </c>
      <c r="P272" s="532">
        <v>0</v>
      </c>
      <c r="Q272" s="532">
        <v>0</v>
      </c>
      <c r="R272" s="532">
        <v>0</v>
      </c>
      <c r="S272" s="490" t="e">
        <v>#N/A</v>
      </c>
      <c r="T272" s="490" t="e">
        <v>#N/A</v>
      </c>
    </row>
    <row r="273" spans="1:24" ht="23.25" customHeight="1">
      <c r="A273" s="545">
        <v>612010</v>
      </c>
      <c r="B273" s="542" t="s">
        <v>951</v>
      </c>
      <c r="C273" s="541" t="s">
        <v>952</v>
      </c>
      <c r="D273" s="542" t="s">
        <v>420</v>
      </c>
      <c r="E273" s="543">
        <v>163929.70000000001</v>
      </c>
      <c r="F273" s="529"/>
      <c r="G273" s="532"/>
      <c r="H273" s="529"/>
      <c r="I273" s="532"/>
      <c r="J273" s="543">
        <v>163929.70000000001</v>
      </c>
      <c r="K273" s="544"/>
      <c r="L273" s="532"/>
      <c r="M273" s="544"/>
      <c r="N273" s="532"/>
      <c r="O273" s="532">
        <v>163929.70000000001</v>
      </c>
      <c r="P273" s="532">
        <v>216597.25999999998</v>
      </c>
      <c r="Q273" s="532">
        <v>-52667.559999999969</v>
      </c>
      <c r="R273" s="532">
        <v>-0.24315893931437532</v>
      </c>
      <c r="S273" s="490">
        <v>618117.46</v>
      </c>
      <c r="T273" s="490">
        <v>-454187.75999999995</v>
      </c>
      <c r="U273" s="499"/>
      <c r="W273" s="648"/>
      <c r="X273" s="648"/>
    </row>
    <row r="274" spans="1:24" ht="23.25" customHeight="1">
      <c r="A274" s="545">
        <v>612011</v>
      </c>
      <c r="B274" s="542" t="s">
        <v>953</v>
      </c>
      <c r="C274" s="541" t="s">
        <v>954</v>
      </c>
      <c r="D274" s="542" t="s">
        <v>420</v>
      </c>
      <c r="E274" s="543">
        <v>39215</v>
      </c>
      <c r="F274" s="529"/>
      <c r="G274" s="532"/>
      <c r="H274" s="529"/>
      <c r="I274" s="532"/>
      <c r="J274" s="543">
        <v>39215</v>
      </c>
      <c r="K274" s="544"/>
      <c r="L274" s="532"/>
      <c r="M274" s="544"/>
      <c r="N274" s="532"/>
      <c r="O274" s="532">
        <v>39215</v>
      </c>
      <c r="P274" s="532">
        <v>46794.400000000001</v>
      </c>
      <c r="Q274" s="532">
        <v>-7579.4000000000015</v>
      </c>
      <c r="R274" s="532">
        <v>-0.1619723727625528</v>
      </c>
      <c r="S274" s="490">
        <v>237757.37</v>
      </c>
      <c r="T274" s="490">
        <v>-198542.37</v>
      </c>
      <c r="U274" s="499"/>
      <c r="W274" s="648"/>
      <c r="X274" s="648"/>
    </row>
    <row r="275" spans="1:24" ht="23.25" customHeight="1">
      <c r="A275" s="545">
        <v>612012</v>
      </c>
      <c r="B275" s="542" t="s">
        <v>955</v>
      </c>
      <c r="C275" s="541" t="s">
        <v>956</v>
      </c>
      <c r="D275" s="542" t="s">
        <v>420</v>
      </c>
      <c r="E275" s="543">
        <v>10874</v>
      </c>
      <c r="F275" s="529"/>
      <c r="G275" s="532"/>
      <c r="H275" s="529"/>
      <c r="I275" s="532"/>
      <c r="J275" s="543">
        <v>10874</v>
      </c>
      <c r="K275" s="544"/>
      <c r="L275" s="532"/>
      <c r="M275" s="544"/>
      <c r="N275" s="532"/>
      <c r="O275" s="532">
        <v>10874</v>
      </c>
      <c r="P275" s="532">
        <v>20255</v>
      </c>
      <c r="Q275" s="532">
        <v>-9381</v>
      </c>
      <c r="R275" s="532">
        <v>-0.46314490249321155</v>
      </c>
      <c r="S275" s="490">
        <v>17081</v>
      </c>
      <c r="T275" s="490">
        <v>-6207</v>
      </c>
      <c r="U275" s="499"/>
      <c r="W275" s="648"/>
      <c r="X275" s="648"/>
    </row>
    <row r="276" spans="1:24" s="491" customFormat="1" ht="23.25" customHeight="1">
      <c r="A276" s="546">
        <v>612015</v>
      </c>
      <c r="B276" s="651" t="s">
        <v>957</v>
      </c>
      <c r="C276" s="541" t="s">
        <v>958</v>
      </c>
      <c r="D276" s="542" t="s">
        <v>419</v>
      </c>
      <c r="E276" s="543">
        <v>0</v>
      </c>
      <c r="F276" s="529"/>
      <c r="G276" s="532"/>
      <c r="H276" s="529"/>
      <c r="I276" s="532"/>
      <c r="J276" s="543">
        <v>0</v>
      </c>
      <c r="K276" s="544"/>
      <c r="L276" s="532"/>
      <c r="M276" s="544"/>
      <c r="N276" s="532"/>
      <c r="O276" s="532">
        <v>0</v>
      </c>
      <c r="P276" s="532">
        <v>0</v>
      </c>
      <c r="Q276" s="532">
        <v>0</v>
      </c>
      <c r="R276" s="532">
        <v>0</v>
      </c>
    </row>
    <row r="277" spans="1:24" s="654" customFormat="1" ht="23.25" customHeight="1">
      <c r="A277" s="652" t="s">
        <v>435</v>
      </c>
      <c r="B277" s="653" t="s">
        <v>436</v>
      </c>
      <c r="C277" s="541" t="s">
        <v>959</v>
      </c>
      <c r="D277" s="542" t="s">
        <v>419</v>
      </c>
      <c r="E277" s="543">
        <v>93685.75</v>
      </c>
      <c r="F277" s="529"/>
      <c r="G277" s="532"/>
      <c r="H277" s="529"/>
      <c r="I277" s="532"/>
      <c r="J277" s="543">
        <v>93685.75</v>
      </c>
      <c r="K277" s="544"/>
      <c r="L277" s="532"/>
      <c r="M277" s="544" t="s">
        <v>437</v>
      </c>
      <c r="N277" s="532">
        <v>93685.75</v>
      </c>
      <c r="O277" s="532">
        <v>0</v>
      </c>
      <c r="P277" s="532">
        <v>61002</v>
      </c>
      <c r="Q277" s="532">
        <v>-61002</v>
      </c>
      <c r="R277" s="532">
        <v>-1</v>
      </c>
    </row>
    <row r="278" spans="1:24" s="654" customFormat="1" ht="23.25" customHeight="1">
      <c r="A278" s="652" t="s">
        <v>438</v>
      </c>
      <c r="B278" s="653" t="s">
        <v>439</v>
      </c>
      <c r="C278" s="541" t="s">
        <v>960</v>
      </c>
      <c r="D278" s="542" t="s">
        <v>419</v>
      </c>
      <c r="E278" s="543">
        <v>0</v>
      </c>
      <c r="F278" s="529"/>
      <c r="G278" s="532"/>
      <c r="H278" s="529"/>
      <c r="I278" s="532"/>
      <c r="J278" s="543">
        <v>0</v>
      </c>
      <c r="K278" s="544" t="s">
        <v>218</v>
      </c>
      <c r="L278" s="532">
        <v>37066.79</v>
      </c>
      <c r="M278" s="544"/>
      <c r="N278" s="532"/>
      <c r="O278" s="532">
        <v>37066.79</v>
      </c>
      <c r="P278" s="532">
        <v>51373</v>
      </c>
      <c r="Q278" s="532">
        <v>-14306.21</v>
      </c>
      <c r="R278" s="532">
        <v>-0.27847721565803046</v>
      </c>
    </row>
    <row r="279" spans="1:24" s="329" customFormat="1" ht="23.25" customHeight="1">
      <c r="A279" s="576" t="s">
        <v>440</v>
      </c>
      <c r="B279" s="577" t="s">
        <v>441</v>
      </c>
      <c r="C279" s="578" t="s">
        <v>961</v>
      </c>
      <c r="D279" s="577"/>
      <c r="E279" s="577">
        <v>42639.25</v>
      </c>
      <c r="F279" s="597"/>
      <c r="G279" s="596"/>
      <c r="H279" s="597"/>
      <c r="I279" s="596"/>
      <c r="J279" s="577">
        <v>42639.25</v>
      </c>
      <c r="K279" s="597"/>
      <c r="L279" s="596"/>
      <c r="M279" s="597"/>
      <c r="N279" s="596"/>
      <c r="O279" s="577">
        <v>42639.25</v>
      </c>
      <c r="P279" s="577">
        <v>44106.5</v>
      </c>
      <c r="Q279" s="577">
        <v>-1467.25</v>
      </c>
      <c r="R279" s="577">
        <v>-3.3266071894165257E-2</v>
      </c>
      <c r="S279" s="329" t="e">
        <v>#REF!</v>
      </c>
      <c r="T279" s="329" t="e">
        <v>#REF!</v>
      </c>
    </row>
    <row r="280" spans="1:24" s="654" customFormat="1" ht="23.25" customHeight="1">
      <c r="A280" s="652" t="s">
        <v>442</v>
      </c>
      <c r="B280" s="653" t="s">
        <v>443</v>
      </c>
      <c r="C280" s="541" t="s">
        <v>962</v>
      </c>
      <c r="D280" s="542" t="s">
        <v>419</v>
      </c>
      <c r="E280" s="543">
        <v>0</v>
      </c>
      <c r="F280" s="529"/>
      <c r="G280" s="532"/>
      <c r="H280" s="529"/>
      <c r="I280" s="532"/>
      <c r="J280" s="543">
        <v>0</v>
      </c>
      <c r="K280" s="544"/>
      <c r="L280" s="532"/>
      <c r="M280" s="544"/>
      <c r="N280" s="532"/>
      <c r="O280" s="532">
        <v>0</v>
      </c>
      <c r="P280" s="532">
        <v>0</v>
      </c>
      <c r="Q280" s="532"/>
      <c r="R280" s="532">
        <v>0</v>
      </c>
    </row>
    <row r="281" spans="1:24" ht="23.25" customHeight="1">
      <c r="A281" s="545">
        <v>612016</v>
      </c>
      <c r="B281" s="542" t="s">
        <v>963</v>
      </c>
      <c r="C281" s="541" t="s">
        <v>444</v>
      </c>
      <c r="D281" s="542" t="s">
        <v>420</v>
      </c>
      <c r="E281" s="543">
        <v>2831</v>
      </c>
      <c r="F281" s="529"/>
      <c r="G281" s="532"/>
      <c r="H281" s="529"/>
      <c r="I281" s="532"/>
      <c r="J281" s="543">
        <v>2831</v>
      </c>
      <c r="K281" s="544"/>
      <c r="L281" s="532"/>
      <c r="M281" s="544"/>
      <c r="N281" s="532"/>
      <c r="O281" s="532">
        <v>2831</v>
      </c>
      <c r="P281" s="532">
        <v>2149.63</v>
      </c>
      <c r="Q281" s="532">
        <v>681.36999999999989</v>
      </c>
      <c r="R281" s="532">
        <v>0.31697082753776223</v>
      </c>
      <c r="S281" s="490" t="e">
        <v>#N/A</v>
      </c>
      <c r="T281" s="490" t="e">
        <v>#N/A</v>
      </c>
      <c r="U281" s="499"/>
      <c r="W281" s="648"/>
      <c r="X281" s="648"/>
    </row>
    <row r="282" spans="1:24" ht="23.25" customHeight="1">
      <c r="A282" s="545">
        <v>612017</v>
      </c>
      <c r="B282" s="542" t="s">
        <v>964</v>
      </c>
      <c r="C282" s="541" t="s">
        <v>965</v>
      </c>
      <c r="D282" s="542" t="s">
        <v>419</v>
      </c>
      <c r="E282" s="543">
        <v>0</v>
      </c>
      <c r="F282" s="529"/>
      <c r="G282" s="532"/>
      <c r="H282" s="529"/>
      <c r="I282" s="532"/>
      <c r="J282" s="543">
        <v>0</v>
      </c>
      <c r="K282" s="544"/>
      <c r="L282" s="532"/>
      <c r="M282" s="544"/>
      <c r="N282" s="532"/>
      <c r="O282" s="532">
        <v>0</v>
      </c>
      <c r="P282" s="532">
        <v>0</v>
      </c>
      <c r="Q282" s="532">
        <v>0</v>
      </c>
      <c r="R282" s="532">
        <v>0</v>
      </c>
      <c r="S282" s="490">
        <v>4980</v>
      </c>
      <c r="T282" s="490">
        <v>-4980</v>
      </c>
      <c r="U282" s="499"/>
      <c r="W282" s="648"/>
      <c r="X282" s="648"/>
    </row>
    <row r="283" spans="1:24" ht="23.25" customHeight="1">
      <c r="A283" s="545">
        <v>612018</v>
      </c>
      <c r="B283" s="542" t="s">
        <v>966</v>
      </c>
      <c r="C283" s="541" t="s">
        <v>967</v>
      </c>
      <c r="D283" s="542" t="s">
        <v>445</v>
      </c>
      <c r="E283" s="543">
        <v>637896.60000000009</v>
      </c>
      <c r="F283" s="529"/>
      <c r="G283" s="532"/>
      <c r="H283" s="529"/>
      <c r="I283" s="532"/>
      <c r="J283" s="543">
        <v>637896.60000000009</v>
      </c>
      <c r="K283" s="544"/>
      <c r="L283" s="532"/>
      <c r="M283" s="544"/>
      <c r="N283" s="532"/>
      <c r="O283" s="532">
        <v>637896.60000000009</v>
      </c>
      <c r="P283" s="532">
        <v>637896.60000000009</v>
      </c>
      <c r="Q283" s="532">
        <v>0</v>
      </c>
      <c r="R283" s="532">
        <v>0</v>
      </c>
      <c r="S283" s="490">
        <v>2285796.2400000002</v>
      </c>
      <c r="T283" s="490">
        <v>-1647899.6400000001</v>
      </c>
      <c r="U283" s="499"/>
      <c r="W283" s="648"/>
      <c r="X283" s="648"/>
    </row>
    <row r="284" spans="1:24" ht="23.25" customHeight="1">
      <c r="A284" s="545">
        <v>612019</v>
      </c>
      <c r="B284" s="542" t="s">
        <v>968</v>
      </c>
      <c r="C284" s="541" t="s">
        <v>969</v>
      </c>
      <c r="D284" s="542" t="s">
        <v>420</v>
      </c>
      <c r="E284" s="543">
        <v>180509</v>
      </c>
      <c r="F284" s="529"/>
      <c r="G284" s="532"/>
      <c r="H284" s="529"/>
      <c r="I284" s="532"/>
      <c r="J284" s="543">
        <v>180509</v>
      </c>
      <c r="K284" s="544"/>
      <c r="L284" s="532"/>
      <c r="M284" s="544"/>
      <c r="N284" s="532"/>
      <c r="O284" s="532">
        <v>180509</v>
      </c>
      <c r="P284" s="532">
        <v>157932</v>
      </c>
      <c r="Q284" s="532">
        <v>22577</v>
      </c>
      <c r="R284" s="532">
        <v>0.14295392953929539</v>
      </c>
      <c r="S284" s="490">
        <v>1006442</v>
      </c>
      <c r="T284" s="490">
        <v>-825933</v>
      </c>
      <c r="U284" s="499"/>
      <c r="W284" s="648"/>
      <c r="X284" s="648"/>
    </row>
    <row r="285" spans="1:24" ht="23.25" customHeight="1">
      <c r="A285" s="545">
        <v>613010</v>
      </c>
      <c r="B285" s="542" t="s">
        <v>970</v>
      </c>
      <c r="C285" s="541" t="s">
        <v>971</v>
      </c>
      <c r="D285" s="542" t="s">
        <v>446</v>
      </c>
      <c r="E285" s="543">
        <v>158767.04999999999</v>
      </c>
      <c r="F285" s="529"/>
      <c r="G285" s="532"/>
      <c r="H285" s="529"/>
      <c r="I285" s="532"/>
      <c r="J285" s="543">
        <v>158767.04999999999</v>
      </c>
      <c r="K285" s="544"/>
      <c r="L285" s="532"/>
      <c r="M285" s="544"/>
      <c r="N285" s="532"/>
      <c r="O285" s="532">
        <v>158767.04999999999</v>
      </c>
      <c r="P285" s="532">
        <v>162004.25</v>
      </c>
      <c r="Q285" s="532">
        <v>-3237.2000000000116</v>
      </c>
      <c r="R285" s="532">
        <v>-1.9982191825214535E-2</v>
      </c>
      <c r="S285" s="490">
        <v>610565.06000000006</v>
      </c>
      <c r="T285" s="490">
        <v>-451798.01000000007</v>
      </c>
      <c r="U285" s="499"/>
      <c r="W285" s="648"/>
      <c r="X285" s="648"/>
    </row>
    <row r="286" spans="1:24" s="491" customFormat="1" ht="23.25" customHeight="1">
      <c r="A286" s="546">
        <v>613011</v>
      </c>
      <c r="B286" s="651" t="s">
        <v>972</v>
      </c>
      <c r="C286" s="541" t="s">
        <v>973</v>
      </c>
      <c r="D286" s="542" t="s">
        <v>446</v>
      </c>
      <c r="E286" s="543">
        <v>0</v>
      </c>
      <c r="F286" s="655"/>
      <c r="G286" s="532"/>
      <c r="H286" s="655"/>
      <c r="I286" s="532"/>
      <c r="J286" s="543">
        <v>0</v>
      </c>
      <c r="K286" s="544"/>
      <c r="L286" s="532"/>
      <c r="M286" s="544"/>
      <c r="N286" s="532"/>
      <c r="O286" s="532">
        <v>0</v>
      </c>
      <c r="P286" s="532">
        <v>0</v>
      </c>
      <c r="Q286" s="532"/>
      <c r="R286" s="532">
        <v>0</v>
      </c>
    </row>
    <row r="287" spans="1:24" ht="23.25" customHeight="1">
      <c r="A287" s="545">
        <v>613011.1</v>
      </c>
      <c r="B287" s="542" t="s">
        <v>974</v>
      </c>
      <c r="C287" s="541" t="s">
        <v>975</v>
      </c>
      <c r="D287" s="542" t="s">
        <v>434</v>
      </c>
      <c r="E287" s="543">
        <v>0</v>
      </c>
      <c r="F287" s="529"/>
      <c r="G287" s="532"/>
      <c r="H287" s="529"/>
      <c r="I287" s="532"/>
      <c r="J287" s="543">
        <v>0</v>
      </c>
      <c r="K287" s="544"/>
      <c r="L287" s="532"/>
      <c r="M287" s="544"/>
      <c r="N287" s="532"/>
      <c r="O287" s="532">
        <v>0</v>
      </c>
      <c r="P287" s="532">
        <v>0</v>
      </c>
      <c r="Q287" s="532">
        <v>0</v>
      </c>
      <c r="R287" s="532">
        <v>0</v>
      </c>
      <c r="S287" s="490">
        <v>35000</v>
      </c>
      <c r="T287" s="490">
        <v>-35000</v>
      </c>
      <c r="U287" s="499"/>
      <c r="W287" s="648"/>
      <c r="X287" s="648"/>
    </row>
    <row r="288" spans="1:24" ht="23.25" customHeight="1">
      <c r="A288" s="545">
        <v>613012</v>
      </c>
      <c r="B288" s="542" t="s">
        <v>976</v>
      </c>
      <c r="C288" s="541" t="s">
        <v>977</v>
      </c>
      <c r="D288" s="542" t="s">
        <v>419</v>
      </c>
      <c r="E288" s="543">
        <v>68127.710000000006</v>
      </c>
      <c r="F288" s="529"/>
      <c r="G288" s="532"/>
      <c r="H288" s="529"/>
      <c r="I288" s="532"/>
      <c r="J288" s="543">
        <v>68127.710000000006</v>
      </c>
      <c r="K288" s="544"/>
      <c r="L288" s="532"/>
      <c r="M288" s="544"/>
      <c r="N288" s="532"/>
      <c r="O288" s="532">
        <v>68127.710000000006</v>
      </c>
      <c r="P288" s="532">
        <v>40700</v>
      </c>
      <c r="Q288" s="532">
        <v>27427.710000000006</v>
      </c>
      <c r="R288" s="532">
        <v>0.67389950859950876</v>
      </c>
      <c r="S288" s="490">
        <v>188315</v>
      </c>
      <c r="T288" s="490">
        <v>-120187.29</v>
      </c>
      <c r="U288" s="499"/>
      <c r="W288" s="648"/>
      <c r="X288" s="648"/>
    </row>
    <row r="289" spans="1:24" ht="23.25" customHeight="1">
      <c r="A289" s="545">
        <v>6130121</v>
      </c>
      <c r="B289" s="542" t="s">
        <v>978</v>
      </c>
      <c r="C289" s="541" t="s">
        <v>979</v>
      </c>
      <c r="D289" s="542" t="s">
        <v>419</v>
      </c>
      <c r="E289" s="543">
        <v>54560</v>
      </c>
      <c r="F289" s="529"/>
      <c r="G289" s="532"/>
      <c r="H289" s="529"/>
      <c r="I289" s="532"/>
      <c r="J289" s="543">
        <v>54560</v>
      </c>
      <c r="K289" s="544"/>
      <c r="L289" s="532"/>
      <c r="M289" s="544"/>
      <c r="N289" s="532"/>
      <c r="O289" s="532">
        <v>54560</v>
      </c>
      <c r="P289" s="532">
        <v>48890</v>
      </c>
      <c r="Q289" s="532">
        <v>5670</v>
      </c>
      <c r="R289" s="532">
        <v>0.11597463694006954</v>
      </c>
      <c r="S289" s="490">
        <v>220119</v>
      </c>
      <c r="T289" s="490">
        <v>-165559</v>
      </c>
      <c r="U289" s="499"/>
      <c r="W289" s="648"/>
      <c r="X289" s="648"/>
    </row>
    <row r="290" spans="1:24" ht="23.25" customHeight="1">
      <c r="A290" s="545">
        <v>613013</v>
      </c>
      <c r="B290" s="542" t="s">
        <v>980</v>
      </c>
      <c r="C290" s="541" t="s">
        <v>981</v>
      </c>
      <c r="D290" s="542" t="s">
        <v>419</v>
      </c>
      <c r="E290" s="543">
        <v>43280.78</v>
      </c>
      <c r="F290" s="529"/>
      <c r="G290" s="532"/>
      <c r="H290" s="529"/>
      <c r="I290" s="532"/>
      <c r="J290" s="543">
        <v>43280.78</v>
      </c>
      <c r="K290" s="544"/>
      <c r="L290" s="532"/>
      <c r="M290" s="544"/>
      <c r="N290" s="532"/>
      <c r="O290" s="532">
        <v>43280.78</v>
      </c>
      <c r="P290" s="532">
        <v>34268.22</v>
      </c>
      <c r="Q290" s="532">
        <v>9012.5599999999977</v>
      </c>
      <c r="R290" s="532">
        <v>0.26300052935343587</v>
      </c>
      <c r="S290" s="490">
        <v>158290.32</v>
      </c>
      <c r="T290" s="490">
        <v>-115009.54000000001</v>
      </c>
      <c r="U290" s="499"/>
      <c r="W290" s="648"/>
      <c r="X290" s="648"/>
    </row>
    <row r="291" spans="1:24" ht="23.25" customHeight="1">
      <c r="A291" s="545">
        <v>613014</v>
      </c>
      <c r="B291" s="542" t="s">
        <v>982</v>
      </c>
      <c r="C291" s="541" t="s">
        <v>983</v>
      </c>
      <c r="D291" s="542" t="s">
        <v>419</v>
      </c>
      <c r="E291" s="543">
        <v>6660</v>
      </c>
      <c r="F291" s="529"/>
      <c r="G291" s="532"/>
      <c r="H291" s="529"/>
      <c r="I291" s="532"/>
      <c r="J291" s="543">
        <v>6660</v>
      </c>
      <c r="K291" s="544"/>
      <c r="L291" s="532"/>
      <c r="M291" s="544"/>
      <c r="N291" s="532"/>
      <c r="O291" s="532">
        <v>6660</v>
      </c>
      <c r="P291" s="532">
        <v>255</v>
      </c>
      <c r="Q291" s="532">
        <v>6405</v>
      </c>
      <c r="R291" s="532">
        <v>25.117647058823529</v>
      </c>
      <c r="S291" s="490">
        <v>35215</v>
      </c>
      <c r="T291" s="490">
        <v>-28555</v>
      </c>
      <c r="U291" s="499"/>
      <c r="W291" s="648"/>
      <c r="X291" s="648"/>
    </row>
    <row r="292" spans="1:24" ht="23.25" customHeight="1">
      <c r="A292" s="545">
        <v>613016</v>
      </c>
      <c r="B292" s="542" t="s">
        <v>984</v>
      </c>
      <c r="C292" s="541" t="s">
        <v>985</v>
      </c>
      <c r="D292" s="542" t="s">
        <v>375</v>
      </c>
      <c r="E292" s="543">
        <v>211282.33000000002</v>
      </c>
      <c r="F292" s="529"/>
      <c r="G292" s="532"/>
      <c r="H292" s="529"/>
      <c r="I292" s="532"/>
      <c r="J292" s="543">
        <v>211282.33000000002</v>
      </c>
      <c r="K292" s="544"/>
      <c r="L292" s="532"/>
      <c r="M292" s="544"/>
      <c r="N292" s="532"/>
      <c r="O292" s="532">
        <v>211282.33000000002</v>
      </c>
      <c r="P292" s="532">
        <v>144840.5</v>
      </c>
      <c r="Q292" s="532">
        <v>66441.830000000016</v>
      </c>
      <c r="R292" s="532">
        <v>0.45872411376652261</v>
      </c>
      <c r="S292" s="490">
        <v>660299</v>
      </c>
      <c r="T292" s="490">
        <v>-449016.67</v>
      </c>
      <c r="U292" s="499"/>
      <c r="W292" s="648"/>
      <c r="X292" s="648"/>
    </row>
    <row r="293" spans="1:24" ht="23.25" customHeight="1">
      <c r="A293" s="545">
        <v>613017</v>
      </c>
      <c r="B293" s="542" t="s">
        <v>986</v>
      </c>
      <c r="C293" s="541" t="s">
        <v>987</v>
      </c>
      <c r="D293" s="542" t="s">
        <v>419</v>
      </c>
      <c r="E293" s="543">
        <v>39111</v>
      </c>
      <c r="F293" s="529"/>
      <c r="G293" s="532"/>
      <c r="H293" s="529"/>
      <c r="I293" s="532"/>
      <c r="J293" s="543">
        <v>39111</v>
      </c>
      <c r="K293" s="544"/>
      <c r="L293" s="532"/>
      <c r="M293" s="544"/>
      <c r="N293" s="532"/>
      <c r="O293" s="532">
        <v>39111</v>
      </c>
      <c r="P293" s="532">
        <v>5289</v>
      </c>
      <c r="Q293" s="532">
        <v>33822</v>
      </c>
      <c r="R293" s="532">
        <v>6.3947816222348273</v>
      </c>
      <c r="S293" s="490">
        <v>219957.18</v>
      </c>
      <c r="T293" s="490">
        <v>-180846.18</v>
      </c>
      <c r="U293" s="499"/>
      <c r="W293" s="648"/>
      <c r="X293" s="648"/>
    </row>
    <row r="294" spans="1:24" ht="23.25" customHeight="1">
      <c r="A294" s="545">
        <v>613018</v>
      </c>
      <c r="B294" s="542" t="s">
        <v>988</v>
      </c>
      <c r="C294" s="541" t="s">
        <v>989</v>
      </c>
      <c r="D294" s="542" t="s">
        <v>434</v>
      </c>
      <c r="E294" s="543">
        <v>289466.44</v>
      </c>
      <c r="F294" s="529"/>
      <c r="G294" s="532"/>
      <c r="H294" s="529"/>
      <c r="I294" s="532"/>
      <c r="J294" s="543">
        <v>289466.44</v>
      </c>
      <c r="K294" s="544"/>
      <c r="L294" s="532"/>
      <c r="M294" s="544"/>
      <c r="N294" s="532"/>
      <c r="O294" s="532">
        <v>289466.44</v>
      </c>
      <c r="P294" s="532">
        <v>332964.54000000004</v>
      </c>
      <c r="Q294" s="532">
        <v>-43498.100000000035</v>
      </c>
      <c r="R294" s="532">
        <v>-0.13063883619559016</v>
      </c>
      <c r="S294" s="490">
        <v>1166890.22</v>
      </c>
      <c r="T294" s="490">
        <v>-877423.78</v>
      </c>
      <c r="U294" s="499"/>
      <c r="W294" s="648"/>
      <c r="X294" s="648"/>
    </row>
    <row r="295" spans="1:24" ht="23.25" customHeight="1">
      <c r="A295" s="545">
        <v>613020</v>
      </c>
      <c r="B295" s="542" t="s">
        <v>990</v>
      </c>
      <c r="C295" s="541" t="s">
        <v>991</v>
      </c>
      <c r="D295" s="542" t="s">
        <v>419</v>
      </c>
      <c r="E295" s="543">
        <v>138503.76</v>
      </c>
      <c r="F295" s="529"/>
      <c r="G295" s="532"/>
      <c r="H295" s="529"/>
      <c r="I295" s="532"/>
      <c r="J295" s="543">
        <v>138503.76</v>
      </c>
      <c r="K295" s="544"/>
      <c r="L295" s="532"/>
      <c r="M295" s="544"/>
      <c r="N295" s="532"/>
      <c r="O295" s="532">
        <v>138503.76</v>
      </c>
      <c r="P295" s="532">
        <v>101671</v>
      </c>
      <c r="Q295" s="532">
        <v>36832.760000000009</v>
      </c>
      <c r="R295" s="532">
        <v>0.36227400143600447</v>
      </c>
      <c r="S295" s="490">
        <v>106367</v>
      </c>
      <c r="T295" s="490">
        <v>32136.760000000009</v>
      </c>
      <c r="U295" s="499"/>
      <c r="W295" s="648"/>
      <c r="X295" s="648"/>
    </row>
    <row r="296" spans="1:24" ht="23.25" customHeight="1">
      <c r="A296" s="545">
        <v>613020.1</v>
      </c>
      <c r="B296" s="542" t="s">
        <v>992</v>
      </c>
      <c r="C296" s="541" t="s">
        <v>993</v>
      </c>
      <c r="D296" s="542" t="s">
        <v>434</v>
      </c>
      <c r="E296" s="543">
        <v>2080266.97</v>
      </c>
      <c r="F296" s="529"/>
      <c r="G296" s="532"/>
      <c r="H296" s="529"/>
      <c r="I296" s="532"/>
      <c r="J296" s="543">
        <v>2080266.97</v>
      </c>
      <c r="K296" s="544"/>
      <c r="L296" s="532"/>
      <c r="M296" s="544"/>
      <c r="N296" s="532"/>
      <c r="O296" s="532">
        <v>2080266.97</v>
      </c>
      <c r="P296" s="532">
        <v>1200000</v>
      </c>
      <c r="Q296" s="532">
        <v>880266.97</v>
      </c>
      <c r="R296" s="532">
        <v>0.73355580833333334</v>
      </c>
      <c r="S296" s="490">
        <v>5114635.13</v>
      </c>
      <c r="T296" s="490">
        <v>-3034368.16</v>
      </c>
      <c r="U296" s="499"/>
      <c r="W296" s="648"/>
      <c r="X296" s="648"/>
    </row>
    <row r="297" spans="1:24" ht="23.25" customHeight="1">
      <c r="A297" s="545">
        <v>613021</v>
      </c>
      <c r="B297" s="542" t="s">
        <v>994</v>
      </c>
      <c r="C297" s="541" t="s">
        <v>995</v>
      </c>
      <c r="D297" s="542" t="s">
        <v>419</v>
      </c>
      <c r="E297" s="543">
        <v>39000</v>
      </c>
      <c r="F297" s="529"/>
      <c r="G297" s="532"/>
      <c r="H297" s="529"/>
      <c r="I297" s="532"/>
      <c r="J297" s="543">
        <v>39000</v>
      </c>
      <c r="K297" s="544"/>
      <c r="L297" s="532"/>
      <c r="M297" s="544"/>
      <c r="N297" s="532"/>
      <c r="O297" s="532">
        <v>39000</v>
      </c>
      <c r="P297" s="532">
        <v>37883.33</v>
      </c>
      <c r="Q297" s="532">
        <v>1116.6699999999983</v>
      </c>
      <c r="R297" s="532">
        <v>2.947655340752775E-2</v>
      </c>
      <c r="S297" s="490">
        <v>147916.67000000001</v>
      </c>
      <c r="T297" s="490">
        <v>-108916.67000000001</v>
      </c>
      <c r="U297" s="499"/>
      <c r="W297" s="648"/>
      <c r="X297" s="648"/>
    </row>
    <row r="298" spans="1:24" ht="23.25" customHeight="1">
      <c r="A298" s="545">
        <v>613023</v>
      </c>
      <c r="B298" s="542" t="s">
        <v>447</v>
      </c>
      <c r="C298" s="541" t="s">
        <v>448</v>
      </c>
      <c r="D298" s="542" t="s">
        <v>419</v>
      </c>
      <c r="E298" s="543"/>
      <c r="F298" s="529"/>
      <c r="G298" s="532"/>
      <c r="H298" s="529"/>
      <c r="I298" s="532"/>
      <c r="J298" s="543">
        <v>0</v>
      </c>
      <c r="K298" s="544"/>
      <c r="L298" s="532"/>
      <c r="M298" s="544"/>
      <c r="N298" s="532"/>
      <c r="O298" s="532">
        <v>0</v>
      </c>
      <c r="P298" s="532">
        <v>42191.781369863013</v>
      </c>
      <c r="Q298" s="532">
        <v>-42191.781369863013</v>
      </c>
      <c r="R298" s="532">
        <v>-1</v>
      </c>
      <c r="S298" s="490">
        <v>0</v>
      </c>
      <c r="T298" s="490">
        <v>0</v>
      </c>
      <c r="U298" s="499"/>
      <c r="W298" s="648"/>
      <c r="X298" s="648"/>
    </row>
    <row r="299" spans="1:24" ht="23.25" customHeight="1">
      <c r="A299" s="545">
        <v>613024</v>
      </c>
      <c r="B299" s="542" t="s">
        <v>996</v>
      </c>
      <c r="C299" s="541" t="s">
        <v>997</v>
      </c>
      <c r="D299" s="542" t="s">
        <v>419</v>
      </c>
      <c r="E299" s="543">
        <v>0</v>
      </c>
      <c r="F299" s="529"/>
      <c r="G299" s="532"/>
      <c r="H299" s="529"/>
      <c r="I299" s="532"/>
      <c r="J299" s="543">
        <v>0</v>
      </c>
      <c r="K299" s="544"/>
      <c r="L299" s="532"/>
      <c r="M299" s="544"/>
      <c r="N299" s="532"/>
      <c r="O299" s="532">
        <v>0</v>
      </c>
      <c r="P299" s="532">
        <v>0</v>
      </c>
      <c r="Q299" s="532">
        <v>0</v>
      </c>
      <c r="R299" s="532">
        <v>0</v>
      </c>
      <c r="S299" s="490">
        <v>20000</v>
      </c>
      <c r="T299" s="490">
        <v>-20000</v>
      </c>
      <c r="U299" s="499"/>
      <c r="W299" s="648"/>
      <c r="X299" s="648"/>
    </row>
    <row r="300" spans="1:24" ht="23.25" customHeight="1">
      <c r="A300" s="545">
        <v>613025</v>
      </c>
      <c r="B300" s="542" t="s">
        <v>998</v>
      </c>
      <c r="C300" s="541" t="s">
        <v>999</v>
      </c>
      <c r="D300" s="542" t="s">
        <v>375</v>
      </c>
      <c r="E300" s="543">
        <v>190000</v>
      </c>
      <c r="F300" s="529"/>
      <c r="G300" s="532"/>
      <c r="H300" s="529"/>
      <c r="I300" s="532"/>
      <c r="J300" s="543">
        <v>190000</v>
      </c>
      <c r="K300" s="544"/>
      <c r="L300" s="532"/>
      <c r="M300" s="544"/>
      <c r="N300" s="532"/>
      <c r="O300" s="532">
        <v>190000</v>
      </c>
      <c r="P300" s="532">
        <v>137500</v>
      </c>
      <c r="Q300" s="532">
        <v>52500</v>
      </c>
      <c r="R300" s="532">
        <v>0.38181818181818183</v>
      </c>
      <c r="S300" s="490">
        <v>567500</v>
      </c>
      <c r="T300" s="490">
        <v>-377500</v>
      </c>
      <c r="U300" s="499"/>
      <c r="W300" s="648"/>
      <c r="X300" s="648"/>
    </row>
    <row r="301" spans="1:24" ht="23.25" customHeight="1">
      <c r="A301" s="545">
        <v>613026</v>
      </c>
      <c r="B301" s="542" t="s">
        <v>1000</v>
      </c>
      <c r="C301" s="541" t="s">
        <v>1001</v>
      </c>
      <c r="D301" s="542" t="s">
        <v>419</v>
      </c>
      <c r="E301" s="543">
        <v>14054.26</v>
      </c>
      <c r="F301" s="529"/>
      <c r="G301" s="532"/>
      <c r="H301" s="529"/>
      <c r="I301" s="532"/>
      <c r="J301" s="543">
        <v>14054.26</v>
      </c>
      <c r="K301" s="544"/>
      <c r="L301" s="532"/>
      <c r="M301" s="544"/>
      <c r="N301" s="532"/>
      <c r="O301" s="532">
        <v>14054.26</v>
      </c>
      <c r="P301" s="532">
        <v>19265.439999999999</v>
      </c>
      <c r="Q301" s="532">
        <v>-5211.1799999999985</v>
      </c>
      <c r="R301" s="532">
        <v>-0.27049369233196846</v>
      </c>
      <c r="S301" s="490">
        <v>66523.3</v>
      </c>
      <c r="T301" s="490">
        <v>-52469.04</v>
      </c>
      <c r="U301" s="499"/>
      <c r="W301" s="648"/>
      <c r="X301" s="648"/>
    </row>
    <row r="302" spans="1:24" ht="23.25" customHeight="1">
      <c r="A302" s="545">
        <v>613028</v>
      </c>
      <c r="B302" s="542" t="s">
        <v>1002</v>
      </c>
      <c r="C302" s="541" t="s">
        <v>38</v>
      </c>
      <c r="D302" s="542" t="s">
        <v>419</v>
      </c>
      <c r="E302" s="543">
        <v>0</v>
      </c>
      <c r="F302" s="529"/>
      <c r="G302" s="532"/>
      <c r="H302" s="529"/>
      <c r="I302" s="532"/>
      <c r="J302" s="543">
        <v>0</v>
      </c>
      <c r="K302" s="544"/>
      <c r="L302" s="532"/>
      <c r="M302" s="544"/>
      <c r="N302" s="532"/>
      <c r="O302" s="532">
        <v>0</v>
      </c>
      <c r="P302" s="532">
        <v>0</v>
      </c>
      <c r="Q302" s="532">
        <v>0</v>
      </c>
      <c r="R302" s="532">
        <v>0</v>
      </c>
      <c r="S302" s="490">
        <v>36816.68</v>
      </c>
      <c r="T302" s="490">
        <v>-36816.68</v>
      </c>
      <c r="U302" s="499"/>
      <c r="W302" s="648"/>
      <c r="X302" s="648"/>
    </row>
    <row r="303" spans="1:24" ht="23.25" customHeight="1">
      <c r="A303" s="545">
        <v>613030</v>
      </c>
      <c r="B303" s="542" t="s">
        <v>1003</v>
      </c>
      <c r="C303" s="541" t="s">
        <v>1004</v>
      </c>
      <c r="D303" s="542" t="s">
        <v>434</v>
      </c>
      <c r="E303" s="543">
        <v>0</v>
      </c>
      <c r="F303" s="529"/>
      <c r="G303" s="532"/>
      <c r="H303" s="529"/>
      <c r="I303" s="532"/>
      <c r="J303" s="543">
        <v>0</v>
      </c>
      <c r="K303" s="544"/>
      <c r="L303" s="532"/>
      <c r="M303" s="544"/>
      <c r="N303" s="532"/>
      <c r="O303" s="532">
        <v>0</v>
      </c>
      <c r="P303" s="532">
        <v>0</v>
      </c>
      <c r="Q303" s="532">
        <v>0</v>
      </c>
      <c r="R303" s="532">
        <v>0</v>
      </c>
      <c r="S303" s="490">
        <v>138000</v>
      </c>
      <c r="T303" s="490">
        <v>-138000</v>
      </c>
      <c r="U303" s="499"/>
      <c r="W303" s="648"/>
      <c r="X303" s="648"/>
    </row>
    <row r="304" spans="1:24" ht="23.25" customHeight="1">
      <c r="A304" s="545">
        <v>613031</v>
      </c>
      <c r="B304" s="542" t="s">
        <v>1005</v>
      </c>
      <c r="C304" s="541" t="s">
        <v>1006</v>
      </c>
      <c r="D304" s="542" t="s">
        <v>419</v>
      </c>
      <c r="E304" s="543">
        <v>4800</v>
      </c>
      <c r="F304" s="529"/>
      <c r="G304" s="532"/>
      <c r="H304" s="529"/>
      <c r="I304" s="532"/>
      <c r="J304" s="543">
        <v>4800</v>
      </c>
      <c r="K304" s="544"/>
      <c r="L304" s="532"/>
      <c r="M304" s="544"/>
      <c r="N304" s="532"/>
      <c r="O304" s="532">
        <v>4800</v>
      </c>
      <c r="P304" s="532">
        <v>94700</v>
      </c>
      <c r="Q304" s="532">
        <v>-89900</v>
      </c>
      <c r="R304" s="532">
        <v>-0.94931362196409719</v>
      </c>
      <c r="S304" s="490">
        <v>4260</v>
      </c>
      <c r="T304" s="490">
        <v>540</v>
      </c>
      <c r="U304" s="499"/>
      <c r="W304" s="648"/>
      <c r="X304" s="648"/>
    </row>
    <row r="305" spans="1:24" ht="23.25" customHeight="1">
      <c r="A305" s="545">
        <v>613032</v>
      </c>
      <c r="B305" s="542" t="s">
        <v>1007</v>
      </c>
      <c r="C305" s="541" t="s">
        <v>1008</v>
      </c>
      <c r="D305" s="542" t="s">
        <v>419</v>
      </c>
      <c r="E305" s="543">
        <v>253520</v>
      </c>
      <c r="F305" s="529"/>
      <c r="G305" s="532"/>
      <c r="H305" s="529"/>
      <c r="I305" s="532"/>
      <c r="J305" s="543">
        <v>253520</v>
      </c>
      <c r="K305" s="544"/>
      <c r="L305" s="532"/>
      <c r="M305" s="544"/>
      <c r="N305" s="532"/>
      <c r="O305" s="532">
        <v>253520</v>
      </c>
      <c r="P305" s="532">
        <v>182633</v>
      </c>
      <c r="Q305" s="532">
        <v>70887</v>
      </c>
      <c r="R305" s="532">
        <v>0.38813905482579819</v>
      </c>
      <c r="S305" s="490">
        <v>619235</v>
      </c>
      <c r="T305" s="490">
        <v>-365715</v>
      </c>
      <c r="U305" s="499"/>
      <c r="W305" s="648"/>
      <c r="X305" s="648"/>
    </row>
    <row r="306" spans="1:24" ht="23.25" customHeight="1">
      <c r="A306" s="545">
        <v>613035</v>
      </c>
      <c r="B306" s="542" t="s">
        <v>1009</v>
      </c>
      <c r="C306" s="541" t="s">
        <v>1010</v>
      </c>
      <c r="D306" s="542" t="s">
        <v>419</v>
      </c>
      <c r="E306" s="543">
        <v>2000</v>
      </c>
      <c r="F306" s="529"/>
      <c r="G306" s="532"/>
      <c r="H306" s="529"/>
      <c r="I306" s="532"/>
      <c r="J306" s="543">
        <v>2000</v>
      </c>
      <c r="K306" s="544"/>
      <c r="L306" s="532"/>
      <c r="M306" s="544"/>
      <c r="N306" s="532"/>
      <c r="O306" s="532">
        <v>2000</v>
      </c>
      <c r="P306" s="532">
        <v>5000</v>
      </c>
      <c r="Q306" s="532">
        <v>-3000</v>
      </c>
      <c r="R306" s="532">
        <v>-0.6</v>
      </c>
      <c r="S306" s="490">
        <v>23895.56</v>
      </c>
      <c r="T306" s="490">
        <v>-21895.56</v>
      </c>
      <c r="U306" s="499"/>
      <c r="W306" s="648"/>
      <c r="X306" s="648"/>
    </row>
    <row r="307" spans="1:24" ht="23.25" customHeight="1">
      <c r="A307" s="545">
        <v>613036</v>
      </c>
      <c r="B307" s="542" t="s">
        <v>1011</v>
      </c>
      <c r="C307" s="541" t="s">
        <v>1012</v>
      </c>
      <c r="D307" s="542" t="s">
        <v>419</v>
      </c>
      <c r="E307" s="543">
        <v>0</v>
      </c>
      <c r="F307" s="529"/>
      <c r="G307" s="532"/>
      <c r="H307" s="529"/>
      <c r="I307" s="532"/>
      <c r="J307" s="543">
        <v>0</v>
      </c>
      <c r="K307" s="544"/>
      <c r="L307" s="532"/>
      <c r="M307" s="544"/>
      <c r="N307" s="532"/>
      <c r="O307" s="532">
        <v>0</v>
      </c>
      <c r="P307" s="532">
        <v>0.46</v>
      </c>
      <c r="Q307" s="532">
        <v>-0.46</v>
      </c>
      <c r="R307" s="532">
        <v>-1</v>
      </c>
      <c r="S307" s="490">
        <v>5837853.1600000001</v>
      </c>
      <c r="T307" s="490">
        <v>-5837853.1600000001</v>
      </c>
      <c r="U307" s="499"/>
      <c r="W307" s="648"/>
      <c r="X307" s="648"/>
    </row>
    <row r="308" spans="1:24" ht="23.25" customHeight="1">
      <c r="A308" s="545"/>
      <c r="B308" s="656" t="s">
        <v>449</v>
      </c>
      <c r="C308" s="541" t="s">
        <v>450</v>
      </c>
      <c r="D308" s="542"/>
      <c r="E308" s="543"/>
      <c r="F308" s="529"/>
      <c r="G308" s="532"/>
      <c r="H308" s="529"/>
      <c r="I308" s="532"/>
      <c r="J308" s="543">
        <v>0</v>
      </c>
      <c r="K308" s="544"/>
      <c r="L308" s="532"/>
      <c r="M308" s="544"/>
      <c r="N308" s="532"/>
      <c r="O308" s="532">
        <v>0</v>
      </c>
      <c r="P308" s="532">
        <v>-372547.30000000005</v>
      </c>
      <c r="Q308" s="532">
        <v>372547.30000000005</v>
      </c>
      <c r="R308" s="532">
        <v>-1</v>
      </c>
      <c r="S308" s="490" t="e">
        <v>#N/A</v>
      </c>
      <c r="T308" s="490" t="e">
        <v>#N/A</v>
      </c>
      <c r="U308" s="499"/>
      <c r="W308" s="648"/>
      <c r="X308" s="648"/>
    </row>
    <row r="309" spans="1:24" ht="23.25" customHeight="1">
      <c r="A309" s="545">
        <v>613038</v>
      </c>
      <c r="B309" s="542" t="s">
        <v>1013</v>
      </c>
      <c r="C309" s="541" t="s">
        <v>451</v>
      </c>
      <c r="D309" s="542" t="s">
        <v>419</v>
      </c>
      <c r="E309" s="543">
        <v>0</v>
      </c>
      <c r="F309" s="529"/>
      <c r="G309" s="532"/>
      <c r="H309" s="529"/>
      <c r="I309" s="532"/>
      <c r="J309" s="543">
        <v>0</v>
      </c>
      <c r="K309" s="544"/>
      <c r="L309" s="532"/>
      <c r="M309" s="544"/>
      <c r="N309" s="532"/>
      <c r="O309" s="532">
        <v>0</v>
      </c>
      <c r="P309" s="532">
        <v>0</v>
      </c>
      <c r="Q309" s="532">
        <v>0</v>
      </c>
      <c r="R309" s="532">
        <v>0</v>
      </c>
      <c r="S309" s="490">
        <v>0</v>
      </c>
      <c r="T309" s="490">
        <v>0</v>
      </c>
      <c r="U309" s="499"/>
      <c r="W309" s="648"/>
      <c r="X309" s="648"/>
    </row>
    <row r="310" spans="1:24" s="491" customFormat="1" ht="23.25" customHeight="1">
      <c r="A310" s="546">
        <v>613046</v>
      </c>
      <c r="B310" s="651" t="s">
        <v>1014</v>
      </c>
      <c r="C310" s="541" t="s">
        <v>1015</v>
      </c>
      <c r="D310" s="542" t="s">
        <v>452</v>
      </c>
      <c r="E310" s="543">
        <v>0</v>
      </c>
      <c r="F310" s="529"/>
      <c r="G310" s="532"/>
      <c r="H310" s="529"/>
      <c r="I310" s="532"/>
      <c r="J310" s="543">
        <v>0</v>
      </c>
      <c r="K310" s="544"/>
      <c r="L310" s="532"/>
      <c r="M310" s="544"/>
      <c r="N310" s="532"/>
      <c r="O310" s="532">
        <v>0</v>
      </c>
      <c r="P310" s="532">
        <v>0</v>
      </c>
      <c r="Q310" s="532">
        <v>0</v>
      </c>
      <c r="R310" s="532">
        <v>0</v>
      </c>
      <c r="S310" s="490" t="e">
        <v>#N/A</v>
      </c>
      <c r="T310" s="490" t="e">
        <v>#N/A</v>
      </c>
    </row>
    <row r="311" spans="1:24" ht="23.25" customHeight="1">
      <c r="A311" s="545">
        <v>614013</v>
      </c>
      <c r="B311" s="542" t="s">
        <v>453</v>
      </c>
      <c r="C311" s="541" t="s">
        <v>1016</v>
      </c>
      <c r="D311" s="542" t="s">
        <v>419</v>
      </c>
      <c r="E311" s="543">
        <v>0</v>
      </c>
      <c r="F311" s="529"/>
      <c r="G311" s="532"/>
      <c r="H311" s="529"/>
      <c r="I311" s="532"/>
      <c r="J311" s="543">
        <v>0</v>
      </c>
      <c r="K311" s="544"/>
      <c r="L311" s="532"/>
      <c r="M311" s="544"/>
      <c r="N311" s="532"/>
      <c r="O311" s="532">
        <v>0</v>
      </c>
      <c r="P311" s="532">
        <v>0</v>
      </c>
      <c r="Q311" s="532">
        <v>0</v>
      </c>
      <c r="R311" s="532">
        <v>0</v>
      </c>
      <c r="S311" s="490" t="e">
        <v>#N/A</v>
      </c>
      <c r="T311" s="490" t="e">
        <v>#N/A</v>
      </c>
      <c r="U311" s="499"/>
      <c r="W311" s="648"/>
      <c r="X311" s="648"/>
    </row>
    <row r="312" spans="1:24" ht="23.25" customHeight="1">
      <c r="A312" s="545">
        <v>613044</v>
      </c>
      <c r="B312" s="542" t="s">
        <v>709</v>
      </c>
      <c r="C312" s="541" t="s">
        <v>103</v>
      </c>
      <c r="D312" s="542" t="s">
        <v>454</v>
      </c>
      <c r="E312" s="543">
        <v>321168.13</v>
      </c>
      <c r="F312" s="529"/>
      <c r="G312" s="532"/>
      <c r="H312" s="529" t="s">
        <v>354</v>
      </c>
      <c r="I312" s="532">
        <v>321168.13</v>
      </c>
      <c r="J312" s="543">
        <v>0</v>
      </c>
      <c r="K312" s="544"/>
      <c r="L312" s="532"/>
      <c r="M312" s="544"/>
      <c r="N312" s="532"/>
      <c r="O312" s="532">
        <v>0</v>
      </c>
      <c r="P312" s="532">
        <v>0</v>
      </c>
      <c r="Q312" s="532">
        <v>0</v>
      </c>
      <c r="R312" s="532">
        <v>0</v>
      </c>
      <c r="S312" s="490">
        <v>21375533.48</v>
      </c>
      <c r="T312" s="490">
        <v>-21375533.48</v>
      </c>
      <c r="U312" s="499">
        <v>-14449000</v>
      </c>
      <c r="W312" s="648"/>
      <c r="X312" s="648"/>
    </row>
    <row r="313" spans="1:24" ht="23.25" customHeight="1">
      <c r="A313" s="545">
        <v>613042</v>
      </c>
      <c r="B313" s="542" t="s">
        <v>1017</v>
      </c>
      <c r="C313" s="541" t="s">
        <v>1018</v>
      </c>
      <c r="D313" s="542" t="s">
        <v>419</v>
      </c>
      <c r="E313" s="543">
        <v>0</v>
      </c>
      <c r="F313" s="529"/>
      <c r="G313" s="532"/>
      <c r="H313" s="529"/>
      <c r="I313" s="532"/>
      <c r="J313" s="543">
        <v>0</v>
      </c>
      <c r="K313" s="544"/>
      <c r="L313" s="532"/>
      <c r="M313" s="544"/>
      <c r="N313" s="532"/>
      <c r="O313" s="532">
        <v>0</v>
      </c>
      <c r="P313" s="532">
        <v>1200</v>
      </c>
      <c r="Q313" s="532">
        <v>-1200</v>
      </c>
      <c r="R313" s="532">
        <v>-1</v>
      </c>
      <c r="S313" s="490">
        <v>6700</v>
      </c>
      <c r="T313" s="490">
        <v>-6700</v>
      </c>
      <c r="U313" s="499"/>
      <c r="W313" s="648"/>
      <c r="X313" s="648"/>
    </row>
    <row r="314" spans="1:24" ht="23.25" customHeight="1">
      <c r="A314" s="545">
        <v>614010</v>
      </c>
      <c r="B314" s="542" t="s">
        <v>1019</v>
      </c>
      <c r="C314" s="541" t="s">
        <v>1020</v>
      </c>
      <c r="D314" s="542" t="s">
        <v>446</v>
      </c>
      <c r="E314" s="543">
        <v>0</v>
      </c>
      <c r="F314" s="529"/>
      <c r="G314" s="532"/>
      <c r="H314" s="529"/>
      <c r="I314" s="532"/>
      <c r="J314" s="543">
        <v>0</v>
      </c>
      <c r="K314" s="544"/>
      <c r="L314" s="532"/>
      <c r="M314" s="544"/>
      <c r="N314" s="532"/>
      <c r="O314" s="532">
        <v>0</v>
      </c>
      <c r="P314" s="532">
        <v>1500</v>
      </c>
      <c r="Q314" s="532">
        <v>-1500</v>
      </c>
      <c r="R314" s="532">
        <v>-1</v>
      </c>
      <c r="S314" s="490">
        <v>38030.46</v>
      </c>
      <c r="T314" s="490">
        <v>-38030.46</v>
      </c>
      <c r="U314" s="499"/>
      <c r="W314" s="648"/>
      <c r="X314" s="648"/>
    </row>
    <row r="315" spans="1:24" ht="23.25" customHeight="1">
      <c r="A315" s="545">
        <v>614011</v>
      </c>
      <c r="B315" s="542" t="s">
        <v>1021</v>
      </c>
      <c r="C315" s="541" t="s">
        <v>1022</v>
      </c>
      <c r="D315" s="542" t="s">
        <v>446</v>
      </c>
      <c r="E315" s="543">
        <v>0</v>
      </c>
      <c r="F315" s="529"/>
      <c r="G315" s="532"/>
      <c r="H315" s="529"/>
      <c r="I315" s="532"/>
      <c r="J315" s="543">
        <v>0</v>
      </c>
      <c r="K315" s="544"/>
      <c r="L315" s="532"/>
      <c r="M315" s="544"/>
      <c r="N315" s="532"/>
      <c r="O315" s="532">
        <v>0</v>
      </c>
      <c r="P315" s="532">
        <v>5550</v>
      </c>
      <c r="Q315" s="532">
        <v>-5550</v>
      </c>
      <c r="R315" s="532">
        <v>-1</v>
      </c>
      <c r="S315" s="490">
        <v>6344.3</v>
      </c>
      <c r="T315" s="490">
        <v>-6344.3</v>
      </c>
      <c r="U315" s="499"/>
      <c r="W315" s="648"/>
      <c r="X315" s="648"/>
    </row>
    <row r="316" spans="1:24" ht="23.25" customHeight="1">
      <c r="A316" s="545">
        <v>614012</v>
      </c>
      <c r="B316" s="542" t="s">
        <v>1023</v>
      </c>
      <c r="C316" s="541" t="s">
        <v>1024</v>
      </c>
      <c r="D316" s="542" t="s">
        <v>420</v>
      </c>
      <c r="E316" s="543">
        <v>59929.53</v>
      </c>
      <c r="F316" s="529"/>
      <c r="G316" s="532"/>
      <c r="H316" s="529"/>
      <c r="I316" s="532"/>
      <c r="J316" s="543">
        <v>59929.53</v>
      </c>
      <c r="K316" s="544"/>
      <c r="L316" s="532"/>
      <c r="M316" s="544"/>
      <c r="N316" s="532"/>
      <c r="O316" s="532">
        <v>59929.53</v>
      </c>
      <c r="P316" s="532">
        <v>44842.619999999995</v>
      </c>
      <c r="Q316" s="532">
        <v>15086.910000000003</v>
      </c>
      <c r="R316" s="532">
        <v>0.33644131408914119</v>
      </c>
      <c r="S316" s="490">
        <v>181218.44</v>
      </c>
      <c r="T316" s="490">
        <v>-121288.91</v>
      </c>
      <c r="U316" s="499"/>
      <c r="W316" s="648"/>
      <c r="X316" s="648"/>
    </row>
    <row r="317" spans="1:24" ht="23.25" customHeight="1">
      <c r="A317" s="545">
        <v>614014</v>
      </c>
      <c r="B317" s="542"/>
      <c r="C317" s="541" t="s">
        <v>455</v>
      </c>
      <c r="D317" s="542" t="s">
        <v>419</v>
      </c>
      <c r="E317" s="543"/>
      <c r="F317" s="529"/>
      <c r="G317" s="532"/>
      <c r="H317" s="529"/>
      <c r="I317" s="532"/>
      <c r="J317" s="543">
        <v>0</v>
      </c>
      <c r="K317" s="544"/>
      <c r="L317" s="532"/>
      <c r="M317" s="544"/>
      <c r="N317" s="532"/>
      <c r="O317" s="532">
        <v>0</v>
      </c>
      <c r="P317" s="532">
        <v>0</v>
      </c>
      <c r="Q317" s="532">
        <v>0</v>
      </c>
      <c r="R317" s="532">
        <v>0</v>
      </c>
      <c r="S317" s="490">
        <v>0</v>
      </c>
      <c r="T317" s="490">
        <v>0</v>
      </c>
      <c r="U317" s="499"/>
      <c r="W317" s="648"/>
      <c r="X317" s="648"/>
    </row>
    <row r="318" spans="1:24" ht="23.25" customHeight="1">
      <c r="A318" s="545">
        <v>615010</v>
      </c>
      <c r="B318" s="542" t="s">
        <v>1025</v>
      </c>
      <c r="C318" s="541" t="s">
        <v>1026</v>
      </c>
      <c r="D318" s="542" t="s">
        <v>419</v>
      </c>
      <c r="E318" s="543">
        <v>312</v>
      </c>
      <c r="F318" s="529"/>
      <c r="G318" s="532"/>
      <c r="H318" s="529"/>
      <c r="I318" s="532"/>
      <c r="J318" s="543">
        <v>312</v>
      </c>
      <c r="K318" s="544"/>
      <c r="L318" s="532"/>
      <c r="M318" s="544"/>
      <c r="N318" s="532"/>
      <c r="O318" s="532">
        <v>312</v>
      </c>
      <c r="P318" s="532">
        <v>312</v>
      </c>
      <c r="Q318" s="532">
        <v>0</v>
      </c>
      <c r="R318" s="532">
        <v>0</v>
      </c>
      <c r="S318" s="490">
        <v>558</v>
      </c>
      <c r="T318" s="490">
        <v>-246</v>
      </c>
      <c r="U318" s="499"/>
      <c r="W318" s="648"/>
      <c r="X318" s="648"/>
    </row>
    <row r="319" spans="1:24" ht="23.25" customHeight="1">
      <c r="A319" s="545">
        <v>615012</v>
      </c>
      <c r="B319" s="542" t="s">
        <v>1027</v>
      </c>
      <c r="C319" s="541" t="s">
        <v>444</v>
      </c>
      <c r="D319" s="542" t="s">
        <v>420</v>
      </c>
      <c r="E319" s="543">
        <v>31176.95</v>
      </c>
      <c r="F319" s="529"/>
      <c r="G319" s="532"/>
      <c r="H319" s="529"/>
      <c r="I319" s="532"/>
      <c r="J319" s="543">
        <v>31176.95</v>
      </c>
      <c r="K319" s="544"/>
      <c r="L319" s="532"/>
      <c r="M319" s="544"/>
      <c r="N319" s="532"/>
      <c r="O319" s="532">
        <v>31176.95</v>
      </c>
      <c r="P319" s="532">
        <v>56123.5</v>
      </c>
      <c r="Q319" s="532">
        <v>-24946.55</v>
      </c>
      <c r="R319" s="532">
        <v>-0.44449383947900611</v>
      </c>
      <c r="S319" s="490">
        <v>121236.94</v>
      </c>
      <c r="T319" s="490">
        <v>-90059.99</v>
      </c>
      <c r="U319" s="499"/>
      <c r="W319" s="648"/>
      <c r="X319" s="648"/>
    </row>
    <row r="320" spans="1:24" ht="23.25" customHeight="1">
      <c r="A320" s="545">
        <v>615013</v>
      </c>
      <c r="B320" s="542" t="s">
        <v>1028</v>
      </c>
      <c r="C320" s="541" t="s">
        <v>1029</v>
      </c>
      <c r="D320" s="542" t="s">
        <v>420</v>
      </c>
      <c r="E320" s="543">
        <v>52670.6</v>
      </c>
      <c r="F320" s="529"/>
      <c r="G320" s="532"/>
      <c r="H320" s="529"/>
      <c r="I320" s="532"/>
      <c r="J320" s="543">
        <v>52670.6</v>
      </c>
      <c r="K320" s="544"/>
      <c r="L320" s="532"/>
      <c r="M320" s="544"/>
      <c r="N320" s="532"/>
      <c r="O320" s="532">
        <v>52670.6</v>
      </c>
      <c r="P320" s="532">
        <v>58124</v>
      </c>
      <c r="Q320" s="532">
        <v>-5453.4000000000015</v>
      </c>
      <c r="R320" s="532">
        <v>-9.382354965246717E-2</v>
      </c>
      <c r="S320" s="490">
        <v>100736.01</v>
      </c>
      <c r="T320" s="490">
        <v>-48065.409999999996</v>
      </c>
      <c r="U320" s="499"/>
      <c r="W320" s="648"/>
      <c r="X320" s="648"/>
    </row>
    <row r="321" spans="1:78" ht="23.25" customHeight="1">
      <c r="A321" s="545">
        <v>615016</v>
      </c>
      <c r="B321" s="542"/>
      <c r="C321" s="541" t="s">
        <v>456</v>
      </c>
      <c r="D321" s="542" t="s">
        <v>434</v>
      </c>
      <c r="E321" s="543"/>
      <c r="F321" s="529"/>
      <c r="G321" s="532"/>
      <c r="H321" s="529"/>
      <c r="I321" s="532"/>
      <c r="J321" s="543"/>
      <c r="K321" s="544"/>
      <c r="L321" s="532">
        <v>0</v>
      </c>
      <c r="M321" s="544"/>
      <c r="N321" s="532"/>
      <c r="O321" s="532">
        <v>0</v>
      </c>
      <c r="P321" s="532">
        <v>0</v>
      </c>
      <c r="Q321" s="532">
        <v>0</v>
      </c>
      <c r="R321" s="532">
        <v>0</v>
      </c>
      <c r="S321" s="490" t="e">
        <v>#N/A</v>
      </c>
      <c r="T321" s="490"/>
      <c r="U321" s="499"/>
      <c r="W321" s="648"/>
      <c r="X321" s="648"/>
    </row>
    <row r="322" spans="1:78" ht="23.25" customHeight="1">
      <c r="A322" s="545">
        <v>613019</v>
      </c>
      <c r="B322" s="542" t="s">
        <v>1030</v>
      </c>
      <c r="C322" s="541" t="s">
        <v>1031</v>
      </c>
      <c r="D322" s="542"/>
      <c r="E322" s="542">
        <v>636197.37999999989</v>
      </c>
      <c r="F322" s="549"/>
      <c r="G322" s="550"/>
      <c r="H322" s="549"/>
      <c r="I322" s="550"/>
      <c r="J322" s="542">
        <v>636197.37999999989</v>
      </c>
      <c r="K322" s="549"/>
      <c r="L322" s="550"/>
      <c r="M322" s="549"/>
      <c r="N322" s="550"/>
      <c r="O322" s="542">
        <v>636197.37999999989</v>
      </c>
      <c r="P322" s="542">
        <v>192731.07</v>
      </c>
      <c r="Q322" s="542">
        <v>443466.30999999988</v>
      </c>
      <c r="R322" s="542">
        <v>2.3009591032727617</v>
      </c>
      <c r="S322" s="490"/>
      <c r="T322" s="490"/>
      <c r="U322" s="499"/>
      <c r="W322" s="648"/>
      <c r="X322" s="648"/>
    </row>
    <row r="323" spans="1:78" ht="23.25" customHeight="1">
      <c r="A323" s="545"/>
      <c r="B323" s="542"/>
      <c r="C323" s="541" t="s">
        <v>457</v>
      </c>
      <c r="D323" s="542"/>
      <c r="E323" s="579"/>
      <c r="F323" s="580"/>
      <c r="G323" s="552"/>
      <c r="H323" s="580"/>
      <c r="I323" s="552"/>
      <c r="J323" s="579">
        <v>0</v>
      </c>
      <c r="K323" s="551"/>
      <c r="L323" s="552">
        <v>0</v>
      </c>
      <c r="M323" s="551" t="s">
        <v>310</v>
      </c>
      <c r="N323" s="552">
        <v>1020462</v>
      </c>
      <c r="O323" s="532">
        <v>-1020462</v>
      </c>
      <c r="P323" s="552">
        <v>0</v>
      </c>
      <c r="Q323" s="552">
        <v>-1020462</v>
      </c>
      <c r="R323" s="552">
        <v>0</v>
      </c>
      <c r="S323" s="490" t="e">
        <v>#N/A</v>
      </c>
      <c r="T323" s="490" t="e">
        <v>#N/A</v>
      </c>
      <c r="U323" s="499"/>
      <c r="W323" s="648"/>
      <c r="X323" s="648"/>
    </row>
    <row r="324" spans="1:78" s="511" customFormat="1" ht="23.25" customHeight="1">
      <c r="A324" s="657"/>
      <c r="B324" s="616"/>
      <c r="C324" s="658" t="s">
        <v>458</v>
      </c>
      <c r="D324" s="616"/>
      <c r="E324" s="562">
        <v>5941435.1899999995</v>
      </c>
      <c r="F324" s="565"/>
      <c r="G324" s="564">
        <v>0</v>
      </c>
      <c r="H324" s="565"/>
      <c r="I324" s="564">
        <v>321168.13</v>
      </c>
      <c r="J324" s="659">
        <v>5620267.0599999996</v>
      </c>
      <c r="K324" s="563"/>
      <c r="L324" s="564">
        <v>37066.79</v>
      </c>
      <c r="M324" s="566"/>
      <c r="N324" s="564">
        <v>1114147.75</v>
      </c>
      <c r="O324" s="564">
        <v>4543186.0999999996</v>
      </c>
      <c r="P324" s="564">
        <v>3929534.8013698631</v>
      </c>
      <c r="Q324" s="564">
        <v>613651.29863013676</v>
      </c>
      <c r="R324" s="564">
        <v>0.15616385390357496</v>
      </c>
      <c r="S324" s="495" t="e">
        <v>#N/A</v>
      </c>
      <c r="T324" s="490" t="e">
        <v>#N/A</v>
      </c>
      <c r="U324" s="493"/>
      <c r="V324" s="490"/>
      <c r="W324" s="648"/>
      <c r="X324" s="648"/>
      <c r="Y324" s="495"/>
      <c r="Z324" s="495"/>
      <c r="AA324" s="495"/>
      <c r="AB324" s="495"/>
      <c r="AC324" s="495"/>
      <c r="AD324" s="495"/>
      <c r="AE324" s="495"/>
      <c r="AF324" s="495"/>
      <c r="AG324" s="495"/>
      <c r="AH324" s="495"/>
      <c r="AI324" s="495"/>
      <c r="AJ324" s="495"/>
      <c r="AK324" s="495"/>
      <c r="AL324" s="495"/>
      <c r="AM324" s="495"/>
      <c r="AN324" s="495"/>
      <c r="AO324" s="495"/>
      <c r="AP324" s="495"/>
      <c r="AQ324" s="495"/>
      <c r="AR324" s="495"/>
      <c r="AS324" s="495"/>
      <c r="AT324" s="495"/>
      <c r="AU324" s="495"/>
      <c r="AV324" s="495"/>
      <c r="AW324" s="495"/>
      <c r="AX324" s="495"/>
      <c r="AY324" s="495"/>
      <c r="AZ324" s="495"/>
      <c r="BA324" s="495"/>
      <c r="BB324" s="495"/>
      <c r="BC324" s="495"/>
      <c r="BD324" s="495"/>
      <c r="BE324" s="495"/>
      <c r="BF324" s="495"/>
      <c r="BG324" s="495"/>
      <c r="BH324" s="495"/>
      <c r="BI324" s="495"/>
      <c r="BJ324" s="495"/>
      <c r="BK324" s="495"/>
      <c r="BL324" s="495"/>
      <c r="BM324" s="495"/>
      <c r="BN324" s="495"/>
      <c r="BO324" s="495"/>
      <c r="BP324" s="495"/>
      <c r="BQ324" s="495"/>
      <c r="BR324" s="495"/>
      <c r="BS324" s="495"/>
      <c r="BT324" s="495"/>
      <c r="BU324" s="495"/>
      <c r="BV324" s="495"/>
      <c r="BW324" s="495"/>
      <c r="BX324" s="495"/>
      <c r="BY324" s="495"/>
      <c r="BZ324" s="495"/>
    </row>
    <row r="325" spans="1:78" s="593" customFormat="1" ht="23.25" customHeight="1" thickBot="1">
      <c r="A325" s="586" t="s">
        <v>459</v>
      </c>
      <c r="B325" s="587"/>
      <c r="C325" s="587"/>
      <c r="D325" s="588"/>
      <c r="E325" s="589">
        <v>13052190.889999999</v>
      </c>
      <c r="F325" s="590"/>
      <c r="G325" s="591">
        <v>0</v>
      </c>
      <c r="H325" s="590"/>
      <c r="I325" s="591">
        <v>321168.13</v>
      </c>
      <c r="J325" s="589">
        <v>12731022.759999998</v>
      </c>
      <c r="K325" s="592"/>
      <c r="L325" s="591">
        <v>37066.79</v>
      </c>
      <c r="M325" s="592"/>
      <c r="N325" s="591">
        <v>1114147.75</v>
      </c>
      <c r="O325" s="591">
        <v>11653941.799999999</v>
      </c>
      <c r="P325" s="591">
        <v>9434572.8113698643</v>
      </c>
      <c r="Q325" s="591">
        <v>2219368.9886301365</v>
      </c>
      <c r="R325" s="591">
        <v>0.23523788866789111</v>
      </c>
      <c r="S325" s="593">
        <v>76013216.710000008</v>
      </c>
      <c r="T325" s="593">
        <v>-64359274.910000011</v>
      </c>
      <c r="U325" s="594"/>
      <c r="W325" s="660"/>
      <c r="X325" s="660"/>
    </row>
    <row r="326" spans="1:78" s="639" customFormat="1" ht="23.25" hidden="1" customHeight="1" thickTop="1">
      <c r="A326" s="633" t="s">
        <v>427</v>
      </c>
      <c r="B326" s="641"/>
      <c r="C326" s="635" t="s">
        <v>375</v>
      </c>
      <c r="D326" s="636"/>
      <c r="E326" s="637"/>
      <c r="F326" s="638"/>
      <c r="G326" s="574"/>
      <c r="H326" s="638"/>
      <c r="I326" s="574"/>
      <c r="J326" s="329"/>
      <c r="K326" s="575"/>
      <c r="L326" s="574"/>
      <c r="M326" s="575"/>
      <c r="N326" s="574"/>
      <c r="O326" s="574">
        <v>0</v>
      </c>
      <c r="P326" s="574"/>
      <c r="Q326" s="574">
        <v>0</v>
      </c>
      <c r="R326" s="574">
        <v>0</v>
      </c>
      <c r="S326" s="639">
        <v>-1201210</v>
      </c>
      <c r="T326" s="640">
        <v>1201210</v>
      </c>
      <c r="U326" s="641"/>
      <c r="V326" s="640"/>
      <c r="W326" s="661"/>
      <c r="X326" s="661"/>
    </row>
    <row r="327" spans="1:78" s="640" customFormat="1" ht="23.25" hidden="1" customHeight="1" thickBot="1">
      <c r="A327" s="642" t="s">
        <v>21</v>
      </c>
      <c r="B327" s="662"/>
      <c r="C327" s="644"/>
      <c r="D327" s="645"/>
      <c r="E327" s="646"/>
      <c r="F327" s="647"/>
      <c r="G327" s="532"/>
      <c r="H327" s="647"/>
      <c r="I327" s="532"/>
      <c r="J327" s="646">
        <v>12731022.759999998</v>
      </c>
      <c r="K327" s="544"/>
      <c r="L327" s="532"/>
      <c r="M327" s="544"/>
      <c r="N327" s="532"/>
      <c r="O327" s="532">
        <v>11653941.799999999</v>
      </c>
      <c r="P327" s="532">
        <v>9434572.8113698643</v>
      </c>
      <c r="Q327" s="532">
        <v>2219368.9886301346</v>
      </c>
      <c r="R327" s="532">
        <v>0.23523788866789092</v>
      </c>
      <c r="S327" s="639">
        <v>0</v>
      </c>
      <c r="T327" s="640">
        <v>11653941.799999999</v>
      </c>
      <c r="U327" s="641"/>
      <c r="W327" s="661"/>
      <c r="X327" s="661"/>
    </row>
    <row r="328" spans="1:78" ht="23.25" customHeight="1" thickTop="1">
      <c r="A328" s="600" t="s">
        <v>38</v>
      </c>
      <c r="B328" s="663"/>
      <c r="C328" s="664"/>
      <c r="D328" s="542"/>
      <c r="E328" s="543"/>
      <c r="F328" s="529"/>
      <c r="G328" s="532"/>
      <c r="H328" s="529"/>
      <c r="I328" s="532"/>
      <c r="J328" s="543"/>
      <c r="K328" s="544"/>
      <c r="L328" s="532"/>
      <c r="M328" s="544"/>
      <c r="N328" s="532"/>
      <c r="O328" s="532"/>
      <c r="P328" s="532"/>
      <c r="Q328" s="532"/>
      <c r="R328" s="532">
        <v>0</v>
      </c>
      <c r="S328" s="490"/>
      <c r="T328" s="648"/>
      <c r="U328" s="648"/>
      <c r="BX328" s="488"/>
      <c r="BY328" s="488"/>
      <c r="BZ328" s="488"/>
    </row>
    <row r="329" spans="1:78" ht="23.25" customHeight="1">
      <c r="A329" s="665"/>
      <c r="B329" s="550"/>
      <c r="C329" s="664"/>
      <c r="D329" s="542"/>
      <c r="E329" s="543"/>
      <c r="F329" s="529"/>
      <c r="G329" s="532"/>
      <c r="H329" s="529"/>
      <c r="I329" s="532"/>
      <c r="J329" s="543"/>
      <c r="K329" s="544"/>
      <c r="L329" s="532"/>
      <c r="M329" s="544"/>
      <c r="N329" s="532"/>
      <c r="O329" s="532"/>
      <c r="P329" s="532">
        <v>0</v>
      </c>
      <c r="Q329" s="532"/>
      <c r="R329" s="532">
        <v>0</v>
      </c>
      <c r="S329" s="490"/>
      <c r="T329" s="648"/>
      <c r="U329" s="648"/>
      <c r="BX329" s="488"/>
      <c r="BY329" s="488"/>
      <c r="BZ329" s="488"/>
    </row>
    <row r="330" spans="1:78" ht="23.25" customHeight="1">
      <c r="A330" s="665">
        <v>613028</v>
      </c>
      <c r="B330" s="550" t="s">
        <v>1002</v>
      </c>
      <c r="C330" s="664" t="s">
        <v>38</v>
      </c>
      <c r="D330" s="542"/>
      <c r="E330" s="543">
        <v>0</v>
      </c>
      <c r="F330" s="529"/>
      <c r="G330" s="532"/>
      <c r="H330" s="529"/>
      <c r="I330" s="532"/>
      <c r="J330" s="543">
        <v>0</v>
      </c>
      <c r="K330" s="544"/>
      <c r="L330" s="532"/>
      <c r="M330" s="544"/>
      <c r="N330" s="532"/>
      <c r="O330" s="532"/>
      <c r="P330" s="532">
        <v>0</v>
      </c>
      <c r="Q330" s="532"/>
      <c r="R330" s="532">
        <v>0</v>
      </c>
      <c r="S330" s="490"/>
      <c r="T330" s="648"/>
      <c r="U330" s="648"/>
      <c r="BX330" s="488"/>
      <c r="BY330" s="488"/>
      <c r="BZ330" s="488"/>
    </row>
    <row r="331" spans="1:78" ht="23.25" customHeight="1">
      <c r="A331" s="665"/>
      <c r="B331" s="550"/>
      <c r="C331" s="664"/>
      <c r="D331" s="542"/>
      <c r="E331" s="543"/>
      <c r="F331" s="529"/>
      <c r="G331" s="532"/>
      <c r="H331" s="529"/>
      <c r="I331" s="532"/>
      <c r="J331" s="543"/>
      <c r="K331" s="544"/>
      <c r="L331" s="532"/>
      <c r="M331" s="544"/>
      <c r="N331" s="532"/>
      <c r="O331" s="532"/>
      <c r="P331" s="532">
        <v>0</v>
      </c>
      <c r="Q331" s="532"/>
      <c r="R331" s="532">
        <v>0</v>
      </c>
      <c r="S331" s="490"/>
      <c r="T331" s="648"/>
      <c r="U331" s="648"/>
      <c r="BX331" s="488"/>
      <c r="BY331" s="488"/>
      <c r="BZ331" s="488"/>
    </row>
    <row r="332" spans="1:78" ht="23.25" customHeight="1">
      <c r="A332" s="665"/>
      <c r="B332" s="550"/>
      <c r="C332" s="664"/>
      <c r="D332" s="542"/>
      <c r="E332" s="543"/>
      <c r="F332" s="529"/>
      <c r="G332" s="532"/>
      <c r="H332" s="529"/>
      <c r="I332" s="532"/>
      <c r="J332" s="543"/>
      <c r="K332" s="544"/>
      <c r="L332" s="532"/>
      <c r="M332" s="544"/>
      <c r="N332" s="532"/>
      <c r="O332" s="532"/>
      <c r="P332" s="532">
        <v>0</v>
      </c>
      <c r="Q332" s="532"/>
      <c r="R332" s="532">
        <v>0</v>
      </c>
      <c r="S332" s="490"/>
      <c r="T332" s="648"/>
      <c r="U332" s="666"/>
      <c r="BX332" s="488"/>
      <c r="BY332" s="488"/>
      <c r="BZ332" s="488"/>
    </row>
    <row r="333" spans="1:78" ht="23.25" customHeight="1">
      <c r="A333" s="665"/>
      <c r="B333" s="550"/>
      <c r="C333" s="664"/>
      <c r="D333" s="542"/>
      <c r="E333" s="543"/>
      <c r="F333" s="529"/>
      <c r="G333" s="532"/>
      <c r="H333" s="529"/>
      <c r="I333" s="532"/>
      <c r="J333" s="543"/>
      <c r="K333" s="544"/>
      <c r="L333" s="532"/>
      <c r="M333" s="544"/>
      <c r="N333" s="532"/>
      <c r="O333" s="532"/>
      <c r="P333" s="532">
        <v>0</v>
      </c>
      <c r="Q333" s="532"/>
      <c r="R333" s="532">
        <v>0</v>
      </c>
      <c r="S333" s="667"/>
      <c r="T333" s="648"/>
      <c r="U333" s="648"/>
      <c r="BX333" s="488"/>
      <c r="BY333" s="488"/>
      <c r="BZ333" s="488"/>
    </row>
    <row r="334" spans="1:78" ht="23.25" customHeight="1">
      <c r="A334" s="545"/>
      <c r="B334" s="542"/>
      <c r="C334" s="541"/>
      <c r="D334" s="542"/>
      <c r="E334" s="542"/>
      <c r="F334" s="549"/>
      <c r="G334" s="550"/>
      <c r="H334" s="549"/>
      <c r="I334" s="550"/>
      <c r="J334" s="542"/>
      <c r="K334" s="549"/>
      <c r="L334" s="550"/>
      <c r="M334" s="549"/>
      <c r="N334" s="550"/>
      <c r="O334" s="542"/>
      <c r="P334" s="542">
        <v>0</v>
      </c>
      <c r="Q334" s="542"/>
      <c r="R334" s="542">
        <v>0</v>
      </c>
      <c r="S334" s="490"/>
      <c r="T334" s="648"/>
      <c r="U334" s="648"/>
      <c r="BX334" s="488"/>
      <c r="BY334" s="488"/>
      <c r="BZ334" s="488"/>
    </row>
    <row r="335" spans="1:78" ht="23.25" customHeight="1">
      <c r="A335" s="576"/>
      <c r="B335" s="577"/>
      <c r="C335" s="578"/>
      <c r="D335" s="577"/>
      <c r="E335" s="577"/>
      <c r="F335" s="597"/>
      <c r="G335" s="596"/>
      <c r="H335" s="597"/>
      <c r="I335" s="596"/>
      <c r="J335" s="577"/>
      <c r="K335" s="597"/>
      <c r="L335" s="596"/>
      <c r="M335" s="597"/>
      <c r="N335" s="596"/>
      <c r="O335" s="577"/>
      <c r="P335" s="577">
        <v>0</v>
      </c>
      <c r="Q335" s="577"/>
      <c r="R335" s="577">
        <v>0</v>
      </c>
      <c r="S335" s="490"/>
      <c r="T335" s="648"/>
      <c r="U335" s="648"/>
      <c r="BX335" s="488"/>
      <c r="BY335" s="488"/>
      <c r="BZ335" s="488"/>
    </row>
    <row r="336" spans="1:78" s="593" customFormat="1" ht="23.25" customHeight="1" thickBot="1">
      <c r="A336" s="668" t="s">
        <v>460</v>
      </c>
      <c r="B336" s="669"/>
      <c r="C336" s="670"/>
      <c r="D336" s="669"/>
      <c r="E336" s="669">
        <v>0</v>
      </c>
      <c r="F336" s="671"/>
      <c r="G336" s="672">
        <v>0</v>
      </c>
      <c r="H336" s="671"/>
      <c r="I336" s="672">
        <v>0</v>
      </c>
      <c r="J336" s="669">
        <v>0</v>
      </c>
      <c r="K336" s="671"/>
      <c r="L336" s="672"/>
      <c r="M336" s="671"/>
      <c r="N336" s="672">
        <v>0</v>
      </c>
      <c r="O336" s="669">
        <v>0</v>
      </c>
      <c r="P336" s="669">
        <v>0</v>
      </c>
      <c r="Q336" s="669">
        <v>0</v>
      </c>
      <c r="R336" s="669">
        <v>0</v>
      </c>
      <c r="T336" s="660"/>
      <c r="U336" s="660"/>
    </row>
    <row r="337" spans="1:78" ht="23.25" customHeight="1" thickTop="1">
      <c r="A337" s="629" t="s">
        <v>103</v>
      </c>
      <c r="B337" s="570"/>
      <c r="C337" s="571"/>
      <c r="D337" s="570"/>
      <c r="E337" s="570"/>
      <c r="F337" s="673"/>
      <c r="G337" s="674"/>
      <c r="H337" s="673"/>
      <c r="I337" s="674"/>
      <c r="J337" s="570"/>
      <c r="K337" s="673"/>
      <c r="L337" s="674"/>
      <c r="M337" s="673"/>
      <c r="N337" s="674"/>
      <c r="O337" s="570"/>
      <c r="P337" s="570">
        <v>0</v>
      </c>
      <c r="Q337" s="570"/>
      <c r="R337" s="570">
        <v>0</v>
      </c>
      <c r="S337" s="490">
        <v>0</v>
      </c>
      <c r="T337" s="490">
        <v>0</v>
      </c>
      <c r="U337" s="499"/>
      <c r="W337" s="648"/>
      <c r="X337" s="648"/>
    </row>
    <row r="338" spans="1:78" ht="23.25" customHeight="1">
      <c r="A338" s="545">
        <v>421000</v>
      </c>
      <c r="B338" s="542" t="s">
        <v>717</v>
      </c>
      <c r="C338" s="541" t="s">
        <v>718</v>
      </c>
      <c r="D338" s="542"/>
      <c r="E338" s="542"/>
      <c r="F338" s="549"/>
      <c r="G338" s="550"/>
      <c r="H338" s="549"/>
      <c r="I338" s="550"/>
      <c r="J338" s="542">
        <v>0</v>
      </c>
      <c r="K338" s="549"/>
      <c r="L338" s="550"/>
      <c r="M338" s="549"/>
      <c r="N338" s="550"/>
      <c r="O338" s="542">
        <v>0</v>
      </c>
      <c r="P338" s="542"/>
      <c r="Q338" s="542">
        <v>0</v>
      </c>
      <c r="R338" s="542">
        <v>0</v>
      </c>
      <c r="S338" s="490">
        <v>2763238.83</v>
      </c>
      <c r="T338" s="648">
        <v>-2763238.83</v>
      </c>
      <c r="U338" s="648"/>
      <c r="BX338" s="488"/>
      <c r="BY338" s="488"/>
      <c r="BZ338" s="488"/>
    </row>
    <row r="339" spans="1:78" ht="23.25" customHeight="1">
      <c r="A339" s="545">
        <v>460000</v>
      </c>
      <c r="B339" s="542" t="s">
        <v>707</v>
      </c>
      <c r="C339" s="541" t="s">
        <v>708</v>
      </c>
      <c r="D339" s="542"/>
      <c r="E339" s="542">
        <v>0</v>
      </c>
      <c r="F339" s="549"/>
      <c r="G339" s="550"/>
      <c r="H339" s="549"/>
      <c r="I339" s="550"/>
      <c r="J339" s="542"/>
      <c r="K339" s="549"/>
      <c r="L339" s="550"/>
      <c r="M339" s="549"/>
      <c r="N339" s="550"/>
      <c r="O339" s="542">
        <v>0</v>
      </c>
      <c r="P339" s="542"/>
      <c r="Q339" s="542">
        <v>0</v>
      </c>
      <c r="R339" s="542">
        <v>0</v>
      </c>
      <c r="S339" s="490">
        <v>23615231.579999998</v>
      </c>
      <c r="T339" s="648">
        <v>-23615231.579999998</v>
      </c>
      <c r="U339" s="648"/>
      <c r="BX339" s="488"/>
      <c r="BY339" s="488"/>
      <c r="BZ339" s="488"/>
    </row>
    <row r="340" spans="1:78" ht="23.25" customHeight="1">
      <c r="S340" s="490">
        <v>21375533.48</v>
      </c>
      <c r="T340" s="648">
        <v>-21375533.48</v>
      </c>
      <c r="U340" s="648"/>
      <c r="BX340" s="488"/>
      <c r="BY340" s="488"/>
      <c r="BZ340" s="488"/>
    </row>
    <row r="341" spans="1:78" ht="23.25" customHeight="1">
      <c r="A341" s="545"/>
      <c r="B341" s="542"/>
      <c r="C341" s="541"/>
      <c r="D341" s="542"/>
      <c r="E341" s="542"/>
      <c r="F341" s="549"/>
      <c r="G341" s="550"/>
      <c r="H341" s="549"/>
      <c r="I341" s="550"/>
      <c r="J341" s="542"/>
      <c r="K341" s="549"/>
      <c r="L341" s="550"/>
      <c r="M341" s="549"/>
      <c r="N341" s="550"/>
      <c r="O341" s="542"/>
      <c r="P341" s="542">
        <v>0</v>
      </c>
      <c r="Q341" s="542"/>
      <c r="R341" s="542">
        <v>0</v>
      </c>
      <c r="S341" s="490" t="e">
        <v>#N/A</v>
      </c>
      <c r="T341" s="648" t="e">
        <v>#N/A</v>
      </c>
      <c r="U341" s="648"/>
      <c r="BX341" s="488"/>
      <c r="BY341" s="488"/>
      <c r="BZ341" s="488"/>
    </row>
    <row r="342" spans="1:78" ht="23.25" customHeight="1">
      <c r="A342" s="545"/>
      <c r="B342" s="542"/>
      <c r="C342" s="541"/>
      <c r="D342" s="542"/>
      <c r="E342" s="542"/>
      <c r="F342" s="549"/>
      <c r="G342" s="550"/>
      <c r="H342" s="549"/>
      <c r="I342" s="550"/>
      <c r="J342" s="542"/>
      <c r="K342" s="549"/>
      <c r="L342" s="550"/>
      <c r="M342" s="549"/>
      <c r="N342" s="550"/>
      <c r="O342" s="542">
        <v>0</v>
      </c>
      <c r="P342" s="542">
        <v>0</v>
      </c>
      <c r="Q342" s="542">
        <v>0</v>
      </c>
      <c r="R342" s="542">
        <v>0</v>
      </c>
      <c r="S342" s="490" t="e">
        <v>#N/A</v>
      </c>
      <c r="T342" s="648" t="e">
        <v>#N/A</v>
      </c>
      <c r="U342" s="648"/>
      <c r="BX342" s="488"/>
      <c r="BY342" s="488"/>
      <c r="BZ342" s="488"/>
    </row>
    <row r="343" spans="1:78" ht="23.25" customHeight="1">
      <c r="A343" s="576"/>
      <c r="B343" s="577"/>
      <c r="C343" s="578"/>
      <c r="D343" s="577"/>
      <c r="E343" s="577"/>
      <c r="F343" s="597"/>
      <c r="G343" s="596"/>
      <c r="H343" s="597"/>
      <c r="I343" s="596"/>
      <c r="J343" s="577"/>
      <c r="K343" s="597"/>
      <c r="L343" s="596"/>
      <c r="M343" s="597"/>
      <c r="N343" s="596"/>
      <c r="O343" s="577"/>
      <c r="P343" s="577">
        <v>0</v>
      </c>
      <c r="Q343" s="577"/>
      <c r="R343" s="577">
        <v>0</v>
      </c>
      <c r="S343" s="490" t="e">
        <v>#N/A</v>
      </c>
      <c r="T343" s="648" t="e">
        <v>#N/A</v>
      </c>
      <c r="U343" s="648"/>
      <c r="BX343" s="488"/>
      <c r="BY343" s="488"/>
      <c r="BZ343" s="488"/>
    </row>
    <row r="344" spans="1:78" s="593" customFormat="1" ht="23.25" customHeight="1" thickBot="1">
      <c r="A344" s="668" t="s">
        <v>461</v>
      </c>
      <c r="B344" s="669"/>
      <c r="C344" s="670"/>
      <c r="D344" s="669"/>
      <c r="E344" s="669">
        <v>0</v>
      </c>
      <c r="F344" s="671"/>
      <c r="G344" s="672">
        <v>0</v>
      </c>
      <c r="H344" s="671"/>
      <c r="I344" s="672">
        <v>0</v>
      </c>
      <c r="J344" s="669">
        <v>0</v>
      </c>
      <c r="K344" s="671"/>
      <c r="L344" s="672">
        <v>0</v>
      </c>
      <c r="M344" s="671"/>
      <c r="N344" s="672">
        <v>0</v>
      </c>
      <c r="O344" s="669">
        <v>0</v>
      </c>
      <c r="P344" s="669">
        <v>0</v>
      </c>
      <c r="Q344" s="669">
        <v>0</v>
      </c>
      <c r="R344" s="669">
        <v>0</v>
      </c>
      <c r="S344" s="593">
        <v>0</v>
      </c>
      <c r="T344" s="593">
        <v>0</v>
      </c>
      <c r="U344" s="594"/>
      <c r="W344" s="660"/>
      <c r="X344" s="675"/>
    </row>
    <row r="345" spans="1:78" ht="23.25" customHeight="1" thickTop="1">
      <c r="A345" s="629" t="s">
        <v>22</v>
      </c>
      <c r="B345" s="570"/>
      <c r="C345" s="571"/>
      <c r="D345" s="570"/>
      <c r="E345" s="570"/>
      <c r="F345" s="673"/>
      <c r="G345" s="674"/>
      <c r="H345" s="673"/>
      <c r="I345" s="674"/>
      <c r="J345" s="570"/>
      <c r="K345" s="673"/>
      <c r="L345" s="674"/>
      <c r="M345" s="673"/>
      <c r="N345" s="674"/>
      <c r="O345" s="570"/>
      <c r="P345" s="570"/>
      <c r="Q345" s="570"/>
      <c r="R345" s="570">
        <v>0</v>
      </c>
      <c r="S345" s="490">
        <v>0</v>
      </c>
      <c r="T345" s="490">
        <v>0</v>
      </c>
      <c r="U345" s="499"/>
      <c r="W345" s="648"/>
      <c r="X345" s="666"/>
    </row>
    <row r="346" spans="1:78" s="329" customFormat="1" ht="23.25" customHeight="1">
      <c r="A346" s="545">
        <v>710100</v>
      </c>
      <c r="B346" s="542" t="s">
        <v>1032</v>
      </c>
      <c r="C346" s="541" t="s">
        <v>32</v>
      </c>
      <c r="D346" s="542"/>
      <c r="E346" s="542">
        <v>2251049</v>
      </c>
      <c r="F346" s="549"/>
      <c r="G346" s="550"/>
      <c r="H346" s="549"/>
      <c r="I346" s="550"/>
      <c r="J346" s="542">
        <v>2251049</v>
      </c>
      <c r="K346" s="549"/>
      <c r="L346" s="550"/>
      <c r="M346" s="549"/>
      <c r="N346" s="550"/>
      <c r="O346" s="542">
        <v>2251049</v>
      </c>
      <c r="P346" s="542">
        <v>13273.42</v>
      </c>
      <c r="Q346" s="542">
        <v>2237775.58</v>
      </c>
      <c r="R346" s="542">
        <v>168.59073094952169</v>
      </c>
      <c r="S346" s="329">
        <v>321977.5</v>
      </c>
      <c r="T346" s="329">
        <v>1929071.5</v>
      </c>
    </row>
    <row r="347" spans="1:78" s="329" customFormat="1" ht="23.25" customHeight="1">
      <c r="A347" s="545" t="s">
        <v>462</v>
      </c>
      <c r="B347" s="542" t="s">
        <v>463</v>
      </c>
      <c r="C347" s="541" t="s">
        <v>1033</v>
      </c>
      <c r="D347" s="542"/>
      <c r="E347" s="542">
        <v>0</v>
      </c>
      <c r="F347" s="549"/>
      <c r="G347" s="550"/>
      <c r="H347" s="549"/>
      <c r="I347" s="550"/>
      <c r="J347" s="542">
        <v>0</v>
      </c>
      <c r="K347" s="549"/>
      <c r="L347" s="550"/>
      <c r="M347" s="549"/>
      <c r="N347" s="550"/>
      <c r="O347" s="542">
        <v>0</v>
      </c>
      <c r="P347" s="542">
        <v>0</v>
      </c>
      <c r="Q347" s="542">
        <v>0</v>
      </c>
      <c r="R347" s="542">
        <v>0</v>
      </c>
      <c r="S347" s="329" t="e">
        <v>#N/A</v>
      </c>
      <c r="T347" s="329" t="e">
        <v>#N/A</v>
      </c>
    </row>
    <row r="348" spans="1:78" s="329" customFormat="1" ht="23.25" customHeight="1">
      <c r="A348" s="545"/>
      <c r="B348" s="542"/>
      <c r="C348" s="541"/>
      <c r="D348" s="542"/>
      <c r="E348" s="542"/>
      <c r="F348" s="549"/>
      <c r="G348" s="550"/>
      <c r="H348" s="549"/>
      <c r="I348" s="550"/>
      <c r="J348" s="542"/>
      <c r="K348" s="549"/>
      <c r="L348" s="550"/>
      <c r="M348" s="549"/>
      <c r="N348" s="550"/>
      <c r="O348" s="542"/>
      <c r="P348" s="542">
        <v>0</v>
      </c>
      <c r="Q348" s="542"/>
      <c r="R348" s="542"/>
    </row>
    <row r="349" spans="1:78" s="329" customFormat="1" ht="23.25" customHeight="1">
      <c r="A349" s="545">
        <v>710200</v>
      </c>
      <c r="B349" s="542" t="s">
        <v>1034</v>
      </c>
      <c r="C349" s="541" t="s">
        <v>1035</v>
      </c>
      <c r="D349" s="542"/>
      <c r="E349" s="542">
        <v>0</v>
      </c>
      <c r="F349" s="549"/>
      <c r="G349" s="550"/>
      <c r="H349" s="549"/>
      <c r="I349" s="550"/>
      <c r="J349" s="542">
        <v>0</v>
      </c>
      <c r="K349" s="549"/>
      <c r="L349" s="550"/>
      <c r="M349" s="549"/>
      <c r="N349" s="550"/>
      <c r="O349" s="542">
        <v>0</v>
      </c>
      <c r="P349" s="542">
        <v>0</v>
      </c>
      <c r="Q349" s="542">
        <v>0</v>
      </c>
      <c r="R349" s="542">
        <v>0</v>
      </c>
      <c r="S349" s="329">
        <v>14672.27</v>
      </c>
      <c r="T349" s="329">
        <v>-14672.27</v>
      </c>
    </row>
    <row r="350" spans="1:78" s="329" customFormat="1" ht="23.25" customHeight="1">
      <c r="A350" s="545">
        <v>710210</v>
      </c>
      <c r="B350" s="542" t="s">
        <v>1036</v>
      </c>
      <c r="C350" s="541" t="s">
        <v>1037</v>
      </c>
      <c r="D350" s="542"/>
      <c r="E350" s="542">
        <v>0</v>
      </c>
      <c r="F350" s="549"/>
      <c r="G350" s="550"/>
      <c r="H350" s="549"/>
      <c r="I350" s="550"/>
      <c r="J350" s="542">
        <v>0</v>
      </c>
      <c r="K350" s="549"/>
      <c r="L350" s="550"/>
      <c r="M350" s="549"/>
      <c r="N350" s="550"/>
      <c r="O350" s="542">
        <v>0</v>
      </c>
      <c r="P350" s="542">
        <v>0</v>
      </c>
      <c r="Q350" s="542">
        <v>0</v>
      </c>
      <c r="R350" s="542">
        <v>0</v>
      </c>
      <c r="S350" s="329">
        <v>1835545.95</v>
      </c>
      <c r="T350" s="329">
        <v>-1835545.95</v>
      </c>
    </row>
    <row r="351" spans="1:78" s="329" customFormat="1" ht="23.25" customHeight="1">
      <c r="A351" s="545" t="s">
        <v>464</v>
      </c>
      <c r="B351" s="542" t="s">
        <v>465</v>
      </c>
      <c r="C351" s="541" t="s">
        <v>1038</v>
      </c>
      <c r="D351" s="542"/>
      <c r="E351" s="542">
        <v>24677.360000000001</v>
      </c>
      <c r="F351" s="549"/>
      <c r="G351" s="550"/>
      <c r="H351" s="549"/>
      <c r="I351" s="550"/>
      <c r="J351" s="542">
        <v>24677.360000000001</v>
      </c>
      <c r="K351" s="549"/>
      <c r="L351" s="550"/>
      <c r="M351" s="549"/>
      <c r="N351" s="550"/>
      <c r="O351" s="542">
        <v>24677.360000000001</v>
      </c>
      <c r="P351" s="542">
        <v>17468.150000000001</v>
      </c>
      <c r="Q351" s="542">
        <v>7209.2099999999991</v>
      </c>
      <c r="R351" s="542">
        <v>0.41270598203015191</v>
      </c>
      <c r="S351" s="329" t="e">
        <v>#N/A</v>
      </c>
      <c r="T351" s="329" t="e">
        <v>#N/A</v>
      </c>
    </row>
    <row r="352" spans="1:78" s="676" customFormat="1" ht="23.25" customHeight="1" thickBot="1">
      <c r="A352" s="668" t="s">
        <v>466</v>
      </c>
      <c r="B352" s="669"/>
      <c r="C352" s="670"/>
      <c r="D352" s="669"/>
      <c r="E352" s="669">
        <v>2275726.36</v>
      </c>
      <c r="F352" s="671"/>
      <c r="G352" s="672">
        <v>0</v>
      </c>
      <c r="H352" s="671"/>
      <c r="I352" s="672">
        <v>0</v>
      </c>
      <c r="J352" s="669">
        <v>2275726.36</v>
      </c>
      <c r="K352" s="671"/>
      <c r="L352" s="672">
        <v>0</v>
      </c>
      <c r="M352" s="671"/>
      <c r="N352" s="672">
        <v>0</v>
      </c>
      <c r="O352" s="669">
        <v>2275726.36</v>
      </c>
      <c r="P352" s="669">
        <v>30741.57</v>
      </c>
      <c r="Q352" s="669">
        <v>2244984.79</v>
      </c>
      <c r="R352" s="669">
        <v>73.027655711793514</v>
      </c>
      <c r="S352" s="676">
        <v>2618698.29</v>
      </c>
      <c r="T352" s="676">
        <v>-342971.93000000017</v>
      </c>
    </row>
    <row r="353" spans="1:78" ht="23.25" customHeight="1" thickTop="1">
      <c r="A353" s="629" t="s">
        <v>107</v>
      </c>
      <c r="B353" s="570"/>
      <c r="C353" s="571"/>
      <c r="D353" s="570"/>
      <c r="E353" s="570"/>
      <c r="F353" s="673"/>
      <c r="G353" s="674"/>
      <c r="H353" s="673"/>
      <c r="I353" s="674"/>
      <c r="J353" s="570"/>
      <c r="K353" s="673"/>
      <c r="L353" s="674"/>
      <c r="M353" s="673"/>
      <c r="N353" s="674"/>
      <c r="O353" s="570"/>
      <c r="P353" s="570"/>
      <c r="Q353" s="570"/>
      <c r="R353" s="570">
        <v>0</v>
      </c>
      <c r="S353" s="490">
        <v>0</v>
      </c>
      <c r="T353" s="490">
        <v>0</v>
      </c>
      <c r="U353" s="499"/>
    </row>
    <row r="354" spans="1:78" ht="23.25" customHeight="1">
      <c r="A354" s="545"/>
      <c r="B354" s="542"/>
      <c r="C354" s="541"/>
      <c r="D354" s="542"/>
      <c r="E354" s="542">
        <v>0</v>
      </c>
      <c r="F354" s="549"/>
      <c r="G354" s="550"/>
      <c r="H354" s="549"/>
      <c r="I354" s="550"/>
      <c r="J354" s="542">
        <v>0</v>
      </c>
      <c r="K354" s="549"/>
      <c r="L354" s="550"/>
      <c r="M354" s="549"/>
      <c r="N354" s="550"/>
      <c r="O354" s="542">
        <v>0</v>
      </c>
      <c r="P354" s="542">
        <v>0</v>
      </c>
      <c r="Q354" s="542">
        <v>0</v>
      </c>
      <c r="R354" s="542">
        <v>0</v>
      </c>
      <c r="S354" s="490" t="e">
        <v>#N/A</v>
      </c>
      <c r="T354" s="490" t="e">
        <v>#N/A</v>
      </c>
      <c r="U354" s="499"/>
    </row>
    <row r="355" spans="1:78" ht="23.25" customHeight="1">
      <c r="A355" s="545"/>
      <c r="B355" s="542"/>
      <c r="C355" s="541"/>
      <c r="D355" s="542"/>
      <c r="E355" s="542"/>
      <c r="F355" s="549"/>
      <c r="G355" s="550"/>
      <c r="H355" s="549"/>
      <c r="I355" s="550"/>
      <c r="J355" s="542"/>
      <c r="K355" s="549"/>
      <c r="L355" s="550"/>
      <c r="M355" s="549"/>
      <c r="N355" s="550"/>
      <c r="O355" s="542"/>
      <c r="P355" s="542">
        <v>0</v>
      </c>
      <c r="Q355" s="542"/>
      <c r="R355" s="542">
        <v>0</v>
      </c>
      <c r="S355" s="490" t="e">
        <v>#N/A</v>
      </c>
      <c r="T355" s="490" t="e">
        <v>#N/A</v>
      </c>
      <c r="U355" s="499"/>
    </row>
    <row r="356" spans="1:78" ht="23.25" customHeight="1">
      <c r="A356" s="545"/>
      <c r="B356" s="542"/>
      <c r="C356" s="541"/>
      <c r="D356" s="542"/>
      <c r="E356" s="542"/>
      <c r="F356" s="549"/>
      <c r="G356" s="550"/>
      <c r="H356" s="549"/>
      <c r="I356" s="550"/>
      <c r="J356" s="542"/>
      <c r="K356" s="549"/>
      <c r="L356" s="550"/>
      <c r="M356" s="549"/>
      <c r="N356" s="550"/>
      <c r="O356" s="542"/>
      <c r="P356" s="542">
        <v>0</v>
      </c>
      <c r="Q356" s="542"/>
      <c r="R356" s="542">
        <v>0</v>
      </c>
      <c r="S356" s="490" t="e">
        <v>#N/A</v>
      </c>
      <c r="T356" s="490" t="e">
        <v>#N/A</v>
      </c>
      <c r="U356" s="499"/>
      <c r="V356" s="677"/>
    </row>
    <row r="357" spans="1:78" ht="23.25" customHeight="1">
      <c r="A357" s="576"/>
      <c r="B357" s="577"/>
      <c r="C357" s="578"/>
      <c r="D357" s="577"/>
      <c r="E357" s="577"/>
      <c r="F357" s="597"/>
      <c r="G357" s="596"/>
      <c r="H357" s="597"/>
      <c r="I357" s="596"/>
      <c r="J357" s="577"/>
      <c r="K357" s="597"/>
      <c r="L357" s="596"/>
      <c r="M357" s="597"/>
      <c r="N357" s="596"/>
      <c r="O357" s="577"/>
      <c r="P357" s="577">
        <v>0</v>
      </c>
      <c r="Q357" s="577"/>
      <c r="R357" s="577">
        <v>0</v>
      </c>
      <c r="S357" s="490" t="e">
        <v>#N/A</v>
      </c>
      <c r="T357" s="490" t="e">
        <v>#N/A</v>
      </c>
      <c r="U357" s="499"/>
    </row>
    <row r="358" spans="1:78" s="593" customFormat="1" ht="23.25" customHeight="1" thickBot="1">
      <c r="A358" s="668" t="s">
        <v>467</v>
      </c>
      <c r="B358" s="669"/>
      <c r="C358" s="670"/>
      <c r="D358" s="669">
        <v>0</v>
      </c>
      <c r="E358" s="669">
        <v>0</v>
      </c>
      <c r="F358" s="671"/>
      <c r="G358" s="672">
        <v>0</v>
      </c>
      <c r="H358" s="671"/>
      <c r="I358" s="672">
        <v>0</v>
      </c>
      <c r="J358" s="669">
        <v>0</v>
      </c>
      <c r="K358" s="671"/>
      <c r="L358" s="672">
        <v>0</v>
      </c>
      <c r="M358" s="671"/>
      <c r="N358" s="672">
        <v>0</v>
      </c>
      <c r="O358" s="669">
        <v>0</v>
      </c>
      <c r="P358" s="669">
        <v>0</v>
      </c>
      <c r="Q358" s="669">
        <v>0</v>
      </c>
      <c r="R358" s="669">
        <v>0</v>
      </c>
      <c r="S358" s="593">
        <v>0</v>
      </c>
      <c r="U358" s="594"/>
    </row>
    <row r="359" spans="1:78" s="679" customFormat="1" ht="24.75" thickTop="1">
      <c r="A359" s="678"/>
      <c r="C359" s="680"/>
      <c r="E359" s="329"/>
      <c r="G359" s="329"/>
      <c r="I359" s="329"/>
      <c r="J359" s="329"/>
      <c r="L359" s="329"/>
      <c r="N359" s="329"/>
      <c r="O359" s="329"/>
      <c r="P359" s="329"/>
      <c r="Q359" s="329"/>
      <c r="R359" s="329">
        <v>0</v>
      </c>
      <c r="U359" s="681"/>
      <c r="V359" s="490"/>
      <c r="W359" s="490"/>
      <c r="X359" s="677"/>
      <c r="Y359" s="677"/>
      <c r="Z359" s="677"/>
      <c r="AA359" s="677"/>
      <c r="AB359" s="677"/>
      <c r="AC359" s="677"/>
      <c r="AD359" s="677"/>
      <c r="AE359" s="677"/>
      <c r="AF359" s="677"/>
      <c r="AG359" s="677"/>
      <c r="AH359" s="677"/>
      <c r="AI359" s="677"/>
      <c r="AJ359" s="677"/>
      <c r="AK359" s="677"/>
      <c r="AL359" s="677"/>
      <c r="AM359" s="677"/>
      <c r="AN359" s="677"/>
      <c r="AO359" s="677"/>
      <c r="AP359" s="677"/>
      <c r="AQ359" s="677"/>
      <c r="AR359" s="677"/>
      <c r="AS359" s="677"/>
      <c r="AT359" s="677"/>
      <c r="AU359" s="677"/>
      <c r="AV359" s="677"/>
      <c r="AW359" s="677"/>
      <c r="AX359" s="677"/>
      <c r="AY359" s="677"/>
      <c r="AZ359" s="677"/>
      <c r="BA359" s="677"/>
      <c r="BB359" s="677"/>
      <c r="BC359" s="677"/>
      <c r="BD359" s="677"/>
      <c r="BE359" s="677"/>
      <c r="BF359" s="677"/>
      <c r="BG359" s="677"/>
      <c r="BH359" s="677"/>
      <c r="BI359" s="677"/>
      <c r="BJ359" s="677"/>
      <c r="BK359" s="677"/>
      <c r="BL359" s="677"/>
      <c r="BM359" s="677"/>
      <c r="BN359" s="677"/>
      <c r="BO359" s="677"/>
      <c r="BP359" s="677"/>
      <c r="BQ359" s="677"/>
      <c r="BR359" s="677"/>
      <c r="BS359" s="677"/>
      <c r="BT359" s="677"/>
      <c r="BU359" s="677"/>
      <c r="BV359" s="677"/>
      <c r="BW359" s="677"/>
      <c r="BX359" s="677"/>
      <c r="BY359" s="677"/>
      <c r="BZ359" s="677"/>
    </row>
    <row r="360" spans="1:78" ht="24">
      <c r="A360" s="497" t="s">
        <v>147</v>
      </c>
      <c r="C360" s="498" t="s">
        <v>468</v>
      </c>
      <c r="E360" s="329">
        <v>277375115.74000001</v>
      </c>
      <c r="G360" s="490">
        <v>0</v>
      </c>
      <c r="H360" s="490"/>
      <c r="I360" s="490">
        <v>0</v>
      </c>
      <c r="J360" s="329">
        <v>277375115.74000001</v>
      </c>
      <c r="K360" s="490"/>
      <c r="L360" s="490">
        <v>0</v>
      </c>
      <c r="M360" s="490"/>
      <c r="N360" s="490">
        <v>0</v>
      </c>
      <c r="O360" s="329">
        <v>277375115.74000001</v>
      </c>
      <c r="P360" s="329">
        <v>243210795.97</v>
      </c>
      <c r="Q360" s="329">
        <v>34164319.770000011</v>
      </c>
      <c r="R360" s="329">
        <v>0.14047205278755048</v>
      </c>
      <c r="S360" s="488">
        <v>0</v>
      </c>
    </row>
    <row r="361" spans="1:78" ht="24">
      <c r="C361" s="498" t="s">
        <v>469</v>
      </c>
      <c r="E361" s="329">
        <v>2810691.7300000004</v>
      </c>
      <c r="F361" s="490"/>
      <c r="G361" s="490" t="e">
        <v>#REF!</v>
      </c>
      <c r="H361" s="490"/>
      <c r="I361" s="490">
        <v>0</v>
      </c>
      <c r="J361" s="329" t="e">
        <v>#REF!</v>
      </c>
      <c r="K361" s="490"/>
      <c r="L361" s="490">
        <v>0</v>
      </c>
      <c r="M361" s="490"/>
      <c r="N361" s="490">
        <v>0</v>
      </c>
      <c r="O361" s="329" t="e">
        <v>#REF!</v>
      </c>
      <c r="P361" s="329">
        <v>3934067.8</v>
      </c>
      <c r="Q361" s="329" t="e">
        <v>#REF!</v>
      </c>
      <c r="R361" s="329" t="e">
        <v>#REF!</v>
      </c>
      <c r="S361" s="488">
        <v>80000</v>
      </c>
    </row>
    <row r="362" spans="1:78" ht="24">
      <c r="E362" s="329">
        <v>280185807.47000003</v>
      </c>
      <c r="F362" s="490"/>
      <c r="H362" s="490"/>
      <c r="I362" s="490">
        <v>0</v>
      </c>
      <c r="J362" s="329" t="e">
        <v>#REF!</v>
      </c>
      <c r="K362" s="490"/>
      <c r="M362" s="490"/>
      <c r="O362" s="329" t="e">
        <v>#REF!</v>
      </c>
      <c r="P362" s="329">
        <v>247144863.77000001</v>
      </c>
      <c r="Q362" s="329" t="e">
        <v>#REF!</v>
      </c>
      <c r="R362" s="329" t="e">
        <v>#REF!</v>
      </c>
      <c r="S362" s="488">
        <v>80000.000000029802</v>
      </c>
    </row>
    <row r="363" spans="1:78" ht="24">
      <c r="E363" s="329"/>
      <c r="F363" s="490"/>
      <c r="H363" s="490"/>
      <c r="J363" s="329"/>
      <c r="K363" s="490"/>
      <c r="M363" s="490"/>
      <c r="O363" s="329"/>
      <c r="P363" s="329"/>
      <c r="Q363" s="329"/>
      <c r="R363" s="329">
        <v>0</v>
      </c>
    </row>
    <row r="364" spans="1:78" ht="24">
      <c r="C364" s="498" t="s">
        <v>470</v>
      </c>
      <c r="E364" s="490">
        <v>257326623.55000001</v>
      </c>
      <c r="F364" s="490"/>
      <c r="G364" s="490">
        <v>0</v>
      </c>
      <c r="H364" s="490"/>
      <c r="I364" s="490">
        <v>0</v>
      </c>
      <c r="J364" s="490">
        <v>257326623.55000001</v>
      </c>
      <c r="K364" s="490"/>
      <c r="L364" s="490">
        <v>47757.04</v>
      </c>
      <c r="M364" s="490"/>
      <c r="N364" s="490">
        <v>0</v>
      </c>
      <c r="O364" s="490">
        <v>257374380.59</v>
      </c>
      <c r="P364" s="490">
        <v>214925811.54999995</v>
      </c>
      <c r="Q364" s="490">
        <v>42448569.040000051</v>
      </c>
      <c r="R364" s="329">
        <v>0.19750335585042048</v>
      </c>
      <c r="S364" s="488">
        <v>0</v>
      </c>
    </row>
    <row r="365" spans="1:78" ht="24">
      <c r="C365" s="498" t="s">
        <v>471</v>
      </c>
      <c r="E365" s="490">
        <v>6862436.3199999994</v>
      </c>
      <c r="F365" s="490"/>
      <c r="G365" s="490">
        <v>0</v>
      </c>
      <c r="H365" s="490"/>
      <c r="I365" s="490">
        <v>0</v>
      </c>
      <c r="J365" s="490">
        <v>6862436.3199999994</v>
      </c>
      <c r="K365" s="490"/>
      <c r="L365" s="490">
        <v>0</v>
      </c>
      <c r="M365" s="490"/>
      <c r="N365" s="490">
        <v>0</v>
      </c>
      <c r="O365" s="490">
        <v>6862436.3199999994</v>
      </c>
      <c r="P365" s="490">
        <v>6014163.0300000012</v>
      </c>
      <c r="Q365" s="490">
        <v>848273.28999999817</v>
      </c>
      <c r="R365" s="329">
        <v>0.14104594201530948</v>
      </c>
      <c r="S365" s="488">
        <v>392462</v>
      </c>
    </row>
    <row r="366" spans="1:78" ht="24">
      <c r="C366" s="498" t="s">
        <v>472</v>
      </c>
      <c r="E366" s="329">
        <v>13052190.889999999</v>
      </c>
      <c r="F366" s="490"/>
      <c r="G366" s="490">
        <v>0</v>
      </c>
      <c r="H366" s="490"/>
      <c r="I366" s="490">
        <v>321168.13</v>
      </c>
      <c r="J366" s="490">
        <v>12731022.759999998</v>
      </c>
      <c r="K366" s="490"/>
      <c r="L366" s="490">
        <v>37066.79</v>
      </c>
      <c r="M366" s="490"/>
      <c r="N366" s="490">
        <v>1114147.75</v>
      </c>
      <c r="O366" s="490">
        <v>11653941.799999997</v>
      </c>
      <c r="P366" s="490">
        <v>9434572.8113698643</v>
      </c>
      <c r="Q366" s="490">
        <v>2219368.9886301327</v>
      </c>
      <c r="R366" s="329">
        <v>0.23523788866789069</v>
      </c>
      <c r="S366" s="488">
        <v>2224634.5700000003</v>
      </c>
    </row>
    <row r="367" spans="1:78" ht="24">
      <c r="C367" s="498" t="s">
        <v>103</v>
      </c>
      <c r="E367" s="329">
        <v>0</v>
      </c>
      <c r="F367" s="490"/>
      <c r="G367" s="490">
        <v>0</v>
      </c>
      <c r="H367" s="490"/>
      <c r="I367" s="490">
        <v>0</v>
      </c>
      <c r="J367" s="490">
        <v>0</v>
      </c>
      <c r="K367" s="490"/>
      <c r="L367" s="490">
        <v>0</v>
      </c>
      <c r="M367" s="490"/>
      <c r="N367" s="490">
        <v>0</v>
      </c>
      <c r="O367" s="490">
        <v>0</v>
      </c>
      <c r="P367" s="490"/>
      <c r="Q367" s="490">
        <v>0</v>
      </c>
      <c r="R367" s="329">
        <v>0</v>
      </c>
    </row>
    <row r="368" spans="1:78" ht="24">
      <c r="E368" s="329">
        <v>277241250.75999999</v>
      </c>
      <c r="F368" s="490"/>
      <c r="H368" s="490"/>
      <c r="J368" s="329">
        <v>276920082.63</v>
      </c>
      <c r="K368" s="490"/>
      <c r="M368" s="490"/>
      <c r="O368" s="329">
        <v>275890758.70999998</v>
      </c>
      <c r="P368" s="329">
        <v>230374547.39136982</v>
      </c>
      <c r="Q368" s="329">
        <v>45516211.318630159</v>
      </c>
      <c r="R368" s="329">
        <v>0.19757482688096326</v>
      </c>
      <c r="S368" s="488">
        <v>227994288.39136982</v>
      </c>
      <c r="W368" s="677"/>
    </row>
    <row r="369" spans="1:78" ht="24">
      <c r="E369" s="329">
        <v>2944556.7100000381</v>
      </c>
      <c r="F369" s="490"/>
      <c r="H369" s="490"/>
      <c r="J369" s="329" t="e">
        <v>#REF!</v>
      </c>
      <c r="K369" s="490"/>
      <c r="M369" s="490"/>
      <c r="O369" s="329" t="e">
        <v>#REF!</v>
      </c>
      <c r="P369" s="329">
        <v>16770316.378630191</v>
      </c>
      <c r="Q369" s="329" t="e">
        <v>#REF!</v>
      </c>
      <c r="R369" s="329" t="e">
        <v>#REF!</v>
      </c>
      <c r="S369" s="488">
        <v>16770316.378630191</v>
      </c>
      <c r="W369" s="677"/>
    </row>
    <row r="370" spans="1:78" ht="24">
      <c r="C370" s="498" t="s">
        <v>473</v>
      </c>
      <c r="E370" s="329">
        <v>2275726.36</v>
      </c>
      <c r="F370" s="490"/>
      <c r="G370" s="490">
        <v>0</v>
      </c>
      <c r="H370" s="490"/>
      <c r="I370" s="490">
        <v>0</v>
      </c>
      <c r="J370" s="490">
        <v>2275726.36</v>
      </c>
      <c r="K370" s="490"/>
      <c r="L370" s="490">
        <v>0</v>
      </c>
      <c r="M370" s="490"/>
      <c r="N370" s="490">
        <v>0</v>
      </c>
      <c r="O370" s="490">
        <v>2275726.36</v>
      </c>
      <c r="P370" s="490">
        <v>30741.57</v>
      </c>
      <c r="Q370" s="490">
        <v>2244984.79</v>
      </c>
      <c r="R370" s="329">
        <v>73.027655711793514</v>
      </c>
      <c r="S370" s="488">
        <v>-236837.57</v>
      </c>
      <c r="W370" s="677"/>
    </row>
    <row r="371" spans="1:78" ht="24.75" thickBot="1">
      <c r="C371" s="498" t="s">
        <v>474</v>
      </c>
      <c r="E371" s="490">
        <v>0</v>
      </c>
      <c r="F371" s="490"/>
      <c r="G371" s="490">
        <v>0</v>
      </c>
      <c r="H371" s="490"/>
      <c r="I371" s="490">
        <v>0</v>
      </c>
      <c r="J371" s="490">
        <v>0</v>
      </c>
      <c r="K371" s="490"/>
      <c r="L371" s="490">
        <v>0</v>
      </c>
      <c r="M371" s="490"/>
      <c r="N371" s="490">
        <v>0</v>
      </c>
      <c r="O371" s="490">
        <v>0</v>
      </c>
      <c r="P371" s="490"/>
      <c r="Q371" s="490">
        <v>0</v>
      </c>
      <c r="R371" s="329">
        <v>0</v>
      </c>
      <c r="V371" s="677"/>
      <c r="W371" s="677"/>
    </row>
    <row r="372" spans="1:78" ht="24.75" thickBot="1">
      <c r="E372" s="329">
        <v>668830.35000003828</v>
      </c>
      <c r="F372" s="490"/>
      <c r="G372" s="329" t="e">
        <v>#REF!</v>
      </c>
      <c r="H372" s="683"/>
      <c r="I372" s="329">
        <v>321168.13</v>
      </c>
      <c r="J372" s="329" t="e">
        <v>#REF!</v>
      </c>
      <c r="K372" s="490"/>
      <c r="L372" s="329">
        <v>84823.83</v>
      </c>
      <c r="M372" s="683"/>
      <c r="N372" s="329">
        <v>1114147.75</v>
      </c>
      <c r="O372" s="329" t="e">
        <v>#REF!</v>
      </c>
      <c r="P372" s="329">
        <v>16739574.808630191</v>
      </c>
      <c r="Q372" s="329" t="e">
        <v>#REF!</v>
      </c>
      <c r="R372" s="329" t="e">
        <v>#REF!</v>
      </c>
      <c r="V372" s="677"/>
      <c r="W372" s="677"/>
    </row>
    <row r="373" spans="1:78" ht="24">
      <c r="E373" s="329"/>
      <c r="F373" s="490"/>
      <c r="H373" s="490"/>
      <c r="I373" s="490" t="e">
        <v>#REF!</v>
      </c>
      <c r="J373" s="329"/>
      <c r="O373" s="329"/>
      <c r="P373" s="329"/>
      <c r="Q373" s="329"/>
      <c r="V373" s="677"/>
      <c r="W373" s="677"/>
    </row>
    <row r="374" spans="1:78" s="679" customFormat="1" ht="24">
      <c r="A374" s="678"/>
      <c r="C374" s="684"/>
      <c r="E374" s="329"/>
      <c r="G374" s="329"/>
      <c r="I374" s="329"/>
      <c r="J374" s="329"/>
      <c r="L374" s="329"/>
      <c r="N374" s="329"/>
      <c r="O374" s="329" t="e">
        <v>#REF!</v>
      </c>
      <c r="P374" s="329">
        <v>16739.57480863019</v>
      </c>
      <c r="Q374" s="329" t="e">
        <v>#REF!</v>
      </c>
      <c r="R374" s="329"/>
      <c r="U374" s="681"/>
      <c r="V374" s="677"/>
      <c r="W374" s="677"/>
      <c r="X374" s="677"/>
      <c r="Y374" s="677"/>
      <c r="Z374" s="677"/>
      <c r="AA374" s="677"/>
      <c r="AB374" s="677"/>
      <c r="AC374" s="677"/>
      <c r="AD374" s="677"/>
      <c r="AE374" s="677"/>
      <c r="AF374" s="677"/>
      <c r="AG374" s="677"/>
      <c r="AH374" s="677"/>
      <c r="AI374" s="677"/>
      <c r="AJ374" s="677"/>
      <c r="AK374" s="677"/>
      <c r="AL374" s="677"/>
      <c r="AM374" s="677"/>
      <c r="AN374" s="677"/>
      <c r="AO374" s="677"/>
      <c r="AP374" s="677"/>
      <c r="AQ374" s="677"/>
      <c r="AR374" s="677"/>
      <c r="AS374" s="677"/>
      <c r="AT374" s="677"/>
      <c r="AU374" s="677"/>
      <c r="AV374" s="677"/>
      <c r="AW374" s="677"/>
      <c r="AX374" s="677"/>
      <c r="AY374" s="677"/>
      <c r="AZ374" s="677"/>
      <c r="BA374" s="677"/>
      <c r="BB374" s="677"/>
      <c r="BC374" s="677"/>
      <c r="BD374" s="677"/>
      <c r="BE374" s="677"/>
      <c r="BF374" s="677"/>
      <c r="BG374" s="677"/>
      <c r="BH374" s="677"/>
      <c r="BI374" s="677"/>
      <c r="BJ374" s="677"/>
      <c r="BK374" s="677"/>
      <c r="BL374" s="677"/>
      <c r="BM374" s="677"/>
      <c r="BN374" s="677"/>
      <c r="BO374" s="677"/>
      <c r="BP374" s="677"/>
      <c r="BQ374" s="677"/>
      <c r="BR374" s="677"/>
      <c r="BS374" s="677"/>
      <c r="BT374" s="677"/>
      <c r="BU374" s="677"/>
      <c r="BV374" s="677"/>
      <c r="BW374" s="677"/>
      <c r="BX374" s="677"/>
      <c r="BY374" s="677"/>
      <c r="BZ374" s="677"/>
    </row>
    <row r="375" spans="1:78" s="679" customFormat="1" ht="24">
      <c r="A375" s="678"/>
      <c r="C375" s="684"/>
      <c r="F375" s="490"/>
      <c r="G375" s="490"/>
      <c r="H375" s="488"/>
      <c r="I375" s="490"/>
      <c r="J375" s="329"/>
      <c r="K375" s="488"/>
      <c r="L375" s="490"/>
      <c r="M375" s="488"/>
      <c r="N375" s="490">
        <v>1029323.92</v>
      </c>
      <c r="O375" s="329" t="e">
        <v>#REF!</v>
      </c>
      <c r="P375" s="329">
        <v>16.739574808630191</v>
      </c>
      <c r="Q375" s="329" t="e">
        <v>#REF!</v>
      </c>
      <c r="R375" s="329"/>
      <c r="S375" s="685"/>
      <c r="T375" s="685"/>
      <c r="U375" s="686"/>
      <c r="V375" s="677"/>
      <c r="W375" s="677"/>
      <c r="X375" s="677"/>
      <c r="Y375" s="677"/>
      <c r="Z375" s="677"/>
      <c r="AA375" s="677"/>
      <c r="AB375" s="677"/>
      <c r="AC375" s="677"/>
      <c r="AD375" s="677"/>
      <c r="AE375" s="677"/>
      <c r="AF375" s="677"/>
      <c r="AG375" s="677"/>
      <c r="AH375" s="677"/>
      <c r="AI375" s="677"/>
      <c r="AJ375" s="677"/>
      <c r="AK375" s="677"/>
      <c r="AL375" s="677"/>
      <c r="AM375" s="677"/>
      <c r="AN375" s="677"/>
      <c r="AO375" s="677"/>
      <c r="AP375" s="677"/>
      <c r="AQ375" s="677"/>
      <c r="AR375" s="677"/>
      <c r="AS375" s="677"/>
      <c r="AT375" s="677"/>
      <c r="AU375" s="677"/>
      <c r="AV375" s="677"/>
      <c r="AW375" s="677"/>
      <c r="AX375" s="677"/>
      <c r="AY375" s="677"/>
      <c r="AZ375" s="677"/>
      <c r="BA375" s="677"/>
      <c r="BB375" s="677"/>
      <c r="BC375" s="677"/>
      <c r="BD375" s="677"/>
      <c r="BE375" s="677"/>
      <c r="BF375" s="677"/>
      <c r="BG375" s="677"/>
      <c r="BH375" s="677"/>
      <c r="BI375" s="677"/>
      <c r="BJ375" s="677"/>
      <c r="BK375" s="677"/>
      <c r="BL375" s="677"/>
      <c r="BM375" s="677"/>
      <c r="BN375" s="677"/>
      <c r="BO375" s="677"/>
      <c r="BP375" s="677"/>
      <c r="BQ375" s="677"/>
      <c r="BR375" s="677"/>
      <c r="BS375" s="677"/>
      <c r="BT375" s="677"/>
      <c r="BU375" s="677"/>
      <c r="BV375" s="677"/>
      <c r="BW375" s="677"/>
      <c r="BX375" s="677"/>
      <c r="BY375" s="677"/>
      <c r="BZ375" s="677"/>
    </row>
    <row r="376" spans="1:78" s="679" customFormat="1" ht="24">
      <c r="A376" s="678"/>
      <c r="C376" s="684"/>
      <c r="D376" s="679" t="s">
        <v>475</v>
      </c>
      <c r="E376" s="329">
        <v>1698154.2700000382</v>
      </c>
      <c r="G376" s="329">
        <v>1029323.9200001336</v>
      </c>
      <c r="I376" s="329"/>
      <c r="J376" s="329"/>
      <c r="L376" s="329"/>
      <c r="N376" s="329"/>
      <c r="O376" s="329"/>
      <c r="P376" s="329"/>
      <c r="Q376" s="329"/>
      <c r="R376" s="329"/>
      <c r="U376" s="681"/>
      <c r="V376" s="677"/>
      <c r="W376" s="677"/>
      <c r="X376" s="677"/>
      <c r="Y376" s="677"/>
      <c r="Z376" s="677"/>
      <c r="AA376" s="677"/>
      <c r="AB376" s="677"/>
      <c r="AC376" s="677"/>
      <c r="AD376" s="677"/>
      <c r="AE376" s="677"/>
      <c r="AF376" s="677"/>
      <c r="AG376" s="677"/>
      <c r="AH376" s="677"/>
      <c r="AI376" s="677"/>
      <c r="AJ376" s="677"/>
      <c r="AK376" s="677"/>
      <c r="AL376" s="677"/>
      <c r="AM376" s="677"/>
      <c r="AN376" s="677"/>
      <c r="AO376" s="677"/>
      <c r="AP376" s="677"/>
      <c r="AQ376" s="677"/>
      <c r="AR376" s="677"/>
      <c r="AS376" s="677"/>
      <c r="AT376" s="677"/>
      <c r="AU376" s="677"/>
      <c r="AV376" s="677"/>
      <c r="AW376" s="677"/>
      <c r="AX376" s="677"/>
      <c r="AY376" s="677"/>
      <c r="AZ376" s="677"/>
      <c r="BA376" s="677"/>
      <c r="BB376" s="677"/>
      <c r="BC376" s="677"/>
      <c r="BD376" s="677"/>
      <c r="BE376" s="677"/>
      <c r="BF376" s="677"/>
      <c r="BG376" s="677"/>
      <c r="BH376" s="677"/>
      <c r="BI376" s="677"/>
      <c r="BJ376" s="677"/>
      <c r="BK376" s="677"/>
      <c r="BL376" s="677"/>
      <c r="BM376" s="677"/>
      <c r="BN376" s="677"/>
      <c r="BO376" s="677"/>
      <c r="BP376" s="677"/>
      <c r="BQ376" s="677"/>
      <c r="BR376" s="677"/>
      <c r="BS376" s="677"/>
      <c r="BT376" s="677"/>
      <c r="BU376" s="677"/>
      <c r="BV376" s="677"/>
      <c r="BW376" s="677"/>
      <c r="BX376" s="677"/>
      <c r="BY376" s="677"/>
      <c r="BZ376" s="677"/>
    </row>
    <row r="377" spans="1:78" s="679" customFormat="1" ht="21.75" customHeight="1">
      <c r="A377" s="678"/>
      <c r="C377" s="684"/>
      <c r="E377" s="329">
        <v>1.3364478945732117E-7</v>
      </c>
      <c r="G377" s="329"/>
      <c r="I377" s="329"/>
      <c r="J377" s="329"/>
      <c r="L377" s="329"/>
      <c r="N377" s="329"/>
      <c r="O377" s="329"/>
      <c r="P377" s="329">
        <v>3.7252902984619141E-8</v>
      </c>
      <c r="Q377" s="329"/>
      <c r="R377" s="329"/>
      <c r="U377" s="681"/>
      <c r="V377" s="677"/>
      <c r="W377" s="677"/>
      <c r="X377" s="677"/>
      <c r="Y377" s="677"/>
      <c r="Z377" s="677"/>
      <c r="AA377" s="677"/>
      <c r="AB377" s="677"/>
      <c r="AC377" s="677"/>
      <c r="AD377" s="677"/>
      <c r="AE377" s="677"/>
      <c r="AF377" s="677"/>
      <c r="AG377" s="677"/>
      <c r="AH377" s="677"/>
      <c r="AI377" s="677"/>
      <c r="AJ377" s="677"/>
      <c r="AK377" s="677"/>
      <c r="AL377" s="677"/>
      <c r="AM377" s="677"/>
      <c r="AN377" s="677"/>
      <c r="AO377" s="677"/>
      <c r="AP377" s="677"/>
      <c r="AQ377" s="677"/>
      <c r="AR377" s="677"/>
      <c r="AS377" s="677"/>
      <c r="AT377" s="677"/>
      <c r="AU377" s="677"/>
      <c r="AV377" s="677"/>
      <c r="AW377" s="677"/>
      <c r="AX377" s="677"/>
      <c r="AY377" s="677"/>
      <c r="AZ377" s="677"/>
      <c r="BA377" s="677"/>
      <c r="BB377" s="677"/>
      <c r="BC377" s="677"/>
      <c r="BD377" s="677"/>
      <c r="BE377" s="677"/>
      <c r="BF377" s="677"/>
      <c r="BG377" s="677"/>
      <c r="BH377" s="677"/>
      <c r="BI377" s="677"/>
      <c r="BJ377" s="677"/>
      <c r="BK377" s="677"/>
      <c r="BL377" s="677"/>
      <c r="BM377" s="677"/>
      <c r="BN377" s="677"/>
      <c r="BO377" s="677"/>
      <c r="BP377" s="677"/>
      <c r="BQ377" s="677"/>
      <c r="BR377" s="677"/>
      <c r="BS377" s="677"/>
      <c r="BT377" s="677"/>
      <c r="BU377" s="677"/>
      <c r="BV377" s="677"/>
      <c r="BW377" s="677"/>
      <c r="BX377" s="677"/>
      <c r="BY377" s="677"/>
      <c r="BZ377" s="677"/>
    </row>
    <row r="378" spans="1:78" s="679" customFormat="1" ht="21.75" customHeight="1">
      <c r="A378" s="678" t="s">
        <v>476</v>
      </c>
      <c r="C378" s="684"/>
      <c r="E378" s="329"/>
      <c r="G378" s="329"/>
      <c r="I378" s="329"/>
      <c r="J378" s="329"/>
      <c r="L378" s="329"/>
      <c r="N378" s="329"/>
      <c r="O378" s="329"/>
      <c r="P378" s="329"/>
      <c r="Q378" s="329"/>
      <c r="R378" s="329"/>
      <c r="U378" s="681"/>
      <c r="V378" s="677"/>
      <c r="W378" s="677"/>
      <c r="X378" s="677"/>
      <c r="Y378" s="677"/>
      <c r="Z378" s="677"/>
      <c r="AA378" s="677"/>
      <c r="AB378" s="677"/>
      <c r="AC378" s="677"/>
      <c r="AD378" s="677"/>
      <c r="AE378" s="677"/>
      <c r="AF378" s="677"/>
      <c r="AG378" s="677"/>
      <c r="AH378" s="677"/>
      <c r="AI378" s="677"/>
      <c r="AJ378" s="677"/>
      <c r="AK378" s="677"/>
      <c r="AL378" s="677"/>
      <c r="AM378" s="677"/>
      <c r="AN378" s="677"/>
      <c r="AO378" s="677"/>
      <c r="AP378" s="677"/>
      <c r="AQ378" s="677"/>
      <c r="AR378" s="677"/>
      <c r="AS378" s="677"/>
      <c r="AT378" s="677"/>
      <c r="AU378" s="677"/>
      <c r="AV378" s="677"/>
      <c r="AW378" s="677"/>
      <c r="AX378" s="677"/>
      <c r="AY378" s="677"/>
      <c r="AZ378" s="677"/>
      <c r="BA378" s="677"/>
      <c r="BB378" s="677"/>
      <c r="BC378" s="677"/>
      <c r="BD378" s="677"/>
      <c r="BE378" s="677"/>
      <c r="BF378" s="677"/>
      <c r="BG378" s="677"/>
      <c r="BH378" s="677"/>
      <c r="BI378" s="677"/>
      <c r="BJ378" s="677"/>
      <c r="BK378" s="677"/>
      <c r="BL378" s="677"/>
      <c r="BM378" s="677"/>
      <c r="BN378" s="677"/>
      <c r="BO378" s="677"/>
      <c r="BP378" s="677"/>
      <c r="BQ378" s="677"/>
      <c r="BR378" s="677"/>
      <c r="BS378" s="677"/>
      <c r="BT378" s="677"/>
      <c r="BU378" s="677"/>
      <c r="BV378" s="677"/>
      <c r="BW378" s="677"/>
      <c r="BX378" s="677"/>
      <c r="BY378" s="677"/>
      <c r="BZ378" s="677"/>
    </row>
    <row r="379" spans="1:78" s="679" customFormat="1" ht="21.75" customHeight="1">
      <c r="A379" s="678" t="s">
        <v>477</v>
      </c>
      <c r="C379" s="684"/>
      <c r="E379" s="329"/>
      <c r="G379" s="329"/>
      <c r="I379" s="329"/>
      <c r="J379" s="329"/>
      <c r="L379" s="329"/>
      <c r="N379" s="329"/>
      <c r="O379" s="329"/>
      <c r="P379" s="329"/>
      <c r="Q379" s="329"/>
      <c r="R379" s="329"/>
      <c r="U379" s="681"/>
      <c r="V379" s="677"/>
      <c r="W379" s="677"/>
      <c r="X379" s="677"/>
      <c r="Y379" s="677"/>
      <c r="Z379" s="677"/>
      <c r="AA379" s="677"/>
      <c r="AB379" s="677"/>
      <c r="AC379" s="677"/>
      <c r="AD379" s="677"/>
      <c r="AE379" s="677"/>
      <c r="AF379" s="677"/>
      <c r="AG379" s="677"/>
      <c r="AH379" s="677"/>
      <c r="AI379" s="677"/>
      <c r="AJ379" s="677"/>
      <c r="AK379" s="677"/>
      <c r="AL379" s="677"/>
      <c r="AM379" s="677"/>
      <c r="AN379" s="677"/>
      <c r="AO379" s="677"/>
      <c r="AP379" s="677"/>
      <c r="AQ379" s="677"/>
      <c r="AR379" s="677"/>
      <c r="AS379" s="677"/>
      <c r="AT379" s="677"/>
      <c r="AU379" s="677"/>
      <c r="AV379" s="677"/>
      <c r="AW379" s="677"/>
      <c r="AX379" s="677"/>
      <c r="AY379" s="677"/>
      <c r="AZ379" s="677"/>
      <c r="BA379" s="677"/>
      <c r="BB379" s="677"/>
      <c r="BC379" s="677"/>
      <c r="BD379" s="677"/>
      <c r="BE379" s="677"/>
      <c r="BF379" s="677"/>
      <c r="BG379" s="677"/>
      <c r="BH379" s="677"/>
      <c r="BI379" s="677"/>
      <c r="BJ379" s="677"/>
      <c r="BK379" s="677"/>
      <c r="BL379" s="677"/>
      <c r="BM379" s="677"/>
      <c r="BN379" s="677"/>
      <c r="BO379" s="677"/>
      <c r="BP379" s="677"/>
      <c r="BQ379" s="677"/>
      <c r="BR379" s="677"/>
      <c r="BS379" s="677"/>
      <c r="BT379" s="677"/>
      <c r="BU379" s="677"/>
      <c r="BV379" s="677"/>
      <c r="BW379" s="677"/>
      <c r="BX379" s="677"/>
      <c r="BY379" s="677"/>
      <c r="BZ379" s="677"/>
    </row>
    <row r="380" spans="1:78" s="679" customFormat="1" ht="21.75" customHeight="1">
      <c r="A380" s="678"/>
      <c r="C380" s="684"/>
      <c r="E380" s="329"/>
      <c r="G380" s="329"/>
      <c r="I380" s="329"/>
      <c r="J380" s="329"/>
      <c r="L380" s="329"/>
      <c r="N380" s="329"/>
      <c r="O380" s="329"/>
      <c r="P380" s="329"/>
      <c r="Q380" s="329"/>
      <c r="R380" s="329"/>
      <c r="U380" s="681"/>
      <c r="V380" s="677"/>
      <c r="W380" s="677"/>
      <c r="X380" s="677"/>
      <c r="Y380" s="677"/>
      <c r="Z380" s="677"/>
      <c r="AA380" s="677"/>
      <c r="AB380" s="677"/>
      <c r="AC380" s="677"/>
      <c r="AD380" s="677"/>
      <c r="AE380" s="677"/>
      <c r="AF380" s="677"/>
      <c r="AG380" s="677"/>
      <c r="AH380" s="677"/>
      <c r="AI380" s="677"/>
      <c r="AJ380" s="677"/>
      <c r="AK380" s="677"/>
      <c r="AL380" s="677"/>
      <c r="AM380" s="677"/>
      <c r="AN380" s="677"/>
      <c r="AO380" s="677"/>
      <c r="AP380" s="677"/>
      <c r="AQ380" s="677"/>
      <c r="AR380" s="677"/>
      <c r="AS380" s="677"/>
      <c r="AT380" s="677"/>
      <c r="AU380" s="677"/>
      <c r="AV380" s="677"/>
      <c r="AW380" s="677"/>
      <c r="AX380" s="677"/>
      <c r="AY380" s="677"/>
      <c r="AZ380" s="677"/>
      <c r="BA380" s="677"/>
      <c r="BB380" s="677"/>
      <c r="BC380" s="677"/>
      <c r="BD380" s="677"/>
      <c r="BE380" s="677"/>
      <c r="BF380" s="677"/>
      <c r="BG380" s="677"/>
      <c r="BH380" s="677"/>
      <c r="BI380" s="677"/>
      <c r="BJ380" s="677"/>
      <c r="BK380" s="677"/>
      <c r="BL380" s="677"/>
      <c r="BM380" s="677"/>
      <c r="BN380" s="677"/>
      <c r="BO380" s="677"/>
      <c r="BP380" s="677"/>
      <c r="BQ380" s="677"/>
      <c r="BR380" s="677"/>
      <c r="BS380" s="677"/>
      <c r="BT380" s="677"/>
      <c r="BU380" s="677"/>
      <c r="BV380" s="677"/>
      <c r="BW380" s="677"/>
      <c r="BX380" s="677"/>
      <c r="BY380" s="677"/>
      <c r="BZ380" s="677"/>
    </row>
    <row r="381" spans="1:78" s="679" customFormat="1" ht="21.75" customHeight="1">
      <c r="A381" s="678"/>
      <c r="C381" s="684"/>
      <c r="E381" s="329"/>
      <c r="G381" s="329"/>
      <c r="I381" s="329"/>
      <c r="J381" s="329"/>
      <c r="L381" s="329"/>
      <c r="N381" s="329"/>
      <c r="O381" s="329"/>
      <c r="P381" s="329"/>
      <c r="Q381" s="329"/>
      <c r="R381" s="329"/>
      <c r="U381" s="681"/>
      <c r="V381" s="677"/>
      <c r="W381" s="677"/>
      <c r="X381" s="677"/>
      <c r="Y381" s="677"/>
      <c r="Z381" s="677"/>
      <c r="AA381" s="677"/>
      <c r="AB381" s="677"/>
      <c r="AC381" s="677"/>
      <c r="AD381" s="677"/>
      <c r="AE381" s="677"/>
      <c r="AF381" s="677"/>
      <c r="AG381" s="677"/>
      <c r="AH381" s="677"/>
      <c r="AI381" s="677"/>
      <c r="AJ381" s="677"/>
      <c r="AK381" s="677"/>
      <c r="AL381" s="677"/>
      <c r="AM381" s="677"/>
      <c r="AN381" s="677"/>
      <c r="AO381" s="677"/>
      <c r="AP381" s="677"/>
      <c r="AQ381" s="677"/>
      <c r="AR381" s="677"/>
      <c r="AS381" s="677"/>
      <c r="AT381" s="677"/>
      <c r="AU381" s="677"/>
      <c r="AV381" s="677"/>
      <c r="AW381" s="677"/>
      <c r="AX381" s="677"/>
      <c r="AY381" s="677"/>
      <c r="AZ381" s="677"/>
      <c r="BA381" s="677"/>
      <c r="BB381" s="677"/>
      <c r="BC381" s="677"/>
      <c r="BD381" s="677"/>
      <c r="BE381" s="677"/>
      <c r="BF381" s="677"/>
      <c r="BG381" s="677"/>
      <c r="BH381" s="677"/>
      <c r="BI381" s="677"/>
      <c r="BJ381" s="677"/>
      <c r="BK381" s="677"/>
      <c r="BL381" s="677"/>
      <c r="BM381" s="677"/>
      <c r="BN381" s="677"/>
      <c r="BO381" s="677"/>
      <c r="BP381" s="677"/>
      <c r="BQ381" s="677"/>
      <c r="BR381" s="677"/>
      <c r="BS381" s="677"/>
      <c r="BT381" s="677"/>
      <c r="BU381" s="677"/>
      <c r="BV381" s="677"/>
      <c r="BW381" s="677"/>
      <c r="BX381" s="677"/>
      <c r="BY381" s="677"/>
      <c r="BZ381" s="677"/>
    </row>
    <row r="382" spans="1:78" s="679" customFormat="1" ht="21.75" customHeight="1">
      <c r="A382" s="678"/>
      <c r="C382" s="684"/>
      <c r="E382" s="329"/>
      <c r="G382" s="329"/>
      <c r="I382" s="329"/>
      <c r="J382" s="329"/>
      <c r="L382" s="329"/>
      <c r="N382" s="329"/>
      <c r="O382" s="329"/>
      <c r="P382" s="329"/>
      <c r="Q382" s="329"/>
      <c r="R382" s="329"/>
      <c r="U382" s="681"/>
      <c r="V382" s="677"/>
      <c r="W382" s="677"/>
      <c r="X382" s="677"/>
      <c r="Y382" s="677"/>
      <c r="Z382" s="677"/>
      <c r="AA382" s="677"/>
      <c r="AB382" s="677"/>
      <c r="AC382" s="677"/>
      <c r="AD382" s="677"/>
      <c r="AE382" s="677"/>
      <c r="AF382" s="677"/>
      <c r="AG382" s="677"/>
      <c r="AH382" s="677"/>
      <c r="AI382" s="677"/>
      <c r="AJ382" s="677"/>
      <c r="AK382" s="677"/>
      <c r="AL382" s="677"/>
      <c r="AM382" s="677"/>
      <c r="AN382" s="677"/>
      <c r="AO382" s="677"/>
      <c r="AP382" s="677"/>
      <c r="AQ382" s="677"/>
      <c r="AR382" s="677"/>
      <c r="AS382" s="677"/>
      <c r="AT382" s="677"/>
      <c r="AU382" s="677"/>
      <c r="AV382" s="677"/>
      <c r="AW382" s="677"/>
      <c r="AX382" s="677"/>
      <c r="AY382" s="677"/>
      <c r="AZ382" s="677"/>
      <c r="BA382" s="677"/>
      <c r="BB382" s="677"/>
      <c r="BC382" s="677"/>
      <c r="BD382" s="677"/>
      <c r="BE382" s="677"/>
      <c r="BF382" s="677"/>
      <c r="BG382" s="677"/>
      <c r="BH382" s="677"/>
      <c r="BI382" s="677"/>
      <c r="BJ382" s="677"/>
      <c r="BK382" s="677"/>
      <c r="BL382" s="677"/>
      <c r="BM382" s="677"/>
      <c r="BN382" s="677"/>
      <c r="BO382" s="677"/>
      <c r="BP382" s="677"/>
      <c r="BQ382" s="677"/>
      <c r="BR382" s="677"/>
      <c r="BS382" s="677"/>
      <c r="BT382" s="677"/>
      <c r="BU382" s="677"/>
      <c r="BV382" s="677"/>
      <c r="BW382" s="677"/>
      <c r="BX382" s="677"/>
      <c r="BY382" s="677"/>
      <c r="BZ382" s="677"/>
    </row>
    <row r="383" spans="1:78" s="679" customFormat="1" ht="21.75" customHeight="1">
      <c r="A383" s="678"/>
      <c r="C383" s="684"/>
      <c r="E383" s="329"/>
      <c r="G383" s="329"/>
      <c r="I383" s="329"/>
      <c r="J383" s="329"/>
      <c r="L383" s="329"/>
      <c r="N383" s="329"/>
      <c r="O383" s="329"/>
      <c r="P383" s="329"/>
      <c r="Q383" s="329"/>
      <c r="R383" s="329"/>
      <c r="U383" s="681"/>
      <c r="V383" s="677"/>
      <c r="W383" s="677"/>
      <c r="X383" s="677"/>
      <c r="Y383" s="677"/>
      <c r="Z383" s="677"/>
      <c r="AA383" s="677"/>
      <c r="AB383" s="677"/>
      <c r="AC383" s="677"/>
      <c r="AD383" s="677"/>
      <c r="AE383" s="677"/>
      <c r="AF383" s="677"/>
      <c r="AG383" s="677"/>
      <c r="AH383" s="677"/>
      <c r="AI383" s="677"/>
      <c r="AJ383" s="677"/>
      <c r="AK383" s="677"/>
      <c r="AL383" s="677"/>
      <c r="AM383" s="677"/>
      <c r="AN383" s="677"/>
      <c r="AO383" s="677"/>
      <c r="AP383" s="677"/>
      <c r="AQ383" s="677"/>
      <c r="AR383" s="677"/>
      <c r="AS383" s="677"/>
      <c r="AT383" s="677"/>
      <c r="AU383" s="677"/>
      <c r="AV383" s="677"/>
      <c r="AW383" s="677"/>
      <c r="AX383" s="677"/>
      <c r="AY383" s="677"/>
      <c r="AZ383" s="677"/>
      <c r="BA383" s="677"/>
      <c r="BB383" s="677"/>
      <c r="BC383" s="677"/>
      <c r="BD383" s="677"/>
      <c r="BE383" s="677"/>
      <c r="BF383" s="677"/>
      <c r="BG383" s="677"/>
      <c r="BH383" s="677"/>
      <c r="BI383" s="677"/>
      <c r="BJ383" s="677"/>
      <c r="BK383" s="677"/>
      <c r="BL383" s="677"/>
      <c r="BM383" s="677"/>
      <c r="BN383" s="677"/>
      <c r="BO383" s="677"/>
      <c r="BP383" s="677"/>
      <c r="BQ383" s="677"/>
      <c r="BR383" s="677"/>
      <c r="BS383" s="677"/>
      <c r="BT383" s="677"/>
      <c r="BU383" s="677"/>
      <c r="BV383" s="677"/>
      <c r="BW383" s="677"/>
      <c r="BX383" s="677"/>
      <c r="BY383" s="677"/>
      <c r="BZ383" s="677"/>
    </row>
    <row r="384" spans="1:78" s="679" customFormat="1" ht="21.75" customHeight="1">
      <c r="A384" s="678"/>
      <c r="C384" s="684"/>
      <c r="E384" s="329"/>
      <c r="G384" s="329"/>
      <c r="I384" s="329"/>
      <c r="J384" s="329"/>
      <c r="L384" s="329"/>
      <c r="N384" s="329"/>
      <c r="O384" s="329"/>
      <c r="P384" s="329"/>
      <c r="Q384" s="329"/>
      <c r="R384" s="329"/>
      <c r="U384" s="681"/>
      <c r="V384" s="677"/>
      <c r="W384" s="677"/>
      <c r="X384" s="677"/>
      <c r="Y384" s="677"/>
      <c r="Z384" s="677"/>
      <c r="AA384" s="677"/>
      <c r="AB384" s="677"/>
      <c r="AC384" s="677"/>
      <c r="AD384" s="677"/>
      <c r="AE384" s="677"/>
      <c r="AF384" s="677"/>
      <c r="AG384" s="677"/>
      <c r="AH384" s="677"/>
      <c r="AI384" s="677"/>
      <c r="AJ384" s="677"/>
      <c r="AK384" s="677"/>
      <c r="AL384" s="677"/>
      <c r="AM384" s="677"/>
      <c r="AN384" s="677"/>
      <c r="AO384" s="677"/>
      <c r="AP384" s="677"/>
      <c r="AQ384" s="677"/>
      <c r="AR384" s="677"/>
      <c r="AS384" s="677"/>
      <c r="AT384" s="677"/>
      <c r="AU384" s="677"/>
      <c r="AV384" s="677"/>
      <c r="AW384" s="677"/>
      <c r="AX384" s="677"/>
      <c r="AY384" s="677"/>
      <c r="AZ384" s="677"/>
      <c r="BA384" s="677"/>
      <c r="BB384" s="677"/>
      <c r="BC384" s="677"/>
      <c r="BD384" s="677"/>
      <c r="BE384" s="677"/>
      <c r="BF384" s="677"/>
      <c r="BG384" s="677"/>
      <c r="BH384" s="677"/>
      <c r="BI384" s="677"/>
      <c r="BJ384" s="677"/>
      <c r="BK384" s="677"/>
      <c r="BL384" s="677"/>
      <c r="BM384" s="677"/>
      <c r="BN384" s="677"/>
      <c r="BO384" s="677"/>
      <c r="BP384" s="677"/>
      <c r="BQ384" s="677"/>
      <c r="BR384" s="677"/>
      <c r="BS384" s="677"/>
      <c r="BT384" s="677"/>
      <c r="BU384" s="677"/>
      <c r="BV384" s="677"/>
      <c r="BW384" s="677"/>
      <c r="BX384" s="677"/>
      <c r="BY384" s="677"/>
      <c r="BZ384" s="677"/>
    </row>
    <row r="385" spans="1:78" s="679" customFormat="1" ht="21.75" customHeight="1">
      <c r="A385" s="678"/>
      <c r="C385" s="684"/>
      <c r="E385" s="329"/>
      <c r="G385" s="329"/>
      <c r="I385" s="329"/>
      <c r="J385" s="329"/>
      <c r="L385" s="329"/>
      <c r="N385" s="329"/>
      <c r="O385" s="329"/>
      <c r="P385" s="329"/>
      <c r="Q385" s="329"/>
      <c r="R385" s="329"/>
      <c r="U385" s="681"/>
      <c r="V385" s="677"/>
      <c r="W385" s="677"/>
      <c r="X385" s="677"/>
      <c r="Y385" s="677"/>
      <c r="Z385" s="677"/>
      <c r="AA385" s="677"/>
      <c r="AB385" s="677"/>
      <c r="AC385" s="677"/>
      <c r="AD385" s="677"/>
      <c r="AE385" s="677"/>
      <c r="AF385" s="677"/>
      <c r="AG385" s="677"/>
      <c r="AH385" s="677"/>
      <c r="AI385" s="677"/>
      <c r="AJ385" s="677"/>
      <c r="AK385" s="677"/>
      <c r="AL385" s="677"/>
      <c r="AM385" s="677"/>
      <c r="AN385" s="677"/>
      <c r="AO385" s="677"/>
      <c r="AP385" s="677"/>
      <c r="AQ385" s="677"/>
      <c r="AR385" s="677"/>
      <c r="AS385" s="677"/>
      <c r="AT385" s="677"/>
      <c r="AU385" s="677"/>
      <c r="AV385" s="677"/>
      <c r="AW385" s="677"/>
      <c r="AX385" s="677"/>
      <c r="AY385" s="677"/>
      <c r="AZ385" s="677"/>
      <c r="BA385" s="677"/>
      <c r="BB385" s="677"/>
      <c r="BC385" s="677"/>
      <c r="BD385" s="677"/>
      <c r="BE385" s="677"/>
      <c r="BF385" s="677"/>
      <c r="BG385" s="677"/>
      <c r="BH385" s="677"/>
      <c r="BI385" s="677"/>
      <c r="BJ385" s="677"/>
      <c r="BK385" s="677"/>
      <c r="BL385" s="677"/>
      <c r="BM385" s="677"/>
      <c r="BN385" s="677"/>
      <c r="BO385" s="677"/>
      <c r="BP385" s="677"/>
      <c r="BQ385" s="677"/>
      <c r="BR385" s="677"/>
      <c r="BS385" s="677"/>
      <c r="BT385" s="677"/>
      <c r="BU385" s="677"/>
      <c r="BV385" s="677"/>
      <c r="BW385" s="677"/>
      <c r="BX385" s="677"/>
      <c r="BY385" s="677"/>
      <c r="BZ385" s="677"/>
    </row>
    <row r="386" spans="1:78" s="679" customFormat="1" ht="21.75" customHeight="1">
      <c r="A386" s="678"/>
      <c r="C386" s="684"/>
      <c r="E386" s="329"/>
      <c r="G386" s="329"/>
      <c r="I386" s="329"/>
      <c r="J386" s="329"/>
      <c r="L386" s="329"/>
      <c r="N386" s="329"/>
      <c r="O386" s="329"/>
      <c r="P386" s="329"/>
      <c r="Q386" s="329"/>
      <c r="R386" s="329"/>
      <c r="U386" s="681"/>
      <c r="V386" s="677"/>
      <c r="W386" s="677"/>
      <c r="X386" s="677"/>
      <c r="Y386" s="677"/>
      <c r="Z386" s="677"/>
      <c r="AA386" s="677"/>
      <c r="AB386" s="677"/>
      <c r="AC386" s="677"/>
      <c r="AD386" s="677"/>
      <c r="AE386" s="677"/>
      <c r="AF386" s="677"/>
      <c r="AG386" s="677"/>
      <c r="AH386" s="677"/>
      <c r="AI386" s="677"/>
      <c r="AJ386" s="677"/>
      <c r="AK386" s="677"/>
      <c r="AL386" s="677"/>
      <c r="AM386" s="677"/>
      <c r="AN386" s="677"/>
      <c r="AO386" s="677"/>
      <c r="AP386" s="677"/>
      <c r="AQ386" s="677"/>
      <c r="AR386" s="677"/>
      <c r="AS386" s="677"/>
      <c r="AT386" s="677"/>
      <c r="AU386" s="677"/>
      <c r="AV386" s="677"/>
      <c r="AW386" s="677"/>
      <c r="AX386" s="677"/>
      <c r="AY386" s="677"/>
      <c r="AZ386" s="677"/>
      <c r="BA386" s="677"/>
      <c r="BB386" s="677"/>
      <c r="BC386" s="677"/>
      <c r="BD386" s="677"/>
      <c r="BE386" s="677"/>
      <c r="BF386" s="677"/>
      <c r="BG386" s="677"/>
      <c r="BH386" s="677"/>
      <c r="BI386" s="677"/>
      <c r="BJ386" s="677"/>
      <c r="BK386" s="677"/>
      <c r="BL386" s="677"/>
      <c r="BM386" s="677"/>
      <c r="BN386" s="677"/>
      <c r="BO386" s="677"/>
      <c r="BP386" s="677"/>
      <c r="BQ386" s="677"/>
      <c r="BR386" s="677"/>
      <c r="BS386" s="677"/>
      <c r="BT386" s="677"/>
      <c r="BU386" s="677"/>
      <c r="BV386" s="677"/>
      <c r="BW386" s="677"/>
      <c r="BX386" s="677"/>
      <c r="BY386" s="677"/>
      <c r="BZ386" s="677"/>
    </row>
    <row r="387" spans="1:78" s="679" customFormat="1" ht="21.75" customHeight="1">
      <c r="A387" s="678"/>
      <c r="C387" s="684"/>
      <c r="E387" s="329"/>
      <c r="G387" s="329"/>
      <c r="I387" s="329"/>
      <c r="J387" s="329"/>
      <c r="L387" s="329"/>
      <c r="N387" s="329"/>
      <c r="O387" s="329"/>
      <c r="P387" s="329"/>
      <c r="Q387" s="329"/>
      <c r="R387" s="329"/>
      <c r="U387" s="681"/>
      <c r="V387" s="677"/>
      <c r="W387" s="677"/>
      <c r="X387" s="677"/>
      <c r="Y387" s="677"/>
      <c r="Z387" s="677"/>
      <c r="AA387" s="677"/>
      <c r="AB387" s="677"/>
      <c r="AC387" s="677"/>
      <c r="AD387" s="677"/>
      <c r="AE387" s="677"/>
      <c r="AF387" s="677"/>
      <c r="AG387" s="677"/>
      <c r="AH387" s="677"/>
      <c r="AI387" s="677"/>
      <c r="AJ387" s="677"/>
      <c r="AK387" s="677"/>
      <c r="AL387" s="677"/>
      <c r="AM387" s="677"/>
      <c r="AN387" s="677"/>
      <c r="AO387" s="677"/>
      <c r="AP387" s="677"/>
      <c r="AQ387" s="677"/>
      <c r="AR387" s="677"/>
      <c r="AS387" s="677"/>
      <c r="AT387" s="677"/>
      <c r="AU387" s="677"/>
      <c r="AV387" s="677"/>
      <c r="AW387" s="677"/>
      <c r="AX387" s="677"/>
      <c r="AY387" s="677"/>
      <c r="AZ387" s="677"/>
      <c r="BA387" s="677"/>
      <c r="BB387" s="677"/>
      <c r="BC387" s="677"/>
      <c r="BD387" s="677"/>
      <c r="BE387" s="677"/>
      <c r="BF387" s="677"/>
      <c r="BG387" s="677"/>
      <c r="BH387" s="677"/>
      <c r="BI387" s="677"/>
      <c r="BJ387" s="677"/>
      <c r="BK387" s="677"/>
      <c r="BL387" s="677"/>
      <c r="BM387" s="677"/>
      <c r="BN387" s="677"/>
      <c r="BO387" s="677"/>
      <c r="BP387" s="677"/>
      <c r="BQ387" s="677"/>
      <c r="BR387" s="677"/>
      <c r="BS387" s="677"/>
      <c r="BT387" s="677"/>
      <c r="BU387" s="677"/>
      <c r="BV387" s="677"/>
      <c r="BW387" s="677"/>
      <c r="BX387" s="677"/>
      <c r="BY387" s="677"/>
      <c r="BZ387" s="677"/>
    </row>
    <row r="388" spans="1:78" s="679" customFormat="1" ht="21.75" customHeight="1">
      <c r="A388" s="678"/>
      <c r="C388" s="684"/>
      <c r="E388" s="329"/>
      <c r="G388" s="329"/>
      <c r="I388" s="329"/>
      <c r="J388" s="329"/>
      <c r="L388" s="329"/>
      <c r="N388" s="329"/>
      <c r="O388" s="329"/>
      <c r="P388" s="329"/>
      <c r="Q388" s="329"/>
      <c r="R388" s="329"/>
      <c r="U388" s="681"/>
      <c r="V388" s="677"/>
      <c r="W388" s="677"/>
      <c r="X388" s="677"/>
      <c r="Y388" s="677"/>
      <c r="Z388" s="677"/>
      <c r="AA388" s="677"/>
      <c r="AB388" s="677"/>
      <c r="AC388" s="677"/>
      <c r="AD388" s="677"/>
      <c r="AE388" s="677"/>
      <c r="AF388" s="677"/>
      <c r="AG388" s="677"/>
      <c r="AH388" s="677"/>
      <c r="AI388" s="677"/>
      <c r="AJ388" s="677"/>
      <c r="AK388" s="677"/>
      <c r="AL388" s="677"/>
      <c r="AM388" s="677"/>
      <c r="AN388" s="677"/>
      <c r="AO388" s="677"/>
      <c r="AP388" s="677"/>
      <c r="AQ388" s="677"/>
      <c r="AR388" s="677"/>
      <c r="AS388" s="677"/>
      <c r="AT388" s="677"/>
      <c r="AU388" s="677"/>
      <c r="AV388" s="677"/>
      <c r="AW388" s="677"/>
      <c r="AX388" s="677"/>
      <c r="AY388" s="677"/>
      <c r="AZ388" s="677"/>
      <c r="BA388" s="677"/>
      <c r="BB388" s="677"/>
      <c r="BC388" s="677"/>
      <c r="BD388" s="677"/>
      <c r="BE388" s="677"/>
      <c r="BF388" s="677"/>
      <c r="BG388" s="677"/>
      <c r="BH388" s="677"/>
      <c r="BI388" s="677"/>
      <c r="BJ388" s="677"/>
      <c r="BK388" s="677"/>
      <c r="BL388" s="677"/>
      <c r="BM388" s="677"/>
      <c r="BN388" s="677"/>
      <c r="BO388" s="677"/>
      <c r="BP388" s="677"/>
      <c r="BQ388" s="677"/>
      <c r="BR388" s="677"/>
      <c r="BS388" s="677"/>
      <c r="BT388" s="677"/>
      <c r="BU388" s="677"/>
      <c r="BV388" s="677"/>
      <c r="BW388" s="677"/>
      <c r="BX388" s="677"/>
      <c r="BY388" s="677"/>
      <c r="BZ388" s="677"/>
    </row>
    <row r="389" spans="1:78" s="679" customFormat="1" ht="21.75" customHeight="1">
      <c r="A389" s="678"/>
      <c r="C389" s="684"/>
      <c r="E389" s="329"/>
      <c r="G389" s="329"/>
      <c r="I389" s="329"/>
      <c r="J389" s="329"/>
      <c r="L389" s="329"/>
      <c r="N389" s="329"/>
      <c r="O389" s="329"/>
      <c r="P389" s="329"/>
      <c r="Q389" s="329"/>
      <c r="R389" s="329"/>
      <c r="U389" s="681"/>
      <c r="V389" s="677"/>
      <c r="W389" s="677"/>
      <c r="X389" s="677"/>
      <c r="Y389" s="677"/>
      <c r="Z389" s="677"/>
      <c r="AA389" s="677"/>
      <c r="AB389" s="677"/>
      <c r="AC389" s="677"/>
      <c r="AD389" s="677"/>
      <c r="AE389" s="677"/>
      <c r="AF389" s="677"/>
      <c r="AG389" s="677"/>
      <c r="AH389" s="677"/>
      <c r="AI389" s="677"/>
      <c r="AJ389" s="677"/>
      <c r="AK389" s="677"/>
      <c r="AL389" s="677"/>
      <c r="AM389" s="677"/>
      <c r="AN389" s="677"/>
      <c r="AO389" s="677"/>
      <c r="AP389" s="677"/>
      <c r="AQ389" s="677"/>
      <c r="AR389" s="677"/>
      <c r="AS389" s="677"/>
      <c r="AT389" s="677"/>
      <c r="AU389" s="677"/>
      <c r="AV389" s="677"/>
      <c r="AW389" s="677"/>
      <c r="AX389" s="677"/>
      <c r="AY389" s="677"/>
      <c r="AZ389" s="677"/>
      <c r="BA389" s="677"/>
      <c r="BB389" s="677"/>
      <c r="BC389" s="677"/>
      <c r="BD389" s="677"/>
      <c r="BE389" s="677"/>
      <c r="BF389" s="677"/>
      <c r="BG389" s="677"/>
      <c r="BH389" s="677"/>
      <c r="BI389" s="677"/>
      <c r="BJ389" s="677"/>
      <c r="BK389" s="677"/>
      <c r="BL389" s="677"/>
      <c r="BM389" s="677"/>
      <c r="BN389" s="677"/>
      <c r="BO389" s="677"/>
      <c r="BP389" s="677"/>
      <c r="BQ389" s="677"/>
      <c r="BR389" s="677"/>
      <c r="BS389" s="677"/>
      <c r="BT389" s="677"/>
      <c r="BU389" s="677"/>
      <c r="BV389" s="677"/>
      <c r="BW389" s="677"/>
      <c r="BX389" s="677"/>
      <c r="BY389" s="677"/>
      <c r="BZ389" s="677"/>
    </row>
    <row r="390" spans="1:78" s="679" customFormat="1" ht="21.75" customHeight="1">
      <c r="A390" s="678"/>
      <c r="C390" s="684"/>
      <c r="E390" s="329"/>
      <c r="G390" s="329"/>
      <c r="I390" s="329"/>
      <c r="J390" s="329"/>
      <c r="L390" s="329"/>
      <c r="N390" s="329"/>
      <c r="O390" s="329"/>
      <c r="P390" s="329"/>
      <c r="Q390" s="329"/>
      <c r="R390" s="329"/>
      <c r="U390" s="681"/>
      <c r="V390" s="677"/>
      <c r="W390" s="677"/>
      <c r="X390" s="677"/>
      <c r="Y390" s="677"/>
      <c r="Z390" s="677"/>
      <c r="AA390" s="677"/>
      <c r="AB390" s="677"/>
      <c r="AC390" s="677"/>
      <c r="AD390" s="677"/>
      <c r="AE390" s="677"/>
      <c r="AF390" s="677"/>
      <c r="AG390" s="677"/>
      <c r="AH390" s="677"/>
      <c r="AI390" s="677"/>
      <c r="AJ390" s="677"/>
      <c r="AK390" s="677"/>
      <c r="AL390" s="677"/>
      <c r="AM390" s="677"/>
      <c r="AN390" s="677"/>
      <c r="AO390" s="677"/>
      <c r="AP390" s="677"/>
      <c r="AQ390" s="677"/>
      <c r="AR390" s="677"/>
      <c r="AS390" s="677"/>
      <c r="AT390" s="677"/>
      <c r="AU390" s="677"/>
      <c r="AV390" s="677"/>
      <c r="AW390" s="677"/>
      <c r="AX390" s="677"/>
      <c r="AY390" s="677"/>
      <c r="AZ390" s="677"/>
      <c r="BA390" s="677"/>
      <c r="BB390" s="677"/>
      <c r="BC390" s="677"/>
      <c r="BD390" s="677"/>
      <c r="BE390" s="677"/>
      <c r="BF390" s="677"/>
      <c r="BG390" s="677"/>
      <c r="BH390" s="677"/>
      <c r="BI390" s="677"/>
      <c r="BJ390" s="677"/>
      <c r="BK390" s="677"/>
      <c r="BL390" s="677"/>
      <c r="BM390" s="677"/>
      <c r="BN390" s="677"/>
      <c r="BO390" s="677"/>
      <c r="BP390" s="677"/>
      <c r="BQ390" s="677"/>
      <c r="BR390" s="677"/>
      <c r="BS390" s="677"/>
      <c r="BT390" s="677"/>
      <c r="BU390" s="677"/>
      <c r="BV390" s="677"/>
      <c r="BW390" s="677"/>
      <c r="BX390" s="677"/>
      <c r="BY390" s="677"/>
      <c r="BZ390" s="677"/>
    </row>
    <row r="391" spans="1:78" s="679" customFormat="1" ht="21.75" customHeight="1">
      <c r="A391" s="678"/>
      <c r="C391" s="684"/>
      <c r="E391" s="329"/>
      <c r="G391" s="329"/>
      <c r="I391" s="329"/>
      <c r="J391" s="329"/>
      <c r="L391" s="329"/>
      <c r="N391" s="329"/>
      <c r="O391" s="329"/>
      <c r="P391" s="329"/>
      <c r="Q391" s="329"/>
      <c r="R391" s="329"/>
      <c r="U391" s="681"/>
      <c r="V391" s="677"/>
      <c r="W391" s="677"/>
      <c r="X391" s="677"/>
      <c r="Y391" s="677"/>
      <c r="Z391" s="677"/>
      <c r="AA391" s="677"/>
      <c r="AB391" s="677"/>
      <c r="AC391" s="677"/>
      <c r="AD391" s="677"/>
      <c r="AE391" s="677"/>
      <c r="AF391" s="677"/>
      <c r="AG391" s="677"/>
      <c r="AH391" s="677"/>
      <c r="AI391" s="677"/>
      <c r="AJ391" s="677"/>
      <c r="AK391" s="677"/>
      <c r="AL391" s="677"/>
      <c r="AM391" s="677"/>
      <c r="AN391" s="677"/>
      <c r="AO391" s="677"/>
      <c r="AP391" s="677"/>
      <c r="AQ391" s="677"/>
      <c r="AR391" s="677"/>
      <c r="AS391" s="677"/>
      <c r="AT391" s="677"/>
      <c r="AU391" s="677"/>
      <c r="AV391" s="677"/>
      <c r="AW391" s="677"/>
      <c r="AX391" s="677"/>
      <c r="AY391" s="677"/>
      <c r="AZ391" s="677"/>
      <c r="BA391" s="677"/>
      <c r="BB391" s="677"/>
      <c r="BC391" s="677"/>
      <c r="BD391" s="677"/>
      <c r="BE391" s="677"/>
      <c r="BF391" s="677"/>
      <c r="BG391" s="677"/>
      <c r="BH391" s="677"/>
      <c r="BI391" s="677"/>
      <c r="BJ391" s="677"/>
      <c r="BK391" s="677"/>
      <c r="BL391" s="677"/>
      <c r="BM391" s="677"/>
      <c r="BN391" s="677"/>
      <c r="BO391" s="677"/>
      <c r="BP391" s="677"/>
      <c r="BQ391" s="677"/>
      <c r="BR391" s="677"/>
      <c r="BS391" s="677"/>
      <c r="BT391" s="677"/>
      <c r="BU391" s="677"/>
      <c r="BV391" s="677"/>
      <c r="BW391" s="677"/>
      <c r="BX391" s="677"/>
      <c r="BY391" s="677"/>
      <c r="BZ391" s="677"/>
    </row>
    <row r="392" spans="1:78" s="679" customFormat="1" ht="21.75" customHeight="1">
      <c r="A392" s="678"/>
      <c r="C392" s="684"/>
      <c r="E392" s="329"/>
      <c r="G392" s="329"/>
      <c r="I392" s="329"/>
      <c r="J392" s="329"/>
      <c r="L392" s="329"/>
      <c r="N392" s="329"/>
      <c r="O392" s="329"/>
      <c r="P392" s="329"/>
      <c r="Q392" s="329"/>
      <c r="R392" s="329"/>
      <c r="U392" s="681"/>
      <c r="V392" s="677"/>
      <c r="W392" s="677"/>
      <c r="X392" s="677"/>
      <c r="Y392" s="677"/>
      <c r="Z392" s="677"/>
      <c r="AA392" s="677"/>
      <c r="AB392" s="677"/>
      <c r="AC392" s="677"/>
      <c r="AD392" s="677"/>
      <c r="AE392" s="677"/>
      <c r="AF392" s="677"/>
      <c r="AG392" s="677"/>
      <c r="AH392" s="677"/>
      <c r="AI392" s="677"/>
      <c r="AJ392" s="677"/>
      <c r="AK392" s="677"/>
      <c r="AL392" s="677"/>
      <c r="AM392" s="677"/>
      <c r="AN392" s="677"/>
      <c r="AO392" s="677"/>
      <c r="AP392" s="677"/>
      <c r="AQ392" s="677"/>
      <c r="AR392" s="677"/>
      <c r="AS392" s="677"/>
      <c r="AT392" s="677"/>
      <c r="AU392" s="677"/>
      <c r="AV392" s="677"/>
      <c r="AW392" s="677"/>
      <c r="AX392" s="677"/>
      <c r="AY392" s="677"/>
      <c r="AZ392" s="677"/>
      <c r="BA392" s="677"/>
      <c r="BB392" s="677"/>
      <c r="BC392" s="677"/>
      <c r="BD392" s="677"/>
      <c r="BE392" s="677"/>
      <c r="BF392" s="677"/>
      <c r="BG392" s="677"/>
      <c r="BH392" s="677"/>
      <c r="BI392" s="677"/>
      <c r="BJ392" s="677"/>
      <c r="BK392" s="677"/>
      <c r="BL392" s="677"/>
      <c r="BM392" s="677"/>
      <c r="BN392" s="677"/>
      <c r="BO392" s="677"/>
      <c r="BP392" s="677"/>
      <c r="BQ392" s="677"/>
      <c r="BR392" s="677"/>
      <c r="BS392" s="677"/>
      <c r="BT392" s="677"/>
      <c r="BU392" s="677"/>
      <c r="BV392" s="677"/>
      <c r="BW392" s="677"/>
      <c r="BX392" s="677"/>
      <c r="BY392" s="677"/>
      <c r="BZ392" s="677"/>
    </row>
    <row r="393" spans="1:78" s="679" customFormat="1" ht="21.75" customHeight="1">
      <c r="A393" s="678"/>
      <c r="C393" s="684"/>
      <c r="E393" s="329"/>
      <c r="G393" s="329"/>
      <c r="I393" s="329"/>
      <c r="J393" s="329"/>
      <c r="L393" s="329"/>
      <c r="N393" s="329"/>
      <c r="O393" s="329"/>
      <c r="P393" s="329"/>
      <c r="Q393" s="329"/>
      <c r="R393" s="329"/>
      <c r="U393" s="681"/>
      <c r="V393" s="677"/>
      <c r="W393" s="677"/>
      <c r="X393" s="677"/>
      <c r="Y393" s="677"/>
      <c r="Z393" s="677"/>
      <c r="AA393" s="677"/>
      <c r="AB393" s="677"/>
      <c r="AC393" s="677"/>
      <c r="AD393" s="677"/>
      <c r="AE393" s="677"/>
      <c r="AF393" s="677"/>
      <c r="AG393" s="677"/>
      <c r="AH393" s="677"/>
      <c r="AI393" s="677"/>
      <c r="AJ393" s="677"/>
      <c r="AK393" s="677"/>
      <c r="AL393" s="677"/>
      <c r="AM393" s="677"/>
      <c r="AN393" s="677"/>
      <c r="AO393" s="677"/>
      <c r="AP393" s="677"/>
      <c r="AQ393" s="677"/>
      <c r="AR393" s="677"/>
      <c r="AS393" s="677"/>
      <c r="AT393" s="677"/>
      <c r="AU393" s="677"/>
      <c r="AV393" s="677"/>
      <c r="AW393" s="677"/>
      <c r="AX393" s="677"/>
      <c r="AY393" s="677"/>
      <c r="AZ393" s="677"/>
      <c r="BA393" s="677"/>
      <c r="BB393" s="677"/>
      <c r="BC393" s="677"/>
      <c r="BD393" s="677"/>
      <c r="BE393" s="677"/>
      <c r="BF393" s="677"/>
      <c r="BG393" s="677"/>
      <c r="BH393" s="677"/>
      <c r="BI393" s="677"/>
      <c r="BJ393" s="677"/>
      <c r="BK393" s="677"/>
      <c r="BL393" s="677"/>
      <c r="BM393" s="677"/>
      <c r="BN393" s="677"/>
      <c r="BO393" s="677"/>
      <c r="BP393" s="677"/>
      <c r="BQ393" s="677"/>
      <c r="BR393" s="677"/>
      <c r="BS393" s="677"/>
      <c r="BT393" s="677"/>
      <c r="BU393" s="677"/>
      <c r="BV393" s="677"/>
      <c r="BW393" s="677"/>
      <c r="BX393" s="677"/>
      <c r="BY393" s="677"/>
      <c r="BZ393" s="677"/>
    </row>
    <row r="394" spans="1:78" s="679" customFormat="1" ht="21.75" customHeight="1">
      <c r="A394" s="678"/>
      <c r="C394" s="684"/>
      <c r="E394" s="329"/>
      <c r="G394" s="329"/>
      <c r="I394" s="329"/>
      <c r="J394" s="329"/>
      <c r="L394" s="329"/>
      <c r="N394" s="329"/>
      <c r="O394" s="329"/>
      <c r="P394" s="329"/>
      <c r="Q394" s="329"/>
      <c r="R394" s="329"/>
      <c r="U394" s="681"/>
      <c r="V394" s="677"/>
      <c r="W394" s="677"/>
      <c r="X394" s="677"/>
      <c r="Y394" s="677"/>
      <c r="Z394" s="677"/>
      <c r="AA394" s="677"/>
      <c r="AB394" s="677"/>
      <c r="AC394" s="677"/>
      <c r="AD394" s="677"/>
      <c r="AE394" s="677"/>
      <c r="AF394" s="677"/>
      <c r="AG394" s="677"/>
      <c r="AH394" s="677"/>
      <c r="AI394" s="677"/>
      <c r="AJ394" s="677"/>
      <c r="AK394" s="677"/>
      <c r="AL394" s="677"/>
      <c r="AM394" s="677"/>
      <c r="AN394" s="677"/>
      <c r="AO394" s="677"/>
      <c r="AP394" s="677"/>
      <c r="AQ394" s="677"/>
      <c r="AR394" s="677"/>
      <c r="AS394" s="677"/>
      <c r="AT394" s="677"/>
      <c r="AU394" s="677"/>
      <c r="AV394" s="677"/>
      <c r="AW394" s="677"/>
      <c r="AX394" s="677"/>
      <c r="AY394" s="677"/>
      <c r="AZ394" s="677"/>
      <c r="BA394" s="677"/>
      <c r="BB394" s="677"/>
      <c r="BC394" s="677"/>
      <c r="BD394" s="677"/>
      <c r="BE394" s="677"/>
      <c r="BF394" s="677"/>
      <c r="BG394" s="677"/>
      <c r="BH394" s="677"/>
      <c r="BI394" s="677"/>
      <c r="BJ394" s="677"/>
      <c r="BK394" s="677"/>
      <c r="BL394" s="677"/>
      <c r="BM394" s="677"/>
      <c r="BN394" s="677"/>
      <c r="BO394" s="677"/>
      <c r="BP394" s="677"/>
      <c r="BQ394" s="677"/>
      <c r="BR394" s="677"/>
      <c r="BS394" s="677"/>
      <c r="BT394" s="677"/>
      <c r="BU394" s="677"/>
      <c r="BV394" s="677"/>
      <c r="BW394" s="677"/>
      <c r="BX394" s="677"/>
      <c r="BY394" s="677"/>
      <c r="BZ394" s="677"/>
    </row>
    <row r="395" spans="1:78" s="679" customFormat="1" ht="21.75" customHeight="1">
      <c r="A395" s="678"/>
      <c r="C395" s="684"/>
      <c r="E395" s="329"/>
      <c r="G395" s="329"/>
      <c r="I395" s="329"/>
      <c r="J395" s="329"/>
      <c r="L395" s="329"/>
      <c r="N395" s="329"/>
      <c r="O395" s="329"/>
      <c r="P395" s="329"/>
      <c r="Q395" s="329"/>
      <c r="R395" s="329"/>
      <c r="U395" s="681"/>
      <c r="V395" s="677"/>
      <c r="W395" s="677"/>
      <c r="X395" s="677"/>
      <c r="Y395" s="677"/>
      <c r="Z395" s="677"/>
      <c r="AA395" s="677"/>
      <c r="AB395" s="677"/>
      <c r="AC395" s="677"/>
      <c r="AD395" s="677"/>
      <c r="AE395" s="677"/>
      <c r="AF395" s="677"/>
      <c r="AG395" s="677"/>
      <c r="AH395" s="677"/>
      <c r="AI395" s="677"/>
      <c r="AJ395" s="677"/>
      <c r="AK395" s="677"/>
      <c r="AL395" s="677"/>
      <c r="AM395" s="677"/>
      <c r="AN395" s="677"/>
      <c r="AO395" s="677"/>
      <c r="AP395" s="677"/>
      <c r="AQ395" s="677"/>
      <c r="AR395" s="677"/>
      <c r="AS395" s="677"/>
      <c r="AT395" s="677"/>
      <c r="AU395" s="677"/>
      <c r="AV395" s="677"/>
      <c r="AW395" s="677"/>
      <c r="AX395" s="677"/>
      <c r="AY395" s="677"/>
      <c r="AZ395" s="677"/>
      <c r="BA395" s="677"/>
      <c r="BB395" s="677"/>
      <c r="BC395" s="677"/>
      <c r="BD395" s="677"/>
      <c r="BE395" s="677"/>
      <c r="BF395" s="677"/>
      <c r="BG395" s="677"/>
      <c r="BH395" s="677"/>
      <c r="BI395" s="677"/>
      <c r="BJ395" s="677"/>
      <c r="BK395" s="677"/>
      <c r="BL395" s="677"/>
      <c r="BM395" s="677"/>
      <c r="BN395" s="677"/>
      <c r="BO395" s="677"/>
      <c r="BP395" s="677"/>
      <c r="BQ395" s="677"/>
      <c r="BR395" s="677"/>
      <c r="BS395" s="677"/>
      <c r="BT395" s="677"/>
      <c r="BU395" s="677"/>
      <c r="BV395" s="677"/>
      <c r="BW395" s="677"/>
      <c r="BX395" s="677"/>
      <c r="BY395" s="677"/>
      <c r="BZ395" s="677"/>
    </row>
    <row r="396" spans="1:78" s="679" customFormat="1" ht="21.75" customHeight="1">
      <c r="A396" s="678"/>
      <c r="C396" s="684"/>
      <c r="E396" s="329"/>
      <c r="G396" s="329"/>
      <c r="I396" s="329"/>
      <c r="J396" s="329"/>
      <c r="L396" s="329"/>
      <c r="N396" s="329"/>
      <c r="O396" s="329"/>
      <c r="P396" s="329"/>
      <c r="Q396" s="329"/>
      <c r="R396" s="329"/>
      <c r="U396" s="681"/>
      <c r="V396" s="677"/>
      <c r="W396" s="677"/>
      <c r="X396" s="677"/>
      <c r="Y396" s="677"/>
      <c r="Z396" s="677"/>
      <c r="AA396" s="677"/>
      <c r="AB396" s="677"/>
      <c r="AC396" s="677"/>
      <c r="AD396" s="677"/>
      <c r="AE396" s="677"/>
      <c r="AF396" s="677"/>
      <c r="AG396" s="677"/>
      <c r="AH396" s="677"/>
      <c r="AI396" s="677"/>
      <c r="AJ396" s="677"/>
      <c r="AK396" s="677"/>
      <c r="AL396" s="677"/>
      <c r="AM396" s="677"/>
      <c r="AN396" s="677"/>
      <c r="AO396" s="677"/>
      <c r="AP396" s="677"/>
      <c r="AQ396" s="677"/>
      <c r="AR396" s="677"/>
      <c r="AS396" s="677"/>
      <c r="AT396" s="677"/>
      <c r="AU396" s="677"/>
      <c r="AV396" s="677"/>
      <c r="AW396" s="677"/>
      <c r="AX396" s="677"/>
      <c r="AY396" s="677"/>
      <c r="AZ396" s="677"/>
      <c r="BA396" s="677"/>
      <c r="BB396" s="677"/>
      <c r="BC396" s="677"/>
      <c r="BD396" s="677"/>
      <c r="BE396" s="677"/>
      <c r="BF396" s="677"/>
      <c r="BG396" s="677"/>
      <c r="BH396" s="677"/>
      <c r="BI396" s="677"/>
      <c r="BJ396" s="677"/>
      <c r="BK396" s="677"/>
      <c r="BL396" s="677"/>
      <c r="BM396" s="677"/>
      <c r="BN396" s="677"/>
      <c r="BO396" s="677"/>
      <c r="BP396" s="677"/>
      <c r="BQ396" s="677"/>
      <c r="BR396" s="677"/>
      <c r="BS396" s="677"/>
      <c r="BT396" s="677"/>
      <c r="BU396" s="677"/>
      <c r="BV396" s="677"/>
      <c r="BW396" s="677"/>
      <c r="BX396" s="677"/>
      <c r="BY396" s="677"/>
      <c r="BZ396" s="677"/>
    </row>
    <row r="397" spans="1:78" s="679" customFormat="1" ht="21.75" customHeight="1">
      <c r="A397" s="678"/>
      <c r="C397" s="684"/>
      <c r="E397" s="329"/>
      <c r="G397" s="329"/>
      <c r="I397" s="329"/>
      <c r="L397" s="329"/>
      <c r="N397" s="329"/>
      <c r="O397" s="329"/>
      <c r="P397" s="329"/>
      <c r="Q397" s="329"/>
      <c r="R397" s="329"/>
      <c r="U397" s="681"/>
      <c r="V397" s="677"/>
      <c r="W397" s="677"/>
      <c r="X397" s="677"/>
      <c r="Y397" s="677"/>
      <c r="Z397" s="677"/>
      <c r="AA397" s="677"/>
      <c r="AB397" s="677"/>
      <c r="AC397" s="677"/>
      <c r="AD397" s="677"/>
      <c r="AE397" s="677"/>
      <c r="AF397" s="677"/>
      <c r="AG397" s="677"/>
      <c r="AH397" s="677"/>
      <c r="AI397" s="677"/>
      <c r="AJ397" s="677"/>
      <c r="AK397" s="677"/>
      <c r="AL397" s="677"/>
      <c r="AM397" s="677"/>
      <c r="AN397" s="677"/>
      <c r="AO397" s="677"/>
      <c r="AP397" s="677"/>
      <c r="AQ397" s="677"/>
      <c r="AR397" s="677"/>
      <c r="AS397" s="677"/>
      <c r="AT397" s="677"/>
      <c r="AU397" s="677"/>
      <c r="AV397" s="677"/>
      <c r="AW397" s="677"/>
      <c r="AX397" s="677"/>
      <c r="AY397" s="677"/>
      <c r="AZ397" s="677"/>
      <c r="BA397" s="677"/>
      <c r="BB397" s="677"/>
      <c r="BC397" s="677"/>
      <c r="BD397" s="677"/>
      <c r="BE397" s="677"/>
      <c r="BF397" s="677"/>
      <c r="BG397" s="677"/>
      <c r="BH397" s="677"/>
      <c r="BI397" s="677"/>
      <c r="BJ397" s="677"/>
      <c r="BK397" s="677"/>
      <c r="BL397" s="677"/>
      <c r="BM397" s="677"/>
      <c r="BN397" s="677"/>
      <c r="BO397" s="677"/>
      <c r="BP397" s="677"/>
      <c r="BQ397" s="677"/>
      <c r="BR397" s="677"/>
      <c r="BS397" s="677"/>
      <c r="BT397" s="677"/>
      <c r="BU397" s="677"/>
      <c r="BV397" s="677"/>
      <c r="BW397" s="677"/>
      <c r="BX397" s="677"/>
      <c r="BY397" s="677"/>
      <c r="BZ397" s="677"/>
    </row>
    <row r="398" spans="1:78" s="679" customFormat="1" ht="21.75" customHeight="1">
      <c r="A398" s="678"/>
      <c r="C398" s="684"/>
      <c r="E398" s="329"/>
      <c r="G398" s="329"/>
      <c r="I398" s="329"/>
      <c r="L398" s="329"/>
      <c r="N398" s="329"/>
      <c r="O398" s="329"/>
      <c r="P398" s="329"/>
      <c r="Q398" s="329"/>
      <c r="R398" s="329"/>
      <c r="U398" s="681"/>
      <c r="V398" s="677"/>
      <c r="W398" s="677"/>
      <c r="X398" s="677"/>
      <c r="Y398" s="677"/>
      <c r="Z398" s="677"/>
      <c r="AA398" s="677"/>
      <c r="AB398" s="677"/>
      <c r="AC398" s="677"/>
      <c r="AD398" s="677"/>
      <c r="AE398" s="677"/>
      <c r="AF398" s="677"/>
      <c r="AG398" s="677"/>
      <c r="AH398" s="677"/>
      <c r="AI398" s="677"/>
      <c r="AJ398" s="677"/>
      <c r="AK398" s="677"/>
      <c r="AL398" s="677"/>
      <c r="AM398" s="677"/>
      <c r="AN398" s="677"/>
      <c r="AO398" s="677"/>
      <c r="AP398" s="677"/>
      <c r="AQ398" s="677"/>
      <c r="AR398" s="677"/>
      <c r="AS398" s="677"/>
      <c r="AT398" s="677"/>
      <c r="AU398" s="677"/>
      <c r="AV398" s="677"/>
      <c r="AW398" s="677"/>
      <c r="AX398" s="677"/>
      <c r="AY398" s="677"/>
      <c r="AZ398" s="677"/>
      <c r="BA398" s="677"/>
      <c r="BB398" s="677"/>
      <c r="BC398" s="677"/>
      <c r="BD398" s="677"/>
      <c r="BE398" s="677"/>
      <c r="BF398" s="677"/>
      <c r="BG398" s="677"/>
      <c r="BH398" s="677"/>
      <c r="BI398" s="677"/>
      <c r="BJ398" s="677"/>
      <c r="BK398" s="677"/>
      <c r="BL398" s="677"/>
      <c r="BM398" s="677"/>
      <c r="BN398" s="677"/>
      <c r="BO398" s="677"/>
      <c r="BP398" s="677"/>
      <c r="BQ398" s="677"/>
      <c r="BR398" s="677"/>
      <c r="BS398" s="677"/>
      <c r="BT398" s="677"/>
      <c r="BU398" s="677"/>
      <c r="BV398" s="677"/>
      <c r="BW398" s="677"/>
      <c r="BX398" s="677"/>
      <c r="BY398" s="677"/>
      <c r="BZ398" s="677"/>
    </row>
    <row r="399" spans="1:78" s="679" customFormat="1" ht="21.75" customHeight="1">
      <c r="A399" s="678"/>
      <c r="C399" s="684"/>
      <c r="E399" s="329"/>
      <c r="G399" s="329"/>
      <c r="I399" s="329"/>
      <c r="L399" s="329"/>
      <c r="N399" s="329"/>
      <c r="O399" s="329"/>
      <c r="P399" s="329"/>
      <c r="Q399" s="329"/>
      <c r="R399" s="329"/>
      <c r="U399" s="681"/>
      <c r="V399" s="677"/>
      <c r="W399" s="677"/>
      <c r="X399" s="677"/>
      <c r="Y399" s="677"/>
      <c r="Z399" s="677"/>
      <c r="AA399" s="677"/>
      <c r="AB399" s="677"/>
      <c r="AC399" s="677"/>
      <c r="AD399" s="677"/>
      <c r="AE399" s="677"/>
      <c r="AF399" s="677"/>
      <c r="AG399" s="677"/>
      <c r="AH399" s="677"/>
      <c r="AI399" s="677"/>
      <c r="AJ399" s="677"/>
      <c r="AK399" s="677"/>
      <c r="AL399" s="677"/>
      <c r="AM399" s="677"/>
      <c r="AN399" s="677"/>
      <c r="AO399" s="677"/>
      <c r="AP399" s="677"/>
      <c r="AQ399" s="677"/>
      <c r="AR399" s="677"/>
      <c r="AS399" s="677"/>
      <c r="AT399" s="677"/>
      <c r="AU399" s="677"/>
      <c r="AV399" s="677"/>
      <c r="AW399" s="677"/>
      <c r="AX399" s="677"/>
      <c r="AY399" s="677"/>
      <c r="AZ399" s="677"/>
      <c r="BA399" s="677"/>
      <c r="BB399" s="677"/>
      <c r="BC399" s="677"/>
      <c r="BD399" s="677"/>
      <c r="BE399" s="677"/>
      <c r="BF399" s="677"/>
      <c r="BG399" s="677"/>
      <c r="BH399" s="677"/>
      <c r="BI399" s="677"/>
      <c r="BJ399" s="677"/>
      <c r="BK399" s="677"/>
      <c r="BL399" s="677"/>
      <c r="BM399" s="677"/>
      <c r="BN399" s="677"/>
      <c r="BO399" s="677"/>
      <c r="BP399" s="677"/>
      <c r="BQ399" s="677"/>
      <c r="BR399" s="677"/>
      <c r="BS399" s="677"/>
      <c r="BT399" s="677"/>
      <c r="BU399" s="677"/>
      <c r="BV399" s="677"/>
      <c r="BW399" s="677"/>
      <c r="BX399" s="677"/>
      <c r="BY399" s="677"/>
      <c r="BZ399" s="677"/>
    </row>
    <row r="400" spans="1:78" s="679" customFormat="1" ht="21.75" customHeight="1">
      <c r="A400" s="678"/>
      <c r="C400" s="684"/>
      <c r="E400" s="329"/>
      <c r="G400" s="329"/>
      <c r="I400" s="329"/>
      <c r="L400" s="329"/>
      <c r="N400" s="329"/>
      <c r="O400" s="329"/>
      <c r="P400" s="329"/>
      <c r="Q400" s="329"/>
      <c r="R400" s="329"/>
      <c r="U400" s="681"/>
      <c r="V400" s="677"/>
      <c r="W400" s="677"/>
      <c r="X400" s="677"/>
      <c r="Y400" s="677"/>
      <c r="Z400" s="677"/>
      <c r="AA400" s="677"/>
      <c r="AB400" s="677"/>
      <c r="AC400" s="677"/>
      <c r="AD400" s="677"/>
      <c r="AE400" s="677"/>
      <c r="AF400" s="677"/>
      <c r="AG400" s="677"/>
      <c r="AH400" s="677"/>
      <c r="AI400" s="677"/>
      <c r="AJ400" s="677"/>
      <c r="AK400" s="677"/>
      <c r="AL400" s="677"/>
      <c r="AM400" s="677"/>
      <c r="AN400" s="677"/>
      <c r="AO400" s="677"/>
      <c r="AP400" s="677"/>
      <c r="AQ400" s="677"/>
      <c r="AR400" s="677"/>
      <c r="AS400" s="677"/>
      <c r="AT400" s="677"/>
      <c r="AU400" s="677"/>
      <c r="AV400" s="677"/>
      <c r="AW400" s="677"/>
      <c r="AX400" s="677"/>
      <c r="AY400" s="677"/>
      <c r="AZ400" s="677"/>
      <c r="BA400" s="677"/>
      <c r="BB400" s="677"/>
      <c r="BC400" s="677"/>
      <c r="BD400" s="677"/>
      <c r="BE400" s="677"/>
      <c r="BF400" s="677"/>
      <c r="BG400" s="677"/>
      <c r="BH400" s="677"/>
      <c r="BI400" s="677"/>
      <c r="BJ400" s="677"/>
      <c r="BK400" s="677"/>
      <c r="BL400" s="677"/>
      <c r="BM400" s="677"/>
      <c r="BN400" s="677"/>
      <c r="BO400" s="677"/>
      <c r="BP400" s="677"/>
      <c r="BQ400" s="677"/>
      <c r="BR400" s="677"/>
      <c r="BS400" s="677"/>
      <c r="BT400" s="677"/>
      <c r="BU400" s="677"/>
      <c r="BV400" s="677"/>
      <c r="BW400" s="677"/>
      <c r="BX400" s="677"/>
      <c r="BY400" s="677"/>
      <c r="BZ400" s="677"/>
    </row>
    <row r="401" spans="1:78" s="679" customFormat="1" ht="21.75" customHeight="1">
      <c r="A401" s="678"/>
      <c r="C401" s="684"/>
      <c r="E401" s="329"/>
      <c r="G401" s="329"/>
      <c r="I401" s="329"/>
      <c r="L401" s="329"/>
      <c r="N401" s="329"/>
      <c r="O401" s="329"/>
      <c r="P401" s="329"/>
      <c r="Q401" s="329"/>
      <c r="R401" s="329"/>
      <c r="U401" s="681"/>
      <c r="V401" s="677"/>
      <c r="W401" s="677"/>
      <c r="X401" s="677"/>
      <c r="Y401" s="677"/>
      <c r="Z401" s="677"/>
      <c r="AA401" s="677"/>
      <c r="AB401" s="677"/>
      <c r="AC401" s="677"/>
      <c r="AD401" s="677"/>
      <c r="AE401" s="677"/>
      <c r="AF401" s="677"/>
      <c r="AG401" s="677"/>
      <c r="AH401" s="677"/>
      <c r="AI401" s="677"/>
      <c r="AJ401" s="677"/>
      <c r="AK401" s="677"/>
      <c r="AL401" s="677"/>
      <c r="AM401" s="677"/>
      <c r="AN401" s="677"/>
      <c r="AO401" s="677"/>
      <c r="AP401" s="677"/>
      <c r="AQ401" s="677"/>
      <c r="AR401" s="677"/>
      <c r="AS401" s="677"/>
      <c r="AT401" s="677"/>
      <c r="AU401" s="677"/>
      <c r="AV401" s="677"/>
      <c r="AW401" s="677"/>
      <c r="AX401" s="677"/>
      <c r="AY401" s="677"/>
      <c r="AZ401" s="677"/>
      <c r="BA401" s="677"/>
      <c r="BB401" s="677"/>
      <c r="BC401" s="677"/>
      <c r="BD401" s="677"/>
      <c r="BE401" s="677"/>
      <c r="BF401" s="677"/>
      <c r="BG401" s="677"/>
      <c r="BH401" s="677"/>
      <c r="BI401" s="677"/>
      <c r="BJ401" s="677"/>
      <c r="BK401" s="677"/>
      <c r="BL401" s="677"/>
      <c r="BM401" s="677"/>
      <c r="BN401" s="677"/>
      <c r="BO401" s="677"/>
      <c r="BP401" s="677"/>
      <c r="BQ401" s="677"/>
      <c r="BR401" s="677"/>
      <c r="BS401" s="677"/>
      <c r="BT401" s="677"/>
      <c r="BU401" s="677"/>
      <c r="BV401" s="677"/>
      <c r="BW401" s="677"/>
      <c r="BX401" s="677"/>
      <c r="BY401" s="677"/>
      <c r="BZ401" s="677"/>
    </row>
    <row r="402" spans="1:78" s="679" customFormat="1" ht="21.75" customHeight="1">
      <c r="A402" s="678"/>
      <c r="C402" s="684"/>
      <c r="E402" s="329"/>
      <c r="G402" s="329"/>
      <c r="I402" s="329"/>
      <c r="L402" s="329"/>
      <c r="N402" s="329"/>
      <c r="O402" s="329"/>
      <c r="P402" s="329"/>
      <c r="Q402" s="329"/>
      <c r="R402" s="329"/>
      <c r="U402" s="681"/>
      <c r="V402" s="677"/>
      <c r="W402" s="677"/>
      <c r="X402" s="677"/>
      <c r="Y402" s="677"/>
      <c r="Z402" s="677"/>
      <c r="AA402" s="677"/>
      <c r="AB402" s="677"/>
      <c r="AC402" s="677"/>
      <c r="AD402" s="677"/>
      <c r="AE402" s="677"/>
      <c r="AF402" s="677"/>
      <c r="AG402" s="677"/>
      <c r="AH402" s="677"/>
      <c r="AI402" s="677"/>
      <c r="AJ402" s="677"/>
      <c r="AK402" s="677"/>
      <c r="AL402" s="677"/>
      <c r="AM402" s="677"/>
      <c r="AN402" s="677"/>
      <c r="AO402" s="677"/>
      <c r="AP402" s="677"/>
      <c r="AQ402" s="677"/>
      <c r="AR402" s="677"/>
      <c r="AS402" s="677"/>
      <c r="AT402" s="677"/>
      <c r="AU402" s="677"/>
      <c r="AV402" s="677"/>
      <c r="AW402" s="677"/>
      <c r="AX402" s="677"/>
      <c r="AY402" s="677"/>
      <c r="AZ402" s="677"/>
      <c r="BA402" s="677"/>
      <c r="BB402" s="677"/>
      <c r="BC402" s="677"/>
      <c r="BD402" s="677"/>
      <c r="BE402" s="677"/>
      <c r="BF402" s="677"/>
      <c r="BG402" s="677"/>
      <c r="BH402" s="677"/>
      <c r="BI402" s="677"/>
      <c r="BJ402" s="677"/>
      <c r="BK402" s="677"/>
      <c r="BL402" s="677"/>
      <c r="BM402" s="677"/>
      <c r="BN402" s="677"/>
      <c r="BO402" s="677"/>
      <c r="BP402" s="677"/>
      <c r="BQ402" s="677"/>
      <c r="BR402" s="677"/>
      <c r="BS402" s="677"/>
      <c r="BT402" s="677"/>
      <c r="BU402" s="677"/>
      <c r="BV402" s="677"/>
      <c r="BW402" s="677"/>
      <c r="BX402" s="677"/>
      <c r="BY402" s="677"/>
      <c r="BZ402" s="677"/>
    </row>
    <row r="403" spans="1:78" s="679" customFormat="1" ht="21.75" customHeight="1">
      <c r="A403" s="678"/>
      <c r="C403" s="684"/>
      <c r="E403" s="329"/>
      <c r="G403" s="329"/>
      <c r="I403" s="329"/>
      <c r="L403" s="329"/>
      <c r="N403" s="329"/>
      <c r="O403" s="329"/>
      <c r="P403" s="329"/>
      <c r="Q403" s="329"/>
      <c r="R403" s="329"/>
      <c r="U403" s="681"/>
      <c r="V403" s="677"/>
      <c r="W403" s="677"/>
      <c r="X403" s="677"/>
      <c r="Y403" s="677"/>
      <c r="Z403" s="677"/>
      <c r="AA403" s="677"/>
      <c r="AB403" s="677"/>
      <c r="AC403" s="677"/>
      <c r="AD403" s="677"/>
      <c r="AE403" s="677"/>
      <c r="AF403" s="677"/>
      <c r="AG403" s="677"/>
      <c r="AH403" s="677"/>
      <c r="AI403" s="677"/>
      <c r="AJ403" s="677"/>
      <c r="AK403" s="677"/>
      <c r="AL403" s="677"/>
      <c r="AM403" s="677"/>
      <c r="AN403" s="677"/>
      <c r="AO403" s="677"/>
      <c r="AP403" s="677"/>
      <c r="AQ403" s="677"/>
      <c r="AR403" s="677"/>
      <c r="AS403" s="677"/>
      <c r="AT403" s="677"/>
      <c r="AU403" s="677"/>
      <c r="AV403" s="677"/>
      <c r="AW403" s="677"/>
      <c r="AX403" s="677"/>
      <c r="AY403" s="677"/>
      <c r="AZ403" s="677"/>
      <c r="BA403" s="677"/>
      <c r="BB403" s="677"/>
      <c r="BC403" s="677"/>
      <c r="BD403" s="677"/>
      <c r="BE403" s="677"/>
      <c r="BF403" s="677"/>
      <c r="BG403" s="677"/>
      <c r="BH403" s="677"/>
      <c r="BI403" s="677"/>
      <c r="BJ403" s="677"/>
      <c r="BK403" s="677"/>
      <c r="BL403" s="677"/>
      <c r="BM403" s="677"/>
      <c r="BN403" s="677"/>
      <c r="BO403" s="677"/>
      <c r="BP403" s="677"/>
      <c r="BQ403" s="677"/>
      <c r="BR403" s="677"/>
      <c r="BS403" s="677"/>
      <c r="BT403" s="677"/>
      <c r="BU403" s="677"/>
      <c r="BV403" s="677"/>
      <c r="BW403" s="677"/>
      <c r="BX403" s="677"/>
      <c r="BY403" s="677"/>
      <c r="BZ403" s="677"/>
    </row>
    <row r="404" spans="1:78" s="679" customFormat="1" ht="21.75" customHeight="1">
      <c r="A404" s="678"/>
      <c r="C404" s="684"/>
      <c r="E404" s="329"/>
      <c r="G404" s="329"/>
      <c r="I404" s="329"/>
      <c r="L404" s="329"/>
      <c r="N404" s="329"/>
      <c r="O404" s="329"/>
      <c r="P404" s="329"/>
      <c r="Q404" s="329"/>
      <c r="R404" s="329"/>
      <c r="U404" s="681"/>
      <c r="V404" s="677"/>
      <c r="W404" s="677"/>
      <c r="X404" s="677"/>
      <c r="Y404" s="677"/>
      <c r="Z404" s="677"/>
      <c r="AA404" s="677"/>
      <c r="AB404" s="677"/>
      <c r="AC404" s="677"/>
      <c r="AD404" s="677"/>
      <c r="AE404" s="677"/>
      <c r="AF404" s="677"/>
      <c r="AG404" s="677"/>
      <c r="AH404" s="677"/>
      <c r="AI404" s="677"/>
      <c r="AJ404" s="677"/>
      <c r="AK404" s="677"/>
      <c r="AL404" s="677"/>
      <c r="AM404" s="677"/>
      <c r="AN404" s="677"/>
      <c r="AO404" s="677"/>
      <c r="AP404" s="677"/>
      <c r="AQ404" s="677"/>
      <c r="AR404" s="677"/>
      <c r="AS404" s="677"/>
      <c r="AT404" s="677"/>
      <c r="AU404" s="677"/>
      <c r="AV404" s="677"/>
      <c r="AW404" s="677"/>
      <c r="AX404" s="677"/>
      <c r="AY404" s="677"/>
      <c r="AZ404" s="677"/>
      <c r="BA404" s="677"/>
      <c r="BB404" s="677"/>
      <c r="BC404" s="677"/>
      <c r="BD404" s="677"/>
      <c r="BE404" s="677"/>
      <c r="BF404" s="677"/>
      <c r="BG404" s="677"/>
      <c r="BH404" s="677"/>
      <c r="BI404" s="677"/>
      <c r="BJ404" s="677"/>
      <c r="BK404" s="677"/>
      <c r="BL404" s="677"/>
      <c r="BM404" s="677"/>
      <c r="BN404" s="677"/>
      <c r="BO404" s="677"/>
      <c r="BP404" s="677"/>
      <c r="BQ404" s="677"/>
      <c r="BR404" s="677"/>
      <c r="BS404" s="677"/>
      <c r="BT404" s="677"/>
      <c r="BU404" s="677"/>
      <c r="BV404" s="677"/>
      <c r="BW404" s="677"/>
      <c r="BX404" s="677"/>
      <c r="BY404" s="677"/>
      <c r="BZ404" s="677"/>
    </row>
    <row r="405" spans="1:78" s="679" customFormat="1" ht="21.75" customHeight="1">
      <c r="A405" s="678"/>
      <c r="C405" s="684"/>
      <c r="E405" s="329"/>
      <c r="G405" s="329"/>
      <c r="I405" s="329"/>
      <c r="L405" s="329"/>
      <c r="N405" s="329"/>
      <c r="O405" s="329"/>
      <c r="P405" s="329"/>
      <c r="Q405" s="329"/>
      <c r="R405" s="329"/>
      <c r="U405" s="681"/>
      <c r="V405" s="677"/>
      <c r="W405" s="677"/>
      <c r="X405" s="677"/>
      <c r="Y405" s="677"/>
      <c r="Z405" s="677"/>
      <c r="AA405" s="677"/>
      <c r="AB405" s="677"/>
      <c r="AC405" s="677"/>
      <c r="AD405" s="677"/>
      <c r="AE405" s="677"/>
      <c r="AF405" s="677"/>
      <c r="AG405" s="677"/>
      <c r="AH405" s="677"/>
      <c r="AI405" s="677"/>
      <c r="AJ405" s="677"/>
      <c r="AK405" s="677"/>
      <c r="AL405" s="677"/>
      <c r="AM405" s="677"/>
      <c r="AN405" s="677"/>
      <c r="AO405" s="677"/>
      <c r="AP405" s="677"/>
      <c r="AQ405" s="677"/>
      <c r="AR405" s="677"/>
      <c r="AS405" s="677"/>
      <c r="AT405" s="677"/>
      <c r="AU405" s="677"/>
      <c r="AV405" s="677"/>
      <c r="AW405" s="677"/>
      <c r="AX405" s="677"/>
      <c r="AY405" s="677"/>
      <c r="AZ405" s="677"/>
      <c r="BA405" s="677"/>
      <c r="BB405" s="677"/>
      <c r="BC405" s="677"/>
      <c r="BD405" s="677"/>
      <c r="BE405" s="677"/>
      <c r="BF405" s="677"/>
      <c r="BG405" s="677"/>
      <c r="BH405" s="677"/>
      <c r="BI405" s="677"/>
      <c r="BJ405" s="677"/>
      <c r="BK405" s="677"/>
      <c r="BL405" s="677"/>
      <c r="BM405" s="677"/>
      <c r="BN405" s="677"/>
      <c r="BO405" s="677"/>
      <c r="BP405" s="677"/>
      <c r="BQ405" s="677"/>
      <c r="BR405" s="677"/>
      <c r="BS405" s="677"/>
      <c r="BT405" s="677"/>
      <c r="BU405" s="677"/>
      <c r="BV405" s="677"/>
      <c r="BW405" s="677"/>
      <c r="BX405" s="677"/>
      <c r="BY405" s="677"/>
      <c r="BZ405" s="677"/>
    </row>
    <row r="406" spans="1:78" s="679" customFormat="1" ht="21.75" customHeight="1">
      <c r="A406" s="678"/>
      <c r="C406" s="684"/>
      <c r="E406" s="329"/>
      <c r="G406" s="329"/>
      <c r="I406" s="329"/>
      <c r="L406" s="329"/>
      <c r="N406" s="329"/>
      <c r="O406" s="329"/>
      <c r="P406" s="329"/>
      <c r="Q406" s="329"/>
      <c r="R406" s="329"/>
      <c r="U406" s="681"/>
      <c r="V406" s="677"/>
      <c r="W406" s="677"/>
      <c r="X406" s="677"/>
      <c r="Y406" s="677"/>
      <c r="Z406" s="677"/>
      <c r="AA406" s="677"/>
      <c r="AB406" s="677"/>
      <c r="AC406" s="677"/>
      <c r="AD406" s="677"/>
      <c r="AE406" s="677"/>
      <c r="AF406" s="677"/>
      <c r="AG406" s="677"/>
      <c r="AH406" s="677"/>
      <c r="AI406" s="677"/>
      <c r="AJ406" s="677"/>
      <c r="AK406" s="677"/>
      <c r="AL406" s="677"/>
      <c r="AM406" s="677"/>
      <c r="AN406" s="677"/>
      <c r="AO406" s="677"/>
      <c r="AP406" s="677"/>
      <c r="AQ406" s="677"/>
      <c r="AR406" s="677"/>
      <c r="AS406" s="677"/>
      <c r="AT406" s="677"/>
      <c r="AU406" s="677"/>
      <c r="AV406" s="677"/>
      <c r="AW406" s="677"/>
      <c r="AX406" s="677"/>
      <c r="AY406" s="677"/>
      <c r="AZ406" s="677"/>
      <c r="BA406" s="677"/>
      <c r="BB406" s="677"/>
      <c r="BC406" s="677"/>
      <c r="BD406" s="677"/>
      <c r="BE406" s="677"/>
      <c r="BF406" s="677"/>
      <c r="BG406" s="677"/>
      <c r="BH406" s="677"/>
      <c r="BI406" s="677"/>
      <c r="BJ406" s="677"/>
      <c r="BK406" s="677"/>
      <c r="BL406" s="677"/>
      <c r="BM406" s="677"/>
      <c r="BN406" s="677"/>
      <c r="BO406" s="677"/>
      <c r="BP406" s="677"/>
      <c r="BQ406" s="677"/>
      <c r="BR406" s="677"/>
      <c r="BS406" s="677"/>
      <c r="BT406" s="677"/>
      <c r="BU406" s="677"/>
      <c r="BV406" s="677"/>
      <c r="BW406" s="677"/>
      <c r="BX406" s="677"/>
      <c r="BY406" s="677"/>
      <c r="BZ406" s="677"/>
    </row>
    <row r="407" spans="1:78" s="679" customFormat="1" ht="21.75" customHeight="1">
      <c r="A407" s="678"/>
      <c r="C407" s="684"/>
      <c r="E407" s="329"/>
      <c r="G407" s="329"/>
      <c r="I407" s="329"/>
      <c r="L407" s="329"/>
      <c r="N407" s="329"/>
      <c r="O407" s="329"/>
      <c r="P407" s="329"/>
      <c r="Q407" s="329"/>
      <c r="R407" s="329"/>
      <c r="U407" s="681"/>
      <c r="V407" s="677"/>
      <c r="W407" s="677"/>
      <c r="X407" s="677"/>
      <c r="Y407" s="677"/>
      <c r="Z407" s="677"/>
      <c r="AA407" s="677"/>
      <c r="AB407" s="677"/>
      <c r="AC407" s="677"/>
      <c r="AD407" s="677"/>
      <c r="AE407" s="677"/>
      <c r="AF407" s="677"/>
      <c r="AG407" s="677"/>
      <c r="AH407" s="677"/>
      <c r="AI407" s="677"/>
      <c r="AJ407" s="677"/>
      <c r="AK407" s="677"/>
      <c r="AL407" s="677"/>
      <c r="AM407" s="677"/>
      <c r="AN407" s="677"/>
      <c r="AO407" s="677"/>
      <c r="AP407" s="677"/>
      <c r="AQ407" s="677"/>
      <c r="AR407" s="677"/>
      <c r="AS407" s="677"/>
      <c r="AT407" s="677"/>
      <c r="AU407" s="677"/>
      <c r="AV407" s="677"/>
      <c r="AW407" s="677"/>
      <c r="AX407" s="677"/>
      <c r="AY407" s="677"/>
      <c r="AZ407" s="677"/>
      <c r="BA407" s="677"/>
      <c r="BB407" s="677"/>
      <c r="BC407" s="677"/>
      <c r="BD407" s="677"/>
      <c r="BE407" s="677"/>
      <c r="BF407" s="677"/>
      <c r="BG407" s="677"/>
      <c r="BH407" s="677"/>
      <c r="BI407" s="677"/>
      <c r="BJ407" s="677"/>
      <c r="BK407" s="677"/>
      <c r="BL407" s="677"/>
      <c r="BM407" s="677"/>
      <c r="BN407" s="677"/>
      <c r="BO407" s="677"/>
      <c r="BP407" s="677"/>
      <c r="BQ407" s="677"/>
      <c r="BR407" s="677"/>
      <c r="BS407" s="677"/>
      <c r="BT407" s="677"/>
      <c r="BU407" s="677"/>
      <c r="BV407" s="677"/>
      <c r="BW407" s="677"/>
      <c r="BX407" s="677"/>
      <c r="BY407" s="677"/>
      <c r="BZ407" s="677"/>
    </row>
    <row r="408" spans="1:78" s="679" customFormat="1" ht="21.75" customHeight="1">
      <c r="A408" s="678"/>
      <c r="C408" s="684"/>
      <c r="E408" s="488"/>
      <c r="G408" s="329"/>
      <c r="I408" s="329"/>
      <c r="L408" s="329"/>
      <c r="N408" s="329"/>
      <c r="O408" s="329"/>
      <c r="P408" s="329"/>
      <c r="Q408" s="329"/>
      <c r="R408" s="329"/>
      <c r="U408" s="681"/>
      <c r="V408" s="677"/>
      <c r="W408" s="677"/>
      <c r="X408" s="677"/>
      <c r="Y408" s="677"/>
      <c r="Z408" s="677"/>
      <c r="AA408" s="677"/>
      <c r="AB408" s="677"/>
      <c r="AC408" s="677"/>
      <c r="AD408" s="677"/>
      <c r="AE408" s="677"/>
      <c r="AF408" s="677"/>
      <c r="AG408" s="677"/>
      <c r="AH408" s="677"/>
      <c r="AI408" s="677"/>
      <c r="AJ408" s="677"/>
      <c r="AK408" s="677"/>
      <c r="AL408" s="677"/>
      <c r="AM408" s="677"/>
      <c r="AN408" s="677"/>
      <c r="AO408" s="677"/>
      <c r="AP408" s="677"/>
      <c r="AQ408" s="677"/>
      <c r="AR408" s="677"/>
      <c r="AS408" s="677"/>
      <c r="AT408" s="677"/>
      <c r="AU408" s="677"/>
      <c r="AV408" s="677"/>
      <c r="AW408" s="677"/>
      <c r="AX408" s="677"/>
      <c r="AY408" s="677"/>
      <c r="AZ408" s="677"/>
      <c r="BA408" s="677"/>
      <c r="BB408" s="677"/>
      <c r="BC408" s="677"/>
      <c r="BD408" s="677"/>
      <c r="BE408" s="677"/>
      <c r="BF408" s="677"/>
      <c r="BG408" s="677"/>
      <c r="BH408" s="677"/>
      <c r="BI408" s="677"/>
      <c r="BJ408" s="677"/>
      <c r="BK408" s="677"/>
      <c r="BL408" s="677"/>
      <c r="BM408" s="677"/>
      <c r="BN408" s="677"/>
      <c r="BO408" s="677"/>
      <c r="BP408" s="677"/>
      <c r="BQ408" s="677"/>
      <c r="BR408" s="677"/>
      <c r="BS408" s="677"/>
      <c r="BT408" s="677"/>
      <c r="BU408" s="677"/>
      <c r="BV408" s="677"/>
      <c r="BW408" s="677"/>
      <c r="BX408" s="677"/>
      <c r="BY408" s="677"/>
      <c r="BZ408" s="677"/>
    </row>
    <row r="409" spans="1:78" s="679" customFormat="1" ht="21.75" customHeight="1">
      <c r="A409" s="678"/>
      <c r="C409" s="684"/>
      <c r="E409" s="488"/>
      <c r="G409" s="329"/>
      <c r="I409" s="329"/>
      <c r="L409" s="329"/>
      <c r="N409" s="329"/>
      <c r="O409" s="329"/>
      <c r="P409" s="329"/>
      <c r="Q409" s="329"/>
      <c r="R409" s="329"/>
      <c r="U409" s="681"/>
      <c r="V409" s="677"/>
      <c r="W409" s="677"/>
      <c r="X409" s="677"/>
      <c r="Y409" s="677"/>
      <c r="Z409" s="677"/>
      <c r="AA409" s="677"/>
      <c r="AB409" s="677"/>
      <c r="AC409" s="677"/>
      <c r="AD409" s="677"/>
      <c r="AE409" s="677"/>
      <c r="AF409" s="677"/>
      <c r="AG409" s="677"/>
      <c r="AH409" s="677"/>
      <c r="AI409" s="677"/>
      <c r="AJ409" s="677"/>
      <c r="AK409" s="677"/>
      <c r="AL409" s="677"/>
      <c r="AM409" s="677"/>
      <c r="AN409" s="677"/>
      <c r="AO409" s="677"/>
      <c r="AP409" s="677"/>
      <c r="AQ409" s="677"/>
      <c r="AR409" s="677"/>
      <c r="AS409" s="677"/>
      <c r="AT409" s="677"/>
      <c r="AU409" s="677"/>
      <c r="AV409" s="677"/>
      <c r="AW409" s="677"/>
      <c r="AX409" s="677"/>
      <c r="AY409" s="677"/>
      <c r="AZ409" s="677"/>
      <c r="BA409" s="677"/>
      <c r="BB409" s="677"/>
      <c r="BC409" s="677"/>
      <c r="BD409" s="677"/>
      <c r="BE409" s="677"/>
      <c r="BF409" s="677"/>
      <c r="BG409" s="677"/>
      <c r="BH409" s="677"/>
      <c r="BI409" s="677"/>
      <c r="BJ409" s="677"/>
      <c r="BK409" s="677"/>
      <c r="BL409" s="677"/>
      <c r="BM409" s="677"/>
      <c r="BN409" s="677"/>
      <c r="BO409" s="677"/>
      <c r="BP409" s="677"/>
      <c r="BQ409" s="677"/>
      <c r="BR409" s="677"/>
      <c r="BS409" s="677"/>
      <c r="BT409" s="677"/>
      <c r="BU409" s="677"/>
      <c r="BV409" s="677"/>
      <c r="BW409" s="677"/>
      <c r="BX409" s="677"/>
      <c r="BY409" s="677"/>
      <c r="BZ409" s="677"/>
    </row>
    <row r="410" spans="1:78" s="679" customFormat="1" ht="21.75" customHeight="1">
      <c r="A410" s="678"/>
      <c r="C410" s="684"/>
      <c r="E410" s="488"/>
      <c r="G410" s="329"/>
      <c r="I410" s="329"/>
      <c r="L410" s="329"/>
      <c r="N410" s="329"/>
      <c r="O410" s="329"/>
      <c r="P410" s="329"/>
      <c r="Q410" s="329"/>
      <c r="R410" s="329"/>
      <c r="U410" s="681"/>
      <c r="V410" s="677"/>
      <c r="W410" s="677"/>
      <c r="X410" s="677"/>
      <c r="Y410" s="677"/>
      <c r="Z410" s="677"/>
      <c r="AA410" s="677"/>
      <c r="AB410" s="677"/>
      <c r="AC410" s="677"/>
      <c r="AD410" s="677"/>
      <c r="AE410" s="677"/>
      <c r="AF410" s="677"/>
      <c r="AG410" s="677"/>
      <c r="AH410" s="677"/>
      <c r="AI410" s="677"/>
      <c r="AJ410" s="677"/>
      <c r="AK410" s="677"/>
      <c r="AL410" s="677"/>
      <c r="AM410" s="677"/>
      <c r="AN410" s="677"/>
      <c r="AO410" s="677"/>
      <c r="AP410" s="677"/>
      <c r="AQ410" s="677"/>
      <c r="AR410" s="677"/>
      <c r="AS410" s="677"/>
      <c r="AT410" s="677"/>
      <c r="AU410" s="677"/>
      <c r="AV410" s="677"/>
      <c r="AW410" s="677"/>
      <c r="AX410" s="677"/>
      <c r="AY410" s="677"/>
      <c r="AZ410" s="677"/>
      <c r="BA410" s="677"/>
      <c r="BB410" s="677"/>
      <c r="BC410" s="677"/>
      <c r="BD410" s="677"/>
      <c r="BE410" s="677"/>
      <c r="BF410" s="677"/>
      <c r="BG410" s="677"/>
      <c r="BH410" s="677"/>
      <c r="BI410" s="677"/>
      <c r="BJ410" s="677"/>
      <c r="BK410" s="677"/>
      <c r="BL410" s="677"/>
      <c r="BM410" s="677"/>
      <c r="BN410" s="677"/>
      <c r="BO410" s="677"/>
      <c r="BP410" s="677"/>
      <c r="BQ410" s="677"/>
      <c r="BR410" s="677"/>
      <c r="BS410" s="677"/>
      <c r="BT410" s="677"/>
      <c r="BU410" s="677"/>
      <c r="BV410" s="677"/>
      <c r="BW410" s="677"/>
      <c r="BX410" s="677"/>
      <c r="BY410" s="677"/>
      <c r="BZ410" s="677"/>
    </row>
    <row r="411" spans="1:78" s="679" customFormat="1" ht="21.75" customHeight="1">
      <c r="A411" s="678"/>
      <c r="C411" s="684"/>
      <c r="E411" s="488"/>
      <c r="G411" s="329"/>
      <c r="I411" s="329"/>
      <c r="L411" s="329"/>
      <c r="N411" s="329"/>
      <c r="O411" s="329"/>
      <c r="P411" s="329"/>
      <c r="Q411" s="329"/>
      <c r="R411" s="329"/>
      <c r="U411" s="681"/>
      <c r="V411" s="677"/>
      <c r="W411" s="677"/>
      <c r="X411" s="677"/>
      <c r="Y411" s="677"/>
      <c r="Z411" s="677"/>
      <c r="AA411" s="677"/>
      <c r="AB411" s="677"/>
      <c r="AC411" s="677"/>
      <c r="AD411" s="677"/>
      <c r="AE411" s="677"/>
      <c r="AF411" s="677"/>
      <c r="AG411" s="677"/>
      <c r="AH411" s="677"/>
      <c r="AI411" s="677"/>
      <c r="AJ411" s="677"/>
      <c r="AK411" s="677"/>
      <c r="AL411" s="677"/>
      <c r="AM411" s="677"/>
      <c r="AN411" s="677"/>
      <c r="AO411" s="677"/>
      <c r="AP411" s="677"/>
      <c r="AQ411" s="677"/>
      <c r="AR411" s="677"/>
      <c r="AS411" s="677"/>
      <c r="AT411" s="677"/>
      <c r="AU411" s="677"/>
      <c r="AV411" s="677"/>
      <c r="AW411" s="677"/>
      <c r="AX411" s="677"/>
      <c r="AY411" s="677"/>
      <c r="AZ411" s="677"/>
      <c r="BA411" s="677"/>
      <c r="BB411" s="677"/>
      <c r="BC411" s="677"/>
      <c r="BD411" s="677"/>
      <c r="BE411" s="677"/>
      <c r="BF411" s="677"/>
      <c r="BG411" s="677"/>
      <c r="BH411" s="677"/>
      <c r="BI411" s="677"/>
      <c r="BJ411" s="677"/>
      <c r="BK411" s="677"/>
      <c r="BL411" s="677"/>
      <c r="BM411" s="677"/>
      <c r="BN411" s="677"/>
      <c r="BO411" s="677"/>
      <c r="BP411" s="677"/>
      <c r="BQ411" s="677"/>
      <c r="BR411" s="677"/>
      <c r="BS411" s="677"/>
      <c r="BT411" s="677"/>
      <c r="BU411" s="677"/>
      <c r="BV411" s="677"/>
      <c r="BW411" s="677"/>
      <c r="BX411" s="677"/>
      <c r="BY411" s="677"/>
      <c r="BZ411" s="677"/>
    </row>
    <row r="412" spans="1:78" s="679" customFormat="1" ht="21.75" customHeight="1">
      <c r="A412" s="678"/>
      <c r="C412" s="684"/>
      <c r="E412" s="488"/>
      <c r="G412" s="329"/>
      <c r="I412" s="329"/>
      <c r="L412" s="329"/>
      <c r="N412" s="329"/>
      <c r="O412" s="329"/>
      <c r="P412" s="329"/>
      <c r="Q412" s="329"/>
      <c r="R412" s="329"/>
      <c r="U412" s="681"/>
      <c r="V412" s="677"/>
      <c r="W412" s="677"/>
      <c r="X412" s="677"/>
      <c r="Y412" s="677"/>
      <c r="Z412" s="677"/>
      <c r="AA412" s="677"/>
      <c r="AB412" s="677"/>
      <c r="AC412" s="677"/>
      <c r="AD412" s="677"/>
      <c r="AE412" s="677"/>
      <c r="AF412" s="677"/>
      <c r="AG412" s="677"/>
      <c r="AH412" s="677"/>
      <c r="AI412" s="677"/>
      <c r="AJ412" s="677"/>
      <c r="AK412" s="677"/>
      <c r="AL412" s="677"/>
      <c r="AM412" s="677"/>
      <c r="AN412" s="677"/>
      <c r="AO412" s="677"/>
      <c r="AP412" s="677"/>
      <c r="AQ412" s="677"/>
      <c r="AR412" s="677"/>
      <c r="AS412" s="677"/>
      <c r="AT412" s="677"/>
      <c r="AU412" s="677"/>
      <c r="AV412" s="677"/>
      <c r="AW412" s="677"/>
      <c r="AX412" s="677"/>
      <c r="AY412" s="677"/>
      <c r="AZ412" s="677"/>
      <c r="BA412" s="677"/>
      <c r="BB412" s="677"/>
      <c r="BC412" s="677"/>
      <c r="BD412" s="677"/>
      <c r="BE412" s="677"/>
      <c r="BF412" s="677"/>
      <c r="BG412" s="677"/>
      <c r="BH412" s="677"/>
      <c r="BI412" s="677"/>
      <c r="BJ412" s="677"/>
      <c r="BK412" s="677"/>
      <c r="BL412" s="677"/>
      <c r="BM412" s="677"/>
      <c r="BN412" s="677"/>
      <c r="BO412" s="677"/>
      <c r="BP412" s="677"/>
      <c r="BQ412" s="677"/>
      <c r="BR412" s="677"/>
      <c r="BS412" s="677"/>
      <c r="BT412" s="677"/>
      <c r="BU412" s="677"/>
      <c r="BV412" s="677"/>
      <c r="BW412" s="677"/>
      <c r="BX412" s="677"/>
      <c r="BY412" s="677"/>
      <c r="BZ412" s="677"/>
    </row>
    <row r="413" spans="1:78" s="679" customFormat="1" ht="21.75" customHeight="1">
      <c r="A413" s="678"/>
      <c r="C413" s="684"/>
      <c r="E413" s="488"/>
      <c r="G413" s="329"/>
      <c r="I413" s="329"/>
      <c r="L413" s="329"/>
      <c r="N413" s="329"/>
      <c r="O413" s="329"/>
      <c r="P413" s="329"/>
      <c r="Q413" s="329"/>
      <c r="R413" s="329"/>
      <c r="U413" s="681"/>
      <c r="V413" s="677"/>
      <c r="W413" s="677"/>
      <c r="X413" s="677"/>
      <c r="Y413" s="677"/>
      <c r="Z413" s="677"/>
      <c r="AA413" s="677"/>
      <c r="AB413" s="677"/>
      <c r="AC413" s="677"/>
      <c r="AD413" s="677"/>
      <c r="AE413" s="677"/>
      <c r="AF413" s="677"/>
      <c r="AG413" s="677"/>
      <c r="AH413" s="677"/>
      <c r="AI413" s="677"/>
      <c r="AJ413" s="677"/>
      <c r="AK413" s="677"/>
      <c r="AL413" s="677"/>
      <c r="AM413" s="677"/>
      <c r="AN413" s="677"/>
      <c r="AO413" s="677"/>
      <c r="AP413" s="677"/>
      <c r="AQ413" s="677"/>
      <c r="AR413" s="677"/>
      <c r="AS413" s="677"/>
      <c r="AT413" s="677"/>
      <c r="AU413" s="677"/>
      <c r="AV413" s="677"/>
      <c r="AW413" s="677"/>
      <c r="AX413" s="677"/>
      <c r="AY413" s="677"/>
      <c r="AZ413" s="677"/>
      <c r="BA413" s="677"/>
      <c r="BB413" s="677"/>
      <c r="BC413" s="677"/>
      <c r="BD413" s="677"/>
      <c r="BE413" s="677"/>
      <c r="BF413" s="677"/>
      <c r="BG413" s="677"/>
      <c r="BH413" s="677"/>
      <c r="BI413" s="677"/>
      <c r="BJ413" s="677"/>
      <c r="BK413" s="677"/>
      <c r="BL413" s="677"/>
      <c r="BM413" s="677"/>
      <c r="BN413" s="677"/>
      <c r="BO413" s="677"/>
      <c r="BP413" s="677"/>
      <c r="BQ413" s="677"/>
      <c r="BR413" s="677"/>
      <c r="BS413" s="677"/>
      <c r="BT413" s="677"/>
      <c r="BU413" s="677"/>
      <c r="BV413" s="677"/>
      <c r="BW413" s="677"/>
      <c r="BX413" s="677"/>
      <c r="BY413" s="677"/>
      <c r="BZ413" s="677"/>
    </row>
    <row r="414" spans="1:78" s="679" customFormat="1" ht="21.75" customHeight="1">
      <c r="A414" s="678"/>
      <c r="C414" s="684"/>
      <c r="E414" s="488"/>
      <c r="G414" s="329"/>
      <c r="I414" s="329"/>
      <c r="L414" s="329"/>
      <c r="N414" s="329"/>
      <c r="O414" s="329"/>
      <c r="P414" s="329"/>
      <c r="Q414" s="329"/>
      <c r="R414" s="329"/>
      <c r="U414" s="681"/>
      <c r="V414" s="677"/>
      <c r="W414" s="677"/>
      <c r="X414" s="677"/>
      <c r="Y414" s="677"/>
      <c r="Z414" s="677"/>
      <c r="AA414" s="677"/>
      <c r="AB414" s="677"/>
      <c r="AC414" s="677"/>
      <c r="AD414" s="677"/>
      <c r="AE414" s="677"/>
      <c r="AF414" s="677"/>
      <c r="AG414" s="677"/>
      <c r="AH414" s="677"/>
      <c r="AI414" s="677"/>
      <c r="AJ414" s="677"/>
      <c r="AK414" s="677"/>
      <c r="AL414" s="677"/>
      <c r="AM414" s="677"/>
      <c r="AN414" s="677"/>
      <c r="AO414" s="677"/>
      <c r="AP414" s="677"/>
      <c r="AQ414" s="677"/>
      <c r="AR414" s="677"/>
      <c r="AS414" s="677"/>
      <c r="AT414" s="677"/>
      <c r="AU414" s="677"/>
      <c r="AV414" s="677"/>
      <c r="AW414" s="677"/>
      <c r="AX414" s="677"/>
      <c r="AY414" s="677"/>
      <c r="AZ414" s="677"/>
      <c r="BA414" s="677"/>
      <c r="BB414" s="677"/>
      <c r="BC414" s="677"/>
      <c r="BD414" s="677"/>
      <c r="BE414" s="677"/>
      <c r="BF414" s="677"/>
      <c r="BG414" s="677"/>
      <c r="BH414" s="677"/>
      <c r="BI414" s="677"/>
      <c r="BJ414" s="677"/>
      <c r="BK414" s="677"/>
      <c r="BL414" s="677"/>
      <c r="BM414" s="677"/>
      <c r="BN414" s="677"/>
      <c r="BO414" s="677"/>
      <c r="BP414" s="677"/>
      <c r="BQ414" s="677"/>
      <c r="BR414" s="677"/>
      <c r="BS414" s="677"/>
      <c r="BT414" s="677"/>
      <c r="BU414" s="677"/>
      <c r="BV414" s="677"/>
      <c r="BW414" s="677"/>
      <c r="BX414" s="677"/>
      <c r="BY414" s="677"/>
      <c r="BZ414" s="677"/>
    </row>
    <row r="415" spans="1:78" s="679" customFormat="1" ht="21.75" customHeight="1">
      <c r="A415" s="678"/>
      <c r="C415" s="684"/>
      <c r="E415" s="488"/>
      <c r="G415" s="329"/>
      <c r="I415" s="329"/>
      <c r="L415" s="329"/>
      <c r="N415" s="329"/>
      <c r="O415" s="329"/>
      <c r="P415" s="329"/>
      <c r="Q415" s="329"/>
      <c r="R415" s="329"/>
      <c r="U415" s="681"/>
      <c r="V415" s="677"/>
      <c r="W415" s="677"/>
      <c r="X415" s="677"/>
      <c r="Y415" s="677"/>
      <c r="Z415" s="677"/>
      <c r="AA415" s="677"/>
      <c r="AB415" s="677"/>
      <c r="AC415" s="677"/>
      <c r="AD415" s="677"/>
      <c r="AE415" s="677"/>
      <c r="AF415" s="677"/>
      <c r="AG415" s="677"/>
      <c r="AH415" s="677"/>
      <c r="AI415" s="677"/>
      <c r="AJ415" s="677"/>
      <c r="AK415" s="677"/>
      <c r="AL415" s="677"/>
      <c r="AM415" s="677"/>
      <c r="AN415" s="677"/>
      <c r="AO415" s="677"/>
      <c r="AP415" s="677"/>
      <c r="AQ415" s="677"/>
      <c r="AR415" s="677"/>
      <c r="AS415" s="677"/>
      <c r="AT415" s="677"/>
      <c r="AU415" s="677"/>
      <c r="AV415" s="677"/>
      <c r="AW415" s="677"/>
      <c r="AX415" s="677"/>
      <c r="AY415" s="677"/>
      <c r="AZ415" s="677"/>
      <c r="BA415" s="677"/>
      <c r="BB415" s="677"/>
      <c r="BC415" s="677"/>
      <c r="BD415" s="677"/>
      <c r="BE415" s="677"/>
      <c r="BF415" s="677"/>
      <c r="BG415" s="677"/>
      <c r="BH415" s="677"/>
      <c r="BI415" s="677"/>
      <c r="BJ415" s="677"/>
      <c r="BK415" s="677"/>
      <c r="BL415" s="677"/>
      <c r="BM415" s="677"/>
      <c r="BN415" s="677"/>
      <c r="BO415" s="677"/>
      <c r="BP415" s="677"/>
      <c r="BQ415" s="677"/>
      <c r="BR415" s="677"/>
      <c r="BS415" s="677"/>
      <c r="BT415" s="677"/>
      <c r="BU415" s="677"/>
      <c r="BV415" s="677"/>
      <c r="BW415" s="677"/>
      <c r="BX415" s="677"/>
      <c r="BY415" s="677"/>
      <c r="BZ415" s="677"/>
    </row>
    <row r="416" spans="1:78" s="679" customFormat="1" ht="21.75" customHeight="1">
      <c r="A416" s="678"/>
      <c r="C416" s="684"/>
      <c r="E416" s="488"/>
      <c r="G416" s="329"/>
      <c r="I416" s="329"/>
      <c r="L416" s="329"/>
      <c r="N416" s="329"/>
      <c r="O416" s="329"/>
      <c r="P416" s="329"/>
      <c r="Q416" s="329"/>
      <c r="R416" s="329"/>
      <c r="U416" s="681"/>
      <c r="V416" s="677"/>
      <c r="W416" s="677"/>
      <c r="X416" s="677"/>
      <c r="Y416" s="677"/>
      <c r="Z416" s="677"/>
      <c r="AA416" s="677"/>
      <c r="AB416" s="677"/>
      <c r="AC416" s="677"/>
      <c r="AD416" s="677"/>
      <c r="AE416" s="677"/>
      <c r="AF416" s="677"/>
      <c r="AG416" s="677"/>
      <c r="AH416" s="677"/>
      <c r="AI416" s="677"/>
      <c r="AJ416" s="677"/>
      <c r="AK416" s="677"/>
      <c r="AL416" s="677"/>
      <c r="AM416" s="677"/>
      <c r="AN416" s="677"/>
      <c r="AO416" s="677"/>
      <c r="AP416" s="677"/>
      <c r="AQ416" s="677"/>
      <c r="AR416" s="677"/>
      <c r="AS416" s="677"/>
      <c r="AT416" s="677"/>
      <c r="AU416" s="677"/>
      <c r="AV416" s="677"/>
      <c r="AW416" s="677"/>
      <c r="AX416" s="677"/>
      <c r="AY416" s="677"/>
      <c r="AZ416" s="677"/>
      <c r="BA416" s="677"/>
      <c r="BB416" s="677"/>
      <c r="BC416" s="677"/>
      <c r="BD416" s="677"/>
      <c r="BE416" s="677"/>
      <c r="BF416" s="677"/>
      <c r="BG416" s="677"/>
      <c r="BH416" s="677"/>
      <c r="BI416" s="677"/>
      <c r="BJ416" s="677"/>
      <c r="BK416" s="677"/>
      <c r="BL416" s="677"/>
      <c r="BM416" s="677"/>
      <c r="BN416" s="677"/>
      <c r="BO416" s="677"/>
      <c r="BP416" s="677"/>
      <c r="BQ416" s="677"/>
      <c r="BR416" s="677"/>
      <c r="BS416" s="677"/>
      <c r="BT416" s="677"/>
      <c r="BU416" s="677"/>
      <c r="BV416" s="677"/>
      <c r="BW416" s="677"/>
      <c r="BX416" s="677"/>
      <c r="BY416" s="677"/>
      <c r="BZ416" s="677"/>
    </row>
    <row r="417" spans="1:78" s="679" customFormat="1" ht="21.75" customHeight="1">
      <c r="A417" s="678"/>
      <c r="C417" s="684"/>
      <c r="E417" s="488"/>
      <c r="G417" s="329"/>
      <c r="I417" s="329"/>
      <c r="L417" s="329"/>
      <c r="N417" s="329"/>
      <c r="O417" s="329"/>
      <c r="P417" s="329"/>
      <c r="Q417" s="329"/>
      <c r="R417" s="329"/>
      <c r="U417" s="681"/>
      <c r="V417" s="677"/>
      <c r="W417" s="677"/>
      <c r="X417" s="677"/>
      <c r="Y417" s="677"/>
      <c r="Z417" s="677"/>
      <c r="AA417" s="677"/>
      <c r="AB417" s="677"/>
      <c r="AC417" s="677"/>
      <c r="AD417" s="677"/>
      <c r="AE417" s="677"/>
      <c r="AF417" s="677"/>
      <c r="AG417" s="677"/>
      <c r="AH417" s="677"/>
      <c r="AI417" s="677"/>
      <c r="AJ417" s="677"/>
      <c r="AK417" s="677"/>
      <c r="AL417" s="677"/>
      <c r="AM417" s="677"/>
      <c r="AN417" s="677"/>
      <c r="AO417" s="677"/>
      <c r="AP417" s="677"/>
      <c r="AQ417" s="677"/>
      <c r="AR417" s="677"/>
      <c r="AS417" s="677"/>
      <c r="AT417" s="677"/>
      <c r="AU417" s="677"/>
      <c r="AV417" s="677"/>
      <c r="AW417" s="677"/>
      <c r="AX417" s="677"/>
      <c r="AY417" s="677"/>
      <c r="AZ417" s="677"/>
      <c r="BA417" s="677"/>
      <c r="BB417" s="677"/>
      <c r="BC417" s="677"/>
      <c r="BD417" s="677"/>
      <c r="BE417" s="677"/>
      <c r="BF417" s="677"/>
      <c r="BG417" s="677"/>
      <c r="BH417" s="677"/>
      <c r="BI417" s="677"/>
      <c r="BJ417" s="677"/>
      <c r="BK417" s="677"/>
      <c r="BL417" s="677"/>
      <c r="BM417" s="677"/>
      <c r="BN417" s="677"/>
      <c r="BO417" s="677"/>
      <c r="BP417" s="677"/>
      <c r="BQ417" s="677"/>
      <c r="BR417" s="677"/>
      <c r="BS417" s="677"/>
      <c r="BT417" s="677"/>
      <c r="BU417" s="677"/>
      <c r="BV417" s="677"/>
      <c r="BW417" s="677"/>
      <c r="BX417" s="677"/>
      <c r="BY417" s="677"/>
      <c r="BZ417" s="677"/>
    </row>
    <row r="418" spans="1:78" s="679" customFormat="1" ht="21.75" customHeight="1">
      <c r="A418" s="678"/>
      <c r="C418" s="684"/>
      <c r="E418" s="488"/>
      <c r="G418" s="329"/>
      <c r="I418" s="329"/>
      <c r="L418" s="329"/>
      <c r="N418" s="329"/>
      <c r="O418" s="329"/>
      <c r="P418" s="329"/>
      <c r="Q418" s="329"/>
      <c r="R418" s="329"/>
      <c r="U418" s="681"/>
      <c r="V418" s="677"/>
      <c r="W418" s="677"/>
      <c r="X418" s="677"/>
      <c r="Y418" s="677"/>
      <c r="Z418" s="677"/>
      <c r="AA418" s="677"/>
      <c r="AB418" s="677"/>
      <c r="AC418" s="677"/>
      <c r="AD418" s="677"/>
      <c r="AE418" s="677"/>
      <c r="AF418" s="677"/>
      <c r="AG418" s="677"/>
      <c r="AH418" s="677"/>
      <c r="AI418" s="677"/>
      <c r="AJ418" s="677"/>
      <c r="AK418" s="677"/>
      <c r="AL418" s="677"/>
      <c r="AM418" s="677"/>
      <c r="AN418" s="677"/>
      <c r="AO418" s="677"/>
      <c r="AP418" s="677"/>
      <c r="AQ418" s="677"/>
      <c r="AR418" s="677"/>
      <c r="AS418" s="677"/>
      <c r="AT418" s="677"/>
      <c r="AU418" s="677"/>
      <c r="AV418" s="677"/>
      <c r="AW418" s="677"/>
      <c r="AX418" s="677"/>
      <c r="AY418" s="677"/>
      <c r="AZ418" s="677"/>
      <c r="BA418" s="677"/>
      <c r="BB418" s="677"/>
      <c r="BC418" s="677"/>
      <c r="BD418" s="677"/>
      <c r="BE418" s="677"/>
      <c r="BF418" s="677"/>
      <c r="BG418" s="677"/>
      <c r="BH418" s="677"/>
      <c r="BI418" s="677"/>
      <c r="BJ418" s="677"/>
      <c r="BK418" s="677"/>
      <c r="BL418" s="677"/>
      <c r="BM418" s="677"/>
      <c r="BN418" s="677"/>
      <c r="BO418" s="677"/>
      <c r="BP418" s="677"/>
      <c r="BQ418" s="677"/>
      <c r="BR418" s="677"/>
      <c r="BS418" s="677"/>
      <c r="BT418" s="677"/>
      <c r="BU418" s="677"/>
      <c r="BV418" s="677"/>
      <c r="BW418" s="677"/>
      <c r="BX418" s="677"/>
      <c r="BY418" s="677"/>
      <c r="BZ418" s="677"/>
    </row>
    <row r="419" spans="1:78" s="679" customFormat="1" ht="21.75" customHeight="1">
      <c r="A419" s="678"/>
      <c r="C419" s="684"/>
      <c r="E419" s="488"/>
      <c r="G419" s="329"/>
      <c r="I419" s="329"/>
      <c r="L419" s="329"/>
      <c r="N419" s="329"/>
      <c r="O419" s="329"/>
      <c r="P419" s="329"/>
      <c r="Q419" s="329"/>
      <c r="R419" s="329"/>
      <c r="U419" s="681"/>
      <c r="V419" s="677"/>
      <c r="W419" s="677"/>
      <c r="X419" s="677"/>
      <c r="Y419" s="677"/>
      <c r="Z419" s="677"/>
      <c r="AA419" s="677"/>
      <c r="AB419" s="677"/>
      <c r="AC419" s="677"/>
      <c r="AD419" s="677"/>
      <c r="AE419" s="677"/>
      <c r="AF419" s="677"/>
      <c r="AG419" s="677"/>
      <c r="AH419" s="677"/>
      <c r="AI419" s="677"/>
      <c r="AJ419" s="677"/>
      <c r="AK419" s="677"/>
      <c r="AL419" s="677"/>
      <c r="AM419" s="677"/>
      <c r="AN419" s="677"/>
      <c r="AO419" s="677"/>
      <c r="AP419" s="677"/>
      <c r="AQ419" s="677"/>
      <c r="AR419" s="677"/>
      <c r="AS419" s="677"/>
      <c r="AT419" s="677"/>
      <c r="AU419" s="677"/>
      <c r="AV419" s="677"/>
      <c r="AW419" s="677"/>
      <c r="AX419" s="677"/>
      <c r="AY419" s="677"/>
      <c r="AZ419" s="677"/>
      <c r="BA419" s="677"/>
      <c r="BB419" s="677"/>
      <c r="BC419" s="677"/>
      <c r="BD419" s="677"/>
      <c r="BE419" s="677"/>
      <c r="BF419" s="677"/>
      <c r="BG419" s="677"/>
      <c r="BH419" s="677"/>
      <c r="BI419" s="677"/>
      <c r="BJ419" s="677"/>
      <c r="BK419" s="677"/>
      <c r="BL419" s="677"/>
      <c r="BM419" s="677"/>
      <c r="BN419" s="677"/>
      <c r="BO419" s="677"/>
      <c r="BP419" s="677"/>
      <c r="BQ419" s="677"/>
      <c r="BR419" s="677"/>
      <c r="BS419" s="677"/>
      <c r="BT419" s="677"/>
      <c r="BU419" s="677"/>
      <c r="BV419" s="677"/>
      <c r="BW419" s="677"/>
      <c r="BX419" s="677"/>
      <c r="BY419" s="677"/>
      <c r="BZ419" s="677"/>
    </row>
    <row r="420" spans="1:78" s="679" customFormat="1" ht="21.75" customHeight="1">
      <c r="A420" s="678"/>
      <c r="C420" s="684"/>
      <c r="E420" s="488"/>
      <c r="G420" s="329"/>
      <c r="I420" s="329"/>
      <c r="L420" s="329"/>
      <c r="N420" s="329"/>
      <c r="O420" s="329"/>
      <c r="P420" s="329"/>
      <c r="Q420" s="329"/>
      <c r="R420" s="329"/>
      <c r="U420" s="681"/>
      <c r="V420" s="677"/>
      <c r="W420" s="677"/>
      <c r="X420" s="677"/>
      <c r="Y420" s="677"/>
      <c r="Z420" s="677"/>
      <c r="AA420" s="677"/>
      <c r="AB420" s="677"/>
      <c r="AC420" s="677"/>
      <c r="AD420" s="677"/>
      <c r="AE420" s="677"/>
      <c r="AF420" s="677"/>
      <c r="AG420" s="677"/>
      <c r="AH420" s="677"/>
      <c r="AI420" s="677"/>
      <c r="AJ420" s="677"/>
      <c r="AK420" s="677"/>
      <c r="AL420" s="677"/>
      <c r="AM420" s="677"/>
      <c r="AN420" s="677"/>
      <c r="AO420" s="677"/>
      <c r="AP420" s="677"/>
      <c r="AQ420" s="677"/>
      <c r="AR420" s="677"/>
      <c r="AS420" s="677"/>
      <c r="AT420" s="677"/>
      <c r="AU420" s="677"/>
      <c r="AV420" s="677"/>
      <c r="AW420" s="677"/>
      <c r="AX420" s="677"/>
      <c r="AY420" s="677"/>
      <c r="AZ420" s="677"/>
      <c r="BA420" s="677"/>
      <c r="BB420" s="677"/>
      <c r="BC420" s="677"/>
      <c r="BD420" s="677"/>
      <c r="BE420" s="677"/>
      <c r="BF420" s="677"/>
      <c r="BG420" s="677"/>
      <c r="BH420" s="677"/>
      <c r="BI420" s="677"/>
      <c r="BJ420" s="677"/>
      <c r="BK420" s="677"/>
      <c r="BL420" s="677"/>
      <c r="BM420" s="677"/>
      <c r="BN420" s="677"/>
      <c r="BO420" s="677"/>
      <c r="BP420" s="677"/>
      <c r="BQ420" s="677"/>
      <c r="BR420" s="677"/>
      <c r="BS420" s="677"/>
      <c r="BT420" s="677"/>
      <c r="BU420" s="677"/>
      <c r="BV420" s="677"/>
      <c r="BW420" s="677"/>
      <c r="BX420" s="677"/>
      <c r="BY420" s="677"/>
      <c r="BZ420" s="677"/>
    </row>
    <row r="421" spans="1:78" s="679" customFormat="1" ht="21.75" customHeight="1">
      <c r="A421" s="678"/>
      <c r="C421" s="684"/>
      <c r="E421" s="488"/>
      <c r="G421" s="329"/>
      <c r="I421" s="329"/>
      <c r="L421" s="329"/>
      <c r="N421" s="329"/>
      <c r="O421" s="329"/>
      <c r="P421" s="329"/>
      <c r="Q421" s="329"/>
      <c r="R421" s="329"/>
      <c r="U421" s="681"/>
      <c r="V421" s="677"/>
      <c r="W421" s="677"/>
      <c r="X421" s="677"/>
      <c r="Y421" s="677"/>
      <c r="Z421" s="677"/>
      <c r="AA421" s="677"/>
      <c r="AB421" s="677"/>
      <c r="AC421" s="677"/>
      <c r="AD421" s="677"/>
      <c r="AE421" s="677"/>
      <c r="AF421" s="677"/>
      <c r="AG421" s="677"/>
      <c r="AH421" s="677"/>
      <c r="AI421" s="677"/>
      <c r="AJ421" s="677"/>
      <c r="AK421" s="677"/>
      <c r="AL421" s="677"/>
      <c r="AM421" s="677"/>
      <c r="AN421" s="677"/>
      <c r="AO421" s="677"/>
      <c r="AP421" s="677"/>
      <c r="AQ421" s="677"/>
      <c r="AR421" s="677"/>
      <c r="AS421" s="677"/>
      <c r="AT421" s="677"/>
      <c r="AU421" s="677"/>
      <c r="AV421" s="677"/>
      <c r="AW421" s="677"/>
      <c r="AX421" s="677"/>
      <c r="AY421" s="677"/>
      <c r="AZ421" s="677"/>
      <c r="BA421" s="677"/>
      <c r="BB421" s="677"/>
      <c r="BC421" s="677"/>
      <c r="BD421" s="677"/>
      <c r="BE421" s="677"/>
      <c r="BF421" s="677"/>
      <c r="BG421" s="677"/>
      <c r="BH421" s="677"/>
      <c r="BI421" s="677"/>
      <c r="BJ421" s="677"/>
      <c r="BK421" s="677"/>
      <c r="BL421" s="677"/>
      <c r="BM421" s="677"/>
      <c r="BN421" s="677"/>
      <c r="BO421" s="677"/>
      <c r="BP421" s="677"/>
      <c r="BQ421" s="677"/>
      <c r="BR421" s="677"/>
      <c r="BS421" s="677"/>
      <c r="BT421" s="677"/>
      <c r="BU421" s="677"/>
      <c r="BV421" s="677"/>
      <c r="BW421" s="677"/>
      <c r="BX421" s="677"/>
      <c r="BY421" s="677"/>
      <c r="BZ421" s="677"/>
    </row>
    <row r="422" spans="1:78" s="679" customFormat="1" ht="21.75" customHeight="1">
      <c r="A422" s="678"/>
      <c r="C422" s="684"/>
      <c r="E422" s="488"/>
      <c r="G422" s="329"/>
      <c r="I422" s="329"/>
      <c r="L422" s="329"/>
      <c r="N422" s="329"/>
      <c r="O422" s="329"/>
      <c r="P422" s="329"/>
      <c r="Q422" s="329"/>
      <c r="R422" s="329"/>
      <c r="U422" s="681"/>
      <c r="V422" s="677"/>
      <c r="W422" s="677"/>
      <c r="X422" s="677"/>
      <c r="Y422" s="677"/>
      <c r="Z422" s="677"/>
      <c r="AA422" s="677"/>
      <c r="AB422" s="677"/>
      <c r="AC422" s="677"/>
      <c r="AD422" s="677"/>
      <c r="AE422" s="677"/>
      <c r="AF422" s="677"/>
      <c r="AG422" s="677"/>
      <c r="AH422" s="677"/>
      <c r="AI422" s="677"/>
      <c r="AJ422" s="677"/>
      <c r="AK422" s="677"/>
      <c r="AL422" s="677"/>
      <c r="AM422" s="677"/>
      <c r="AN422" s="677"/>
      <c r="AO422" s="677"/>
      <c r="AP422" s="677"/>
      <c r="AQ422" s="677"/>
      <c r="AR422" s="677"/>
      <c r="AS422" s="677"/>
      <c r="AT422" s="677"/>
      <c r="AU422" s="677"/>
      <c r="AV422" s="677"/>
      <c r="AW422" s="677"/>
      <c r="AX422" s="677"/>
      <c r="AY422" s="677"/>
      <c r="AZ422" s="677"/>
      <c r="BA422" s="677"/>
      <c r="BB422" s="677"/>
      <c r="BC422" s="677"/>
      <c r="BD422" s="677"/>
      <c r="BE422" s="677"/>
      <c r="BF422" s="677"/>
      <c r="BG422" s="677"/>
      <c r="BH422" s="677"/>
      <c r="BI422" s="677"/>
      <c r="BJ422" s="677"/>
      <c r="BK422" s="677"/>
      <c r="BL422" s="677"/>
      <c r="BM422" s="677"/>
      <c r="BN422" s="677"/>
      <c r="BO422" s="677"/>
      <c r="BP422" s="677"/>
      <c r="BQ422" s="677"/>
      <c r="BR422" s="677"/>
      <c r="BS422" s="677"/>
      <c r="BT422" s="677"/>
      <c r="BU422" s="677"/>
      <c r="BV422" s="677"/>
      <c r="BW422" s="677"/>
      <c r="BX422" s="677"/>
      <c r="BY422" s="677"/>
      <c r="BZ422" s="677"/>
    </row>
    <row r="423" spans="1:78" s="679" customFormat="1" ht="21.75" customHeight="1">
      <c r="A423" s="678"/>
      <c r="C423" s="684"/>
      <c r="E423" s="488"/>
      <c r="G423" s="677"/>
      <c r="I423" s="329"/>
      <c r="L423" s="329"/>
      <c r="N423" s="329"/>
      <c r="O423" s="329"/>
      <c r="P423" s="329"/>
      <c r="Q423" s="329"/>
      <c r="R423" s="329"/>
      <c r="U423" s="681"/>
      <c r="V423" s="677"/>
      <c r="W423" s="677"/>
      <c r="X423" s="677"/>
      <c r="Y423" s="677"/>
      <c r="Z423" s="677"/>
      <c r="AA423" s="677"/>
      <c r="AB423" s="677"/>
      <c r="AC423" s="677"/>
      <c r="AD423" s="677"/>
      <c r="AE423" s="677"/>
      <c r="AF423" s="677"/>
      <c r="AG423" s="677"/>
      <c r="AH423" s="677"/>
      <c r="AI423" s="677"/>
      <c r="AJ423" s="677"/>
      <c r="AK423" s="677"/>
      <c r="AL423" s="677"/>
      <c r="AM423" s="677"/>
      <c r="AN423" s="677"/>
      <c r="AO423" s="677"/>
      <c r="AP423" s="677"/>
      <c r="AQ423" s="677"/>
      <c r="AR423" s="677"/>
      <c r="AS423" s="677"/>
      <c r="AT423" s="677"/>
      <c r="AU423" s="677"/>
      <c r="AV423" s="677"/>
      <c r="AW423" s="677"/>
      <c r="AX423" s="677"/>
      <c r="AY423" s="677"/>
      <c r="AZ423" s="677"/>
      <c r="BA423" s="677"/>
      <c r="BB423" s="677"/>
      <c r="BC423" s="677"/>
      <c r="BD423" s="677"/>
      <c r="BE423" s="677"/>
      <c r="BF423" s="677"/>
      <c r="BG423" s="677"/>
      <c r="BH423" s="677"/>
      <c r="BI423" s="677"/>
      <c r="BJ423" s="677"/>
      <c r="BK423" s="677"/>
      <c r="BL423" s="677"/>
      <c r="BM423" s="677"/>
      <c r="BN423" s="677"/>
      <c r="BO423" s="677"/>
      <c r="BP423" s="677"/>
      <c r="BQ423" s="677"/>
      <c r="BR423" s="677"/>
      <c r="BS423" s="677"/>
      <c r="BT423" s="677"/>
      <c r="BU423" s="677"/>
      <c r="BV423" s="677"/>
      <c r="BW423" s="677"/>
      <c r="BX423" s="677"/>
      <c r="BY423" s="677"/>
      <c r="BZ423" s="677"/>
    </row>
    <row r="424" spans="1:78" s="679" customFormat="1" ht="21.75" customHeight="1">
      <c r="A424" s="678"/>
      <c r="C424" s="684"/>
      <c r="E424" s="488"/>
      <c r="G424" s="677"/>
      <c r="I424" s="329"/>
      <c r="L424" s="329"/>
      <c r="N424" s="329"/>
      <c r="O424" s="329"/>
      <c r="P424" s="329"/>
      <c r="Q424" s="329"/>
      <c r="R424" s="329"/>
      <c r="U424" s="681"/>
      <c r="V424" s="677"/>
      <c r="W424" s="677"/>
      <c r="X424" s="677"/>
      <c r="Y424" s="677"/>
      <c r="Z424" s="677"/>
      <c r="AA424" s="677"/>
      <c r="AB424" s="677"/>
      <c r="AC424" s="677"/>
      <c r="AD424" s="677"/>
      <c r="AE424" s="677"/>
      <c r="AF424" s="677"/>
      <c r="AG424" s="677"/>
      <c r="AH424" s="677"/>
      <c r="AI424" s="677"/>
      <c r="AJ424" s="677"/>
      <c r="AK424" s="677"/>
      <c r="AL424" s="677"/>
      <c r="AM424" s="677"/>
      <c r="AN424" s="677"/>
      <c r="AO424" s="677"/>
      <c r="AP424" s="677"/>
      <c r="AQ424" s="677"/>
      <c r="AR424" s="677"/>
      <c r="AS424" s="677"/>
      <c r="AT424" s="677"/>
      <c r="AU424" s="677"/>
      <c r="AV424" s="677"/>
      <c r="AW424" s="677"/>
      <c r="AX424" s="677"/>
      <c r="AY424" s="677"/>
      <c r="AZ424" s="677"/>
      <c r="BA424" s="677"/>
      <c r="BB424" s="677"/>
      <c r="BC424" s="677"/>
      <c r="BD424" s="677"/>
      <c r="BE424" s="677"/>
      <c r="BF424" s="677"/>
      <c r="BG424" s="677"/>
      <c r="BH424" s="677"/>
      <c r="BI424" s="677"/>
      <c r="BJ424" s="677"/>
      <c r="BK424" s="677"/>
      <c r="BL424" s="677"/>
      <c r="BM424" s="677"/>
      <c r="BN424" s="677"/>
      <c r="BO424" s="677"/>
      <c r="BP424" s="677"/>
      <c r="BQ424" s="677"/>
      <c r="BR424" s="677"/>
      <c r="BS424" s="677"/>
      <c r="BT424" s="677"/>
      <c r="BU424" s="677"/>
      <c r="BV424" s="677"/>
      <c r="BW424" s="677"/>
      <c r="BX424" s="677"/>
      <c r="BY424" s="677"/>
      <c r="BZ424" s="677"/>
    </row>
    <row r="425" spans="1:78" s="679" customFormat="1" ht="21.75" customHeight="1">
      <c r="A425" s="678"/>
      <c r="C425" s="684"/>
      <c r="E425" s="488"/>
      <c r="G425" s="677"/>
      <c r="I425" s="329"/>
      <c r="L425" s="329"/>
      <c r="N425" s="329"/>
      <c r="O425" s="329"/>
      <c r="P425" s="329"/>
      <c r="Q425" s="329"/>
      <c r="R425" s="329"/>
      <c r="U425" s="681"/>
      <c r="V425" s="677"/>
      <c r="W425" s="677"/>
      <c r="X425" s="677"/>
      <c r="Y425" s="677"/>
      <c r="Z425" s="677"/>
      <c r="AA425" s="677"/>
      <c r="AB425" s="677"/>
      <c r="AC425" s="677"/>
      <c r="AD425" s="677"/>
      <c r="AE425" s="677"/>
      <c r="AF425" s="677"/>
      <c r="AG425" s="677"/>
      <c r="AH425" s="677"/>
      <c r="AI425" s="677"/>
      <c r="AJ425" s="677"/>
      <c r="AK425" s="677"/>
      <c r="AL425" s="677"/>
      <c r="AM425" s="677"/>
      <c r="AN425" s="677"/>
      <c r="AO425" s="677"/>
      <c r="AP425" s="677"/>
      <c r="AQ425" s="677"/>
      <c r="AR425" s="677"/>
      <c r="AS425" s="677"/>
      <c r="AT425" s="677"/>
      <c r="AU425" s="677"/>
      <c r="AV425" s="677"/>
      <c r="AW425" s="677"/>
      <c r="AX425" s="677"/>
      <c r="AY425" s="677"/>
      <c r="AZ425" s="677"/>
      <c r="BA425" s="677"/>
      <c r="BB425" s="677"/>
      <c r="BC425" s="677"/>
      <c r="BD425" s="677"/>
      <c r="BE425" s="677"/>
      <c r="BF425" s="677"/>
      <c r="BG425" s="677"/>
      <c r="BH425" s="677"/>
      <c r="BI425" s="677"/>
      <c r="BJ425" s="677"/>
      <c r="BK425" s="677"/>
      <c r="BL425" s="677"/>
      <c r="BM425" s="677"/>
      <c r="BN425" s="677"/>
      <c r="BO425" s="677"/>
      <c r="BP425" s="677"/>
      <c r="BQ425" s="677"/>
      <c r="BR425" s="677"/>
      <c r="BS425" s="677"/>
      <c r="BT425" s="677"/>
      <c r="BU425" s="677"/>
      <c r="BV425" s="677"/>
      <c r="BW425" s="677"/>
      <c r="BX425" s="677"/>
      <c r="BY425" s="677"/>
      <c r="BZ425" s="677"/>
    </row>
    <row r="426" spans="1:78" s="679" customFormat="1" ht="21.75" customHeight="1">
      <c r="A426" s="678"/>
      <c r="C426" s="684"/>
      <c r="E426" s="488"/>
      <c r="G426" s="677"/>
      <c r="I426" s="329"/>
      <c r="L426" s="329"/>
      <c r="N426" s="329"/>
      <c r="O426" s="329"/>
      <c r="P426" s="329"/>
      <c r="Q426" s="329"/>
      <c r="R426" s="329"/>
      <c r="U426" s="681"/>
      <c r="V426" s="677"/>
      <c r="W426" s="677"/>
      <c r="X426" s="677"/>
      <c r="Y426" s="677"/>
      <c r="Z426" s="677"/>
      <c r="AA426" s="677"/>
      <c r="AB426" s="677"/>
      <c r="AC426" s="677"/>
      <c r="AD426" s="677"/>
      <c r="AE426" s="677"/>
      <c r="AF426" s="677"/>
      <c r="AG426" s="677"/>
      <c r="AH426" s="677"/>
      <c r="AI426" s="677"/>
      <c r="AJ426" s="677"/>
      <c r="AK426" s="677"/>
      <c r="AL426" s="677"/>
      <c r="AM426" s="677"/>
      <c r="AN426" s="677"/>
      <c r="AO426" s="677"/>
      <c r="AP426" s="677"/>
      <c r="AQ426" s="677"/>
      <c r="AR426" s="677"/>
      <c r="AS426" s="677"/>
      <c r="AT426" s="677"/>
      <c r="AU426" s="677"/>
      <c r="AV426" s="677"/>
      <c r="AW426" s="677"/>
      <c r="AX426" s="677"/>
      <c r="AY426" s="677"/>
      <c r="AZ426" s="677"/>
      <c r="BA426" s="677"/>
      <c r="BB426" s="677"/>
      <c r="BC426" s="677"/>
      <c r="BD426" s="677"/>
      <c r="BE426" s="677"/>
      <c r="BF426" s="677"/>
      <c r="BG426" s="677"/>
      <c r="BH426" s="677"/>
      <c r="BI426" s="677"/>
      <c r="BJ426" s="677"/>
      <c r="BK426" s="677"/>
      <c r="BL426" s="677"/>
      <c r="BM426" s="677"/>
      <c r="BN426" s="677"/>
      <c r="BO426" s="677"/>
      <c r="BP426" s="677"/>
      <c r="BQ426" s="677"/>
      <c r="BR426" s="677"/>
      <c r="BS426" s="677"/>
      <c r="BT426" s="677"/>
      <c r="BU426" s="677"/>
      <c r="BV426" s="677"/>
      <c r="BW426" s="677"/>
      <c r="BX426" s="677"/>
      <c r="BY426" s="677"/>
      <c r="BZ426" s="677"/>
    </row>
    <row r="427" spans="1:78" s="679" customFormat="1" ht="21.75" customHeight="1">
      <c r="A427" s="678"/>
      <c r="C427" s="684"/>
      <c r="E427" s="488"/>
      <c r="G427" s="677"/>
      <c r="I427" s="329"/>
      <c r="L427" s="329"/>
      <c r="N427" s="329"/>
      <c r="O427" s="329"/>
      <c r="P427" s="329"/>
      <c r="Q427" s="329"/>
      <c r="R427" s="329"/>
      <c r="U427" s="681"/>
      <c r="V427" s="677"/>
      <c r="W427" s="677"/>
      <c r="X427" s="677"/>
      <c r="Y427" s="677"/>
      <c r="Z427" s="677"/>
      <c r="AA427" s="677"/>
      <c r="AB427" s="677"/>
      <c r="AC427" s="677"/>
      <c r="AD427" s="677"/>
      <c r="AE427" s="677"/>
      <c r="AF427" s="677"/>
      <c r="AG427" s="677"/>
      <c r="AH427" s="677"/>
      <c r="AI427" s="677"/>
      <c r="AJ427" s="677"/>
      <c r="AK427" s="677"/>
      <c r="AL427" s="677"/>
      <c r="AM427" s="677"/>
      <c r="AN427" s="677"/>
      <c r="AO427" s="677"/>
      <c r="AP427" s="677"/>
      <c r="AQ427" s="677"/>
      <c r="AR427" s="677"/>
      <c r="AS427" s="677"/>
      <c r="AT427" s="677"/>
      <c r="AU427" s="677"/>
      <c r="AV427" s="677"/>
      <c r="AW427" s="677"/>
      <c r="AX427" s="677"/>
      <c r="AY427" s="677"/>
      <c r="AZ427" s="677"/>
      <c r="BA427" s="677"/>
      <c r="BB427" s="677"/>
      <c r="BC427" s="677"/>
      <c r="BD427" s="677"/>
      <c r="BE427" s="677"/>
      <c r="BF427" s="677"/>
      <c r="BG427" s="677"/>
      <c r="BH427" s="677"/>
      <c r="BI427" s="677"/>
      <c r="BJ427" s="677"/>
      <c r="BK427" s="677"/>
      <c r="BL427" s="677"/>
      <c r="BM427" s="677"/>
      <c r="BN427" s="677"/>
      <c r="BO427" s="677"/>
      <c r="BP427" s="677"/>
      <c r="BQ427" s="677"/>
      <c r="BR427" s="677"/>
      <c r="BS427" s="677"/>
      <c r="BT427" s="677"/>
      <c r="BU427" s="677"/>
      <c r="BV427" s="677"/>
      <c r="BW427" s="677"/>
      <c r="BX427" s="677"/>
      <c r="BY427" s="677"/>
      <c r="BZ427" s="677"/>
    </row>
    <row r="428" spans="1:78" s="679" customFormat="1" ht="21.75" customHeight="1">
      <c r="A428" s="678"/>
      <c r="C428" s="684"/>
      <c r="E428" s="488"/>
      <c r="G428" s="677"/>
      <c r="I428" s="329"/>
      <c r="L428" s="329"/>
      <c r="N428" s="329"/>
      <c r="O428" s="329"/>
      <c r="P428" s="329"/>
      <c r="Q428" s="329"/>
      <c r="R428" s="329"/>
      <c r="U428" s="681"/>
      <c r="V428" s="677"/>
      <c r="W428" s="677"/>
      <c r="X428" s="677"/>
      <c r="Y428" s="677"/>
      <c r="Z428" s="677"/>
      <c r="AA428" s="677"/>
      <c r="AB428" s="677"/>
      <c r="AC428" s="677"/>
      <c r="AD428" s="677"/>
      <c r="AE428" s="677"/>
      <c r="AF428" s="677"/>
      <c r="AG428" s="677"/>
      <c r="AH428" s="677"/>
      <c r="AI428" s="677"/>
      <c r="AJ428" s="677"/>
      <c r="AK428" s="677"/>
      <c r="AL428" s="677"/>
      <c r="AM428" s="677"/>
      <c r="AN428" s="677"/>
      <c r="AO428" s="677"/>
      <c r="AP428" s="677"/>
      <c r="AQ428" s="677"/>
      <c r="AR428" s="677"/>
      <c r="AS428" s="677"/>
      <c r="AT428" s="677"/>
      <c r="AU428" s="677"/>
      <c r="AV428" s="677"/>
      <c r="AW428" s="677"/>
      <c r="AX428" s="677"/>
      <c r="AY428" s="677"/>
      <c r="AZ428" s="677"/>
      <c r="BA428" s="677"/>
      <c r="BB428" s="677"/>
      <c r="BC428" s="677"/>
      <c r="BD428" s="677"/>
      <c r="BE428" s="677"/>
      <c r="BF428" s="677"/>
      <c r="BG428" s="677"/>
      <c r="BH428" s="677"/>
      <c r="BI428" s="677"/>
      <c r="BJ428" s="677"/>
      <c r="BK428" s="677"/>
      <c r="BL428" s="677"/>
      <c r="BM428" s="677"/>
      <c r="BN428" s="677"/>
      <c r="BO428" s="677"/>
      <c r="BP428" s="677"/>
      <c r="BQ428" s="677"/>
      <c r="BR428" s="677"/>
      <c r="BS428" s="677"/>
      <c r="BT428" s="677"/>
      <c r="BU428" s="677"/>
      <c r="BV428" s="677"/>
      <c r="BW428" s="677"/>
      <c r="BX428" s="677"/>
      <c r="BY428" s="677"/>
      <c r="BZ428" s="677"/>
    </row>
    <row r="429" spans="1:78" s="679" customFormat="1" ht="21.75" customHeight="1">
      <c r="A429" s="678"/>
      <c r="C429" s="684"/>
      <c r="E429" s="488"/>
      <c r="G429" s="677"/>
      <c r="I429" s="329"/>
      <c r="L429" s="329"/>
      <c r="N429" s="329"/>
      <c r="O429" s="329"/>
      <c r="P429" s="329"/>
      <c r="Q429" s="329"/>
      <c r="R429" s="329"/>
      <c r="U429" s="681"/>
      <c r="V429" s="677"/>
      <c r="W429" s="677"/>
      <c r="X429" s="677"/>
      <c r="Y429" s="677"/>
      <c r="Z429" s="677"/>
      <c r="AA429" s="677"/>
      <c r="AB429" s="677"/>
      <c r="AC429" s="677"/>
      <c r="AD429" s="677"/>
      <c r="AE429" s="677"/>
      <c r="AF429" s="677"/>
      <c r="AG429" s="677"/>
      <c r="AH429" s="677"/>
      <c r="AI429" s="677"/>
      <c r="AJ429" s="677"/>
      <c r="AK429" s="677"/>
      <c r="AL429" s="677"/>
      <c r="AM429" s="677"/>
      <c r="AN429" s="677"/>
      <c r="AO429" s="677"/>
      <c r="AP429" s="677"/>
      <c r="AQ429" s="677"/>
      <c r="AR429" s="677"/>
      <c r="AS429" s="677"/>
      <c r="AT429" s="677"/>
      <c r="AU429" s="677"/>
      <c r="AV429" s="677"/>
      <c r="AW429" s="677"/>
      <c r="AX429" s="677"/>
      <c r="AY429" s="677"/>
      <c r="AZ429" s="677"/>
      <c r="BA429" s="677"/>
      <c r="BB429" s="677"/>
      <c r="BC429" s="677"/>
      <c r="BD429" s="677"/>
      <c r="BE429" s="677"/>
      <c r="BF429" s="677"/>
      <c r="BG429" s="677"/>
      <c r="BH429" s="677"/>
      <c r="BI429" s="677"/>
      <c r="BJ429" s="677"/>
      <c r="BK429" s="677"/>
      <c r="BL429" s="677"/>
      <c r="BM429" s="677"/>
      <c r="BN429" s="677"/>
      <c r="BO429" s="677"/>
      <c r="BP429" s="677"/>
      <c r="BQ429" s="677"/>
      <c r="BR429" s="677"/>
      <c r="BS429" s="677"/>
      <c r="BT429" s="677"/>
      <c r="BU429" s="677"/>
      <c r="BV429" s="677"/>
      <c r="BW429" s="677"/>
      <c r="BX429" s="677"/>
      <c r="BY429" s="677"/>
      <c r="BZ429" s="677"/>
    </row>
    <row r="430" spans="1:78" s="679" customFormat="1" ht="21.75" customHeight="1">
      <c r="A430" s="678"/>
      <c r="C430" s="684"/>
      <c r="E430" s="488"/>
      <c r="G430" s="677"/>
      <c r="I430" s="329"/>
      <c r="L430" s="329"/>
      <c r="N430" s="329"/>
      <c r="O430" s="329"/>
      <c r="P430" s="329"/>
      <c r="Q430" s="329"/>
      <c r="R430" s="329"/>
      <c r="U430" s="681"/>
      <c r="V430" s="677"/>
      <c r="W430" s="677"/>
      <c r="X430" s="677"/>
      <c r="Y430" s="677"/>
      <c r="Z430" s="677"/>
      <c r="AA430" s="677"/>
      <c r="AB430" s="677"/>
      <c r="AC430" s="677"/>
      <c r="AD430" s="677"/>
      <c r="AE430" s="677"/>
      <c r="AF430" s="677"/>
      <c r="AG430" s="677"/>
      <c r="AH430" s="677"/>
      <c r="AI430" s="677"/>
      <c r="AJ430" s="677"/>
      <c r="AK430" s="677"/>
      <c r="AL430" s="677"/>
      <c r="AM430" s="677"/>
      <c r="AN430" s="677"/>
      <c r="AO430" s="677"/>
      <c r="AP430" s="677"/>
      <c r="AQ430" s="677"/>
      <c r="AR430" s="677"/>
      <c r="AS430" s="677"/>
      <c r="AT430" s="677"/>
      <c r="AU430" s="677"/>
      <c r="AV430" s="677"/>
      <c r="AW430" s="677"/>
      <c r="AX430" s="677"/>
      <c r="AY430" s="677"/>
      <c r="AZ430" s="677"/>
      <c r="BA430" s="677"/>
      <c r="BB430" s="677"/>
      <c r="BC430" s="677"/>
      <c r="BD430" s="677"/>
      <c r="BE430" s="677"/>
      <c r="BF430" s="677"/>
      <c r="BG430" s="677"/>
      <c r="BH430" s="677"/>
      <c r="BI430" s="677"/>
      <c r="BJ430" s="677"/>
      <c r="BK430" s="677"/>
      <c r="BL430" s="677"/>
      <c r="BM430" s="677"/>
      <c r="BN430" s="677"/>
      <c r="BO430" s="677"/>
      <c r="BP430" s="677"/>
      <c r="BQ430" s="677"/>
      <c r="BR430" s="677"/>
      <c r="BS430" s="677"/>
      <c r="BT430" s="677"/>
      <c r="BU430" s="677"/>
      <c r="BV430" s="677"/>
      <c r="BW430" s="677"/>
      <c r="BX430" s="677"/>
      <c r="BY430" s="677"/>
      <c r="BZ430" s="677"/>
    </row>
    <row r="431" spans="1:78" s="679" customFormat="1" ht="21.75" customHeight="1">
      <c r="A431" s="678"/>
      <c r="C431" s="684"/>
      <c r="E431" s="488"/>
      <c r="G431" s="677"/>
      <c r="I431" s="329"/>
      <c r="L431" s="329"/>
      <c r="N431" s="329"/>
      <c r="O431" s="329"/>
      <c r="P431" s="329"/>
      <c r="Q431" s="329"/>
      <c r="R431" s="329"/>
      <c r="U431" s="681"/>
      <c r="V431" s="677"/>
      <c r="W431" s="677"/>
      <c r="X431" s="677"/>
      <c r="Y431" s="677"/>
      <c r="Z431" s="677"/>
      <c r="AA431" s="677"/>
      <c r="AB431" s="677"/>
      <c r="AC431" s="677"/>
      <c r="AD431" s="677"/>
      <c r="AE431" s="677"/>
      <c r="AF431" s="677"/>
      <c r="AG431" s="677"/>
      <c r="AH431" s="677"/>
      <c r="AI431" s="677"/>
      <c r="AJ431" s="677"/>
      <c r="AK431" s="677"/>
      <c r="AL431" s="677"/>
      <c r="AM431" s="677"/>
      <c r="AN431" s="677"/>
      <c r="AO431" s="677"/>
      <c r="AP431" s="677"/>
      <c r="AQ431" s="677"/>
      <c r="AR431" s="677"/>
      <c r="AS431" s="677"/>
      <c r="AT431" s="677"/>
      <c r="AU431" s="677"/>
      <c r="AV431" s="677"/>
      <c r="AW431" s="677"/>
      <c r="AX431" s="677"/>
      <c r="AY431" s="677"/>
      <c r="AZ431" s="677"/>
      <c r="BA431" s="677"/>
      <c r="BB431" s="677"/>
      <c r="BC431" s="677"/>
      <c r="BD431" s="677"/>
      <c r="BE431" s="677"/>
      <c r="BF431" s="677"/>
      <c r="BG431" s="677"/>
      <c r="BH431" s="677"/>
      <c r="BI431" s="677"/>
      <c r="BJ431" s="677"/>
      <c r="BK431" s="677"/>
      <c r="BL431" s="677"/>
      <c r="BM431" s="677"/>
      <c r="BN431" s="677"/>
      <c r="BO431" s="677"/>
      <c r="BP431" s="677"/>
      <c r="BQ431" s="677"/>
      <c r="BR431" s="677"/>
      <c r="BS431" s="677"/>
      <c r="BT431" s="677"/>
      <c r="BU431" s="677"/>
      <c r="BV431" s="677"/>
      <c r="BW431" s="677"/>
      <c r="BX431" s="677"/>
      <c r="BY431" s="677"/>
      <c r="BZ431" s="677"/>
    </row>
    <row r="432" spans="1:78" s="679" customFormat="1" ht="21.75" customHeight="1">
      <c r="A432" s="678"/>
      <c r="C432" s="684"/>
      <c r="E432" s="488"/>
      <c r="G432" s="677"/>
      <c r="I432" s="329"/>
      <c r="L432" s="329"/>
      <c r="N432" s="329"/>
      <c r="O432" s="329"/>
      <c r="P432" s="329"/>
      <c r="Q432" s="329"/>
      <c r="R432" s="329"/>
      <c r="U432" s="681"/>
      <c r="V432" s="677"/>
      <c r="W432" s="677"/>
      <c r="X432" s="677"/>
      <c r="Y432" s="677"/>
      <c r="Z432" s="677"/>
      <c r="AA432" s="677"/>
      <c r="AB432" s="677"/>
      <c r="AC432" s="677"/>
      <c r="AD432" s="677"/>
      <c r="AE432" s="677"/>
      <c r="AF432" s="677"/>
      <c r="AG432" s="677"/>
      <c r="AH432" s="677"/>
      <c r="AI432" s="677"/>
      <c r="AJ432" s="677"/>
      <c r="AK432" s="677"/>
      <c r="AL432" s="677"/>
      <c r="AM432" s="677"/>
      <c r="AN432" s="677"/>
      <c r="AO432" s="677"/>
      <c r="AP432" s="677"/>
      <c r="AQ432" s="677"/>
      <c r="AR432" s="677"/>
      <c r="AS432" s="677"/>
      <c r="AT432" s="677"/>
      <c r="AU432" s="677"/>
      <c r="AV432" s="677"/>
      <c r="AW432" s="677"/>
      <c r="AX432" s="677"/>
      <c r="AY432" s="677"/>
      <c r="AZ432" s="677"/>
      <c r="BA432" s="677"/>
      <c r="BB432" s="677"/>
      <c r="BC432" s="677"/>
      <c r="BD432" s="677"/>
      <c r="BE432" s="677"/>
      <c r="BF432" s="677"/>
      <c r="BG432" s="677"/>
      <c r="BH432" s="677"/>
      <c r="BI432" s="677"/>
      <c r="BJ432" s="677"/>
      <c r="BK432" s="677"/>
      <c r="BL432" s="677"/>
      <c r="BM432" s="677"/>
      <c r="BN432" s="677"/>
      <c r="BO432" s="677"/>
      <c r="BP432" s="677"/>
      <c r="BQ432" s="677"/>
      <c r="BR432" s="677"/>
      <c r="BS432" s="677"/>
      <c r="BT432" s="677"/>
      <c r="BU432" s="677"/>
      <c r="BV432" s="677"/>
      <c r="BW432" s="677"/>
      <c r="BX432" s="677"/>
      <c r="BY432" s="677"/>
      <c r="BZ432" s="677"/>
    </row>
    <row r="433" spans="1:78" s="679" customFormat="1" ht="21.75" customHeight="1">
      <c r="A433" s="678"/>
      <c r="C433" s="684"/>
      <c r="E433" s="488"/>
      <c r="G433" s="677"/>
      <c r="I433" s="329"/>
      <c r="L433" s="329"/>
      <c r="N433" s="329"/>
      <c r="O433" s="329"/>
      <c r="P433" s="329"/>
      <c r="Q433" s="329"/>
      <c r="R433" s="329"/>
      <c r="U433" s="681"/>
      <c r="V433" s="677"/>
      <c r="W433" s="677"/>
      <c r="X433" s="677"/>
      <c r="Y433" s="677"/>
      <c r="Z433" s="677"/>
      <c r="AA433" s="677"/>
      <c r="AB433" s="677"/>
      <c r="AC433" s="677"/>
      <c r="AD433" s="677"/>
      <c r="AE433" s="677"/>
      <c r="AF433" s="677"/>
      <c r="AG433" s="677"/>
      <c r="AH433" s="677"/>
      <c r="AI433" s="677"/>
      <c r="AJ433" s="677"/>
      <c r="AK433" s="677"/>
      <c r="AL433" s="677"/>
      <c r="AM433" s="677"/>
      <c r="AN433" s="677"/>
      <c r="AO433" s="677"/>
      <c r="AP433" s="677"/>
      <c r="AQ433" s="677"/>
      <c r="AR433" s="677"/>
      <c r="AS433" s="677"/>
      <c r="AT433" s="677"/>
      <c r="AU433" s="677"/>
      <c r="AV433" s="677"/>
      <c r="AW433" s="677"/>
      <c r="AX433" s="677"/>
      <c r="AY433" s="677"/>
      <c r="AZ433" s="677"/>
      <c r="BA433" s="677"/>
      <c r="BB433" s="677"/>
      <c r="BC433" s="677"/>
      <c r="BD433" s="677"/>
      <c r="BE433" s="677"/>
      <c r="BF433" s="677"/>
      <c r="BG433" s="677"/>
      <c r="BH433" s="677"/>
      <c r="BI433" s="677"/>
      <c r="BJ433" s="677"/>
      <c r="BK433" s="677"/>
      <c r="BL433" s="677"/>
      <c r="BM433" s="677"/>
      <c r="BN433" s="677"/>
      <c r="BO433" s="677"/>
      <c r="BP433" s="677"/>
      <c r="BQ433" s="677"/>
      <c r="BR433" s="677"/>
      <c r="BS433" s="677"/>
      <c r="BT433" s="677"/>
      <c r="BU433" s="677"/>
      <c r="BV433" s="677"/>
      <c r="BW433" s="677"/>
      <c r="BX433" s="677"/>
      <c r="BY433" s="677"/>
      <c r="BZ433" s="677"/>
    </row>
    <row r="434" spans="1:78" s="679" customFormat="1" ht="21.75" customHeight="1">
      <c r="A434" s="678"/>
      <c r="C434" s="684"/>
      <c r="E434" s="488"/>
      <c r="G434" s="677"/>
      <c r="I434" s="329"/>
      <c r="L434" s="329"/>
      <c r="N434" s="329"/>
      <c r="O434" s="329"/>
      <c r="P434" s="329"/>
      <c r="Q434" s="329"/>
      <c r="R434" s="329"/>
      <c r="U434" s="681"/>
      <c r="V434" s="677"/>
      <c r="W434" s="677"/>
      <c r="X434" s="677"/>
      <c r="Y434" s="677"/>
      <c r="Z434" s="677"/>
      <c r="AA434" s="677"/>
      <c r="AB434" s="677"/>
      <c r="AC434" s="677"/>
      <c r="AD434" s="677"/>
      <c r="AE434" s="677"/>
      <c r="AF434" s="677"/>
      <c r="AG434" s="677"/>
      <c r="AH434" s="677"/>
      <c r="AI434" s="677"/>
      <c r="AJ434" s="677"/>
      <c r="AK434" s="677"/>
      <c r="AL434" s="677"/>
      <c r="AM434" s="677"/>
      <c r="AN434" s="677"/>
      <c r="AO434" s="677"/>
      <c r="AP434" s="677"/>
      <c r="AQ434" s="677"/>
      <c r="AR434" s="677"/>
      <c r="AS434" s="677"/>
      <c r="AT434" s="677"/>
      <c r="AU434" s="677"/>
      <c r="AV434" s="677"/>
      <c r="AW434" s="677"/>
      <c r="AX434" s="677"/>
      <c r="AY434" s="677"/>
      <c r="AZ434" s="677"/>
      <c r="BA434" s="677"/>
      <c r="BB434" s="677"/>
      <c r="BC434" s="677"/>
      <c r="BD434" s="677"/>
      <c r="BE434" s="677"/>
      <c r="BF434" s="677"/>
      <c r="BG434" s="677"/>
      <c r="BH434" s="677"/>
      <c r="BI434" s="677"/>
      <c r="BJ434" s="677"/>
      <c r="BK434" s="677"/>
      <c r="BL434" s="677"/>
      <c r="BM434" s="677"/>
      <c r="BN434" s="677"/>
      <c r="BO434" s="677"/>
      <c r="BP434" s="677"/>
      <c r="BQ434" s="677"/>
      <c r="BR434" s="677"/>
      <c r="BS434" s="677"/>
      <c r="BT434" s="677"/>
      <c r="BU434" s="677"/>
      <c r="BV434" s="677"/>
      <c r="BW434" s="677"/>
      <c r="BX434" s="677"/>
      <c r="BY434" s="677"/>
      <c r="BZ434" s="677"/>
    </row>
    <row r="435" spans="1:78" s="679" customFormat="1" ht="21.75" customHeight="1">
      <c r="A435" s="678"/>
      <c r="C435" s="684"/>
      <c r="E435" s="488"/>
      <c r="G435" s="677"/>
      <c r="I435" s="329"/>
      <c r="L435" s="329"/>
      <c r="N435" s="329"/>
      <c r="O435" s="329"/>
      <c r="P435" s="329"/>
      <c r="Q435" s="329"/>
      <c r="R435" s="329"/>
      <c r="U435" s="681"/>
      <c r="V435" s="677"/>
      <c r="W435" s="677"/>
      <c r="X435" s="677"/>
      <c r="Y435" s="677"/>
      <c r="Z435" s="677"/>
      <c r="AA435" s="677"/>
      <c r="AB435" s="677"/>
      <c r="AC435" s="677"/>
      <c r="AD435" s="677"/>
      <c r="AE435" s="677"/>
      <c r="AF435" s="677"/>
      <c r="AG435" s="677"/>
      <c r="AH435" s="677"/>
      <c r="AI435" s="677"/>
      <c r="AJ435" s="677"/>
      <c r="AK435" s="677"/>
      <c r="AL435" s="677"/>
      <c r="AM435" s="677"/>
      <c r="AN435" s="677"/>
      <c r="AO435" s="677"/>
      <c r="AP435" s="677"/>
      <c r="AQ435" s="677"/>
      <c r="AR435" s="677"/>
      <c r="AS435" s="677"/>
      <c r="AT435" s="677"/>
      <c r="AU435" s="677"/>
      <c r="AV435" s="677"/>
      <c r="AW435" s="677"/>
      <c r="AX435" s="677"/>
      <c r="AY435" s="677"/>
      <c r="AZ435" s="677"/>
      <c r="BA435" s="677"/>
      <c r="BB435" s="677"/>
      <c r="BC435" s="677"/>
      <c r="BD435" s="677"/>
      <c r="BE435" s="677"/>
      <c r="BF435" s="677"/>
      <c r="BG435" s="677"/>
      <c r="BH435" s="677"/>
      <c r="BI435" s="677"/>
      <c r="BJ435" s="677"/>
      <c r="BK435" s="677"/>
      <c r="BL435" s="677"/>
      <c r="BM435" s="677"/>
      <c r="BN435" s="677"/>
      <c r="BO435" s="677"/>
      <c r="BP435" s="677"/>
      <c r="BQ435" s="677"/>
      <c r="BR435" s="677"/>
      <c r="BS435" s="677"/>
      <c r="BT435" s="677"/>
      <c r="BU435" s="677"/>
      <c r="BV435" s="677"/>
      <c r="BW435" s="677"/>
      <c r="BX435" s="677"/>
      <c r="BY435" s="677"/>
      <c r="BZ435" s="677"/>
    </row>
    <row r="436" spans="1:78" s="679" customFormat="1" ht="21.75" customHeight="1">
      <c r="A436" s="678"/>
      <c r="C436" s="684"/>
      <c r="E436" s="488"/>
      <c r="G436" s="677"/>
      <c r="I436" s="329"/>
      <c r="L436" s="329"/>
      <c r="N436" s="329"/>
      <c r="O436" s="329"/>
      <c r="P436" s="329"/>
      <c r="Q436" s="329"/>
      <c r="R436" s="329"/>
      <c r="U436" s="681"/>
      <c r="V436" s="677"/>
      <c r="W436" s="677"/>
      <c r="X436" s="677"/>
      <c r="Y436" s="677"/>
      <c r="Z436" s="677"/>
      <c r="AA436" s="677"/>
      <c r="AB436" s="677"/>
      <c r="AC436" s="677"/>
      <c r="AD436" s="677"/>
      <c r="AE436" s="677"/>
      <c r="AF436" s="677"/>
      <c r="AG436" s="677"/>
      <c r="AH436" s="677"/>
      <c r="AI436" s="677"/>
      <c r="AJ436" s="677"/>
      <c r="AK436" s="677"/>
      <c r="AL436" s="677"/>
      <c r="AM436" s="677"/>
      <c r="AN436" s="677"/>
      <c r="AO436" s="677"/>
      <c r="AP436" s="677"/>
      <c r="AQ436" s="677"/>
      <c r="AR436" s="677"/>
      <c r="AS436" s="677"/>
      <c r="AT436" s="677"/>
      <c r="AU436" s="677"/>
      <c r="AV436" s="677"/>
      <c r="AW436" s="677"/>
      <c r="AX436" s="677"/>
      <c r="AY436" s="677"/>
      <c r="AZ436" s="677"/>
      <c r="BA436" s="677"/>
      <c r="BB436" s="677"/>
      <c r="BC436" s="677"/>
      <c r="BD436" s="677"/>
      <c r="BE436" s="677"/>
      <c r="BF436" s="677"/>
      <c r="BG436" s="677"/>
      <c r="BH436" s="677"/>
      <c r="BI436" s="677"/>
      <c r="BJ436" s="677"/>
      <c r="BK436" s="677"/>
      <c r="BL436" s="677"/>
      <c r="BM436" s="677"/>
      <c r="BN436" s="677"/>
      <c r="BO436" s="677"/>
      <c r="BP436" s="677"/>
      <c r="BQ436" s="677"/>
      <c r="BR436" s="677"/>
      <c r="BS436" s="677"/>
      <c r="BT436" s="677"/>
      <c r="BU436" s="677"/>
      <c r="BV436" s="677"/>
      <c r="BW436" s="677"/>
      <c r="BX436" s="677"/>
      <c r="BY436" s="677"/>
      <c r="BZ436" s="677"/>
    </row>
    <row r="437" spans="1:78" s="679" customFormat="1" ht="21.75" customHeight="1">
      <c r="A437" s="678"/>
      <c r="C437" s="684"/>
      <c r="E437" s="488"/>
      <c r="G437" s="677"/>
      <c r="I437" s="329"/>
      <c r="L437" s="329"/>
      <c r="N437" s="329"/>
      <c r="O437" s="329"/>
      <c r="P437" s="329"/>
      <c r="Q437" s="329"/>
      <c r="R437" s="329"/>
      <c r="U437" s="681"/>
      <c r="V437" s="677"/>
      <c r="W437" s="677"/>
      <c r="X437" s="677"/>
      <c r="Y437" s="677"/>
      <c r="Z437" s="677"/>
      <c r="AA437" s="677"/>
      <c r="AB437" s="677"/>
      <c r="AC437" s="677"/>
      <c r="AD437" s="677"/>
      <c r="AE437" s="677"/>
      <c r="AF437" s="677"/>
      <c r="AG437" s="677"/>
      <c r="AH437" s="677"/>
      <c r="AI437" s="677"/>
      <c r="AJ437" s="677"/>
      <c r="AK437" s="677"/>
      <c r="AL437" s="677"/>
      <c r="AM437" s="677"/>
      <c r="AN437" s="677"/>
      <c r="AO437" s="677"/>
      <c r="AP437" s="677"/>
      <c r="AQ437" s="677"/>
      <c r="AR437" s="677"/>
      <c r="AS437" s="677"/>
      <c r="AT437" s="677"/>
      <c r="AU437" s="677"/>
      <c r="AV437" s="677"/>
      <c r="AW437" s="677"/>
      <c r="AX437" s="677"/>
      <c r="AY437" s="677"/>
      <c r="AZ437" s="677"/>
      <c r="BA437" s="677"/>
      <c r="BB437" s="677"/>
      <c r="BC437" s="677"/>
      <c r="BD437" s="677"/>
      <c r="BE437" s="677"/>
      <c r="BF437" s="677"/>
      <c r="BG437" s="677"/>
      <c r="BH437" s="677"/>
      <c r="BI437" s="677"/>
      <c r="BJ437" s="677"/>
      <c r="BK437" s="677"/>
      <c r="BL437" s="677"/>
      <c r="BM437" s="677"/>
      <c r="BN437" s="677"/>
      <c r="BO437" s="677"/>
      <c r="BP437" s="677"/>
      <c r="BQ437" s="677"/>
      <c r="BR437" s="677"/>
      <c r="BS437" s="677"/>
      <c r="BT437" s="677"/>
      <c r="BU437" s="677"/>
      <c r="BV437" s="677"/>
      <c r="BW437" s="677"/>
      <c r="BX437" s="677"/>
      <c r="BY437" s="677"/>
      <c r="BZ437" s="677"/>
    </row>
    <row r="438" spans="1:78" s="679" customFormat="1" ht="21.75" customHeight="1">
      <c r="A438" s="678"/>
      <c r="C438" s="684"/>
      <c r="E438" s="488"/>
      <c r="G438" s="677"/>
      <c r="I438" s="329"/>
      <c r="L438" s="329"/>
      <c r="N438" s="329"/>
      <c r="O438" s="329"/>
      <c r="P438" s="329"/>
      <c r="Q438" s="329"/>
      <c r="R438" s="329"/>
      <c r="U438" s="681"/>
      <c r="V438" s="677"/>
      <c r="W438" s="677"/>
      <c r="X438" s="677"/>
      <c r="Y438" s="677"/>
      <c r="Z438" s="677"/>
      <c r="AA438" s="677"/>
      <c r="AB438" s="677"/>
      <c r="AC438" s="677"/>
      <c r="AD438" s="677"/>
      <c r="AE438" s="677"/>
      <c r="AF438" s="677"/>
      <c r="AG438" s="677"/>
      <c r="AH438" s="677"/>
      <c r="AI438" s="677"/>
      <c r="AJ438" s="677"/>
      <c r="AK438" s="677"/>
      <c r="AL438" s="677"/>
      <c r="AM438" s="677"/>
      <c r="AN438" s="677"/>
      <c r="AO438" s="677"/>
      <c r="AP438" s="677"/>
      <c r="AQ438" s="677"/>
      <c r="AR438" s="677"/>
      <c r="AS438" s="677"/>
      <c r="AT438" s="677"/>
      <c r="AU438" s="677"/>
      <c r="AV438" s="677"/>
      <c r="AW438" s="677"/>
      <c r="AX438" s="677"/>
      <c r="AY438" s="677"/>
      <c r="AZ438" s="677"/>
      <c r="BA438" s="677"/>
      <c r="BB438" s="677"/>
      <c r="BC438" s="677"/>
      <c r="BD438" s="677"/>
      <c r="BE438" s="677"/>
      <c r="BF438" s="677"/>
      <c r="BG438" s="677"/>
      <c r="BH438" s="677"/>
      <c r="BI438" s="677"/>
      <c r="BJ438" s="677"/>
      <c r="BK438" s="677"/>
      <c r="BL438" s="677"/>
      <c r="BM438" s="677"/>
      <c r="BN438" s="677"/>
      <c r="BO438" s="677"/>
      <c r="BP438" s="677"/>
      <c r="BQ438" s="677"/>
      <c r="BR438" s="677"/>
      <c r="BS438" s="677"/>
      <c r="BT438" s="677"/>
      <c r="BU438" s="677"/>
      <c r="BV438" s="677"/>
      <c r="BW438" s="677"/>
      <c r="BX438" s="677"/>
      <c r="BY438" s="677"/>
      <c r="BZ438" s="677"/>
    </row>
    <row r="439" spans="1:78" s="679" customFormat="1" ht="21.75" customHeight="1">
      <c r="A439" s="678"/>
      <c r="C439" s="684"/>
      <c r="E439" s="488"/>
      <c r="G439" s="677"/>
      <c r="I439" s="329"/>
      <c r="L439" s="329"/>
      <c r="N439" s="329"/>
      <c r="O439" s="329"/>
      <c r="P439" s="329"/>
      <c r="Q439" s="329"/>
      <c r="R439" s="329"/>
      <c r="U439" s="681"/>
      <c r="V439" s="677"/>
      <c r="W439" s="677"/>
      <c r="X439" s="677"/>
      <c r="Y439" s="677"/>
      <c r="Z439" s="677"/>
      <c r="AA439" s="677"/>
      <c r="AB439" s="677"/>
      <c r="AC439" s="677"/>
      <c r="AD439" s="677"/>
      <c r="AE439" s="677"/>
      <c r="AF439" s="677"/>
      <c r="AG439" s="677"/>
      <c r="AH439" s="677"/>
      <c r="AI439" s="677"/>
      <c r="AJ439" s="677"/>
      <c r="AK439" s="677"/>
      <c r="AL439" s="677"/>
      <c r="AM439" s="677"/>
      <c r="AN439" s="677"/>
      <c r="AO439" s="677"/>
      <c r="AP439" s="677"/>
      <c r="AQ439" s="677"/>
      <c r="AR439" s="677"/>
      <c r="AS439" s="677"/>
      <c r="AT439" s="677"/>
      <c r="AU439" s="677"/>
      <c r="AV439" s="677"/>
      <c r="AW439" s="677"/>
      <c r="AX439" s="677"/>
      <c r="AY439" s="677"/>
      <c r="AZ439" s="677"/>
      <c r="BA439" s="677"/>
      <c r="BB439" s="677"/>
      <c r="BC439" s="677"/>
      <c r="BD439" s="677"/>
      <c r="BE439" s="677"/>
      <c r="BF439" s="677"/>
      <c r="BG439" s="677"/>
      <c r="BH439" s="677"/>
      <c r="BI439" s="677"/>
      <c r="BJ439" s="677"/>
      <c r="BK439" s="677"/>
      <c r="BL439" s="677"/>
      <c r="BM439" s="677"/>
      <c r="BN439" s="677"/>
      <c r="BO439" s="677"/>
      <c r="BP439" s="677"/>
      <c r="BQ439" s="677"/>
      <c r="BR439" s="677"/>
      <c r="BS439" s="677"/>
      <c r="BT439" s="677"/>
      <c r="BU439" s="677"/>
      <c r="BV439" s="677"/>
      <c r="BW439" s="677"/>
      <c r="BX439" s="677"/>
      <c r="BY439" s="677"/>
      <c r="BZ439" s="677"/>
    </row>
    <row r="440" spans="1:78" s="679" customFormat="1" ht="21.75" customHeight="1">
      <c r="A440" s="678"/>
      <c r="C440" s="684"/>
      <c r="E440" s="488"/>
      <c r="G440" s="677"/>
      <c r="I440" s="329"/>
      <c r="L440" s="329"/>
      <c r="N440" s="329"/>
      <c r="O440" s="329"/>
      <c r="P440" s="329"/>
      <c r="Q440" s="329"/>
      <c r="R440" s="329"/>
      <c r="U440" s="681"/>
      <c r="V440" s="677"/>
      <c r="W440" s="677"/>
      <c r="X440" s="677"/>
      <c r="Y440" s="677"/>
      <c r="Z440" s="677"/>
      <c r="AA440" s="677"/>
      <c r="AB440" s="677"/>
      <c r="AC440" s="677"/>
      <c r="AD440" s="677"/>
      <c r="AE440" s="677"/>
      <c r="AF440" s="677"/>
      <c r="AG440" s="677"/>
      <c r="AH440" s="677"/>
      <c r="AI440" s="677"/>
      <c r="AJ440" s="677"/>
      <c r="AK440" s="677"/>
      <c r="AL440" s="677"/>
      <c r="AM440" s="677"/>
      <c r="AN440" s="677"/>
      <c r="AO440" s="677"/>
      <c r="AP440" s="677"/>
      <c r="AQ440" s="677"/>
      <c r="AR440" s="677"/>
      <c r="AS440" s="677"/>
      <c r="AT440" s="677"/>
      <c r="AU440" s="677"/>
      <c r="AV440" s="677"/>
      <c r="AW440" s="677"/>
      <c r="AX440" s="677"/>
      <c r="AY440" s="677"/>
      <c r="AZ440" s="677"/>
      <c r="BA440" s="677"/>
      <c r="BB440" s="677"/>
      <c r="BC440" s="677"/>
      <c r="BD440" s="677"/>
      <c r="BE440" s="677"/>
      <c r="BF440" s="677"/>
      <c r="BG440" s="677"/>
      <c r="BH440" s="677"/>
      <c r="BI440" s="677"/>
      <c r="BJ440" s="677"/>
      <c r="BK440" s="677"/>
      <c r="BL440" s="677"/>
      <c r="BM440" s="677"/>
      <c r="BN440" s="677"/>
      <c r="BO440" s="677"/>
      <c r="BP440" s="677"/>
      <c r="BQ440" s="677"/>
      <c r="BR440" s="677"/>
      <c r="BS440" s="677"/>
      <c r="BT440" s="677"/>
      <c r="BU440" s="677"/>
      <c r="BV440" s="677"/>
      <c r="BW440" s="677"/>
      <c r="BX440" s="677"/>
      <c r="BY440" s="677"/>
      <c r="BZ440" s="677"/>
    </row>
    <row r="441" spans="1:78" s="679" customFormat="1" ht="21.75" customHeight="1">
      <c r="A441" s="678"/>
      <c r="C441" s="684"/>
      <c r="E441" s="488"/>
      <c r="G441" s="677"/>
      <c r="I441" s="329"/>
      <c r="L441" s="329"/>
      <c r="N441" s="329"/>
      <c r="O441" s="329"/>
      <c r="P441" s="329"/>
      <c r="Q441" s="329"/>
      <c r="R441" s="329"/>
      <c r="U441" s="681"/>
      <c r="V441" s="677"/>
      <c r="W441" s="677"/>
      <c r="X441" s="677"/>
      <c r="Y441" s="677"/>
      <c r="Z441" s="677"/>
      <c r="AA441" s="677"/>
      <c r="AB441" s="677"/>
      <c r="AC441" s="677"/>
      <c r="AD441" s="677"/>
      <c r="AE441" s="677"/>
      <c r="AF441" s="677"/>
      <c r="AG441" s="677"/>
      <c r="AH441" s="677"/>
      <c r="AI441" s="677"/>
      <c r="AJ441" s="677"/>
      <c r="AK441" s="677"/>
      <c r="AL441" s="677"/>
      <c r="AM441" s="677"/>
      <c r="AN441" s="677"/>
      <c r="AO441" s="677"/>
      <c r="AP441" s="677"/>
      <c r="AQ441" s="677"/>
      <c r="AR441" s="677"/>
      <c r="AS441" s="677"/>
      <c r="AT441" s="677"/>
      <c r="AU441" s="677"/>
      <c r="AV441" s="677"/>
      <c r="AW441" s="677"/>
      <c r="AX441" s="677"/>
      <c r="AY441" s="677"/>
      <c r="AZ441" s="677"/>
      <c r="BA441" s="677"/>
      <c r="BB441" s="677"/>
      <c r="BC441" s="677"/>
      <c r="BD441" s="677"/>
      <c r="BE441" s="677"/>
      <c r="BF441" s="677"/>
      <c r="BG441" s="677"/>
      <c r="BH441" s="677"/>
      <c r="BI441" s="677"/>
      <c r="BJ441" s="677"/>
      <c r="BK441" s="677"/>
      <c r="BL441" s="677"/>
      <c r="BM441" s="677"/>
      <c r="BN441" s="677"/>
      <c r="BO441" s="677"/>
      <c r="BP441" s="677"/>
      <c r="BQ441" s="677"/>
      <c r="BR441" s="677"/>
      <c r="BS441" s="677"/>
      <c r="BT441" s="677"/>
      <c r="BU441" s="677"/>
      <c r="BV441" s="677"/>
      <c r="BW441" s="677"/>
      <c r="BX441" s="677"/>
      <c r="BY441" s="677"/>
      <c r="BZ441" s="677"/>
    </row>
    <row r="442" spans="1:78" s="679" customFormat="1" ht="21.75" customHeight="1">
      <c r="A442" s="678"/>
      <c r="C442" s="684"/>
      <c r="E442" s="488"/>
      <c r="G442" s="677"/>
      <c r="I442" s="329"/>
      <c r="L442" s="329"/>
      <c r="N442" s="329"/>
      <c r="O442" s="329"/>
      <c r="P442" s="329"/>
      <c r="Q442" s="329"/>
      <c r="R442" s="329"/>
      <c r="U442" s="681"/>
      <c r="V442" s="677"/>
      <c r="W442" s="677"/>
      <c r="X442" s="677"/>
      <c r="Y442" s="677"/>
      <c r="Z442" s="677"/>
      <c r="AA442" s="677"/>
      <c r="AB442" s="677"/>
      <c r="AC442" s="677"/>
      <c r="AD442" s="677"/>
      <c r="AE442" s="677"/>
      <c r="AF442" s="677"/>
      <c r="AG442" s="677"/>
      <c r="AH442" s="677"/>
      <c r="AI442" s="677"/>
      <c r="AJ442" s="677"/>
      <c r="AK442" s="677"/>
      <c r="AL442" s="677"/>
      <c r="AM442" s="677"/>
      <c r="AN442" s="677"/>
      <c r="AO442" s="677"/>
      <c r="AP442" s="677"/>
      <c r="AQ442" s="677"/>
      <c r="AR442" s="677"/>
      <c r="AS442" s="677"/>
      <c r="AT442" s="677"/>
      <c r="AU442" s="677"/>
      <c r="AV442" s="677"/>
      <c r="AW442" s="677"/>
      <c r="AX442" s="677"/>
      <c r="AY442" s="677"/>
      <c r="AZ442" s="677"/>
      <c r="BA442" s="677"/>
      <c r="BB442" s="677"/>
      <c r="BC442" s="677"/>
      <c r="BD442" s="677"/>
      <c r="BE442" s="677"/>
      <c r="BF442" s="677"/>
      <c r="BG442" s="677"/>
      <c r="BH442" s="677"/>
      <c r="BI442" s="677"/>
      <c r="BJ442" s="677"/>
      <c r="BK442" s="677"/>
      <c r="BL442" s="677"/>
      <c r="BM442" s="677"/>
      <c r="BN442" s="677"/>
      <c r="BO442" s="677"/>
      <c r="BP442" s="677"/>
      <c r="BQ442" s="677"/>
      <c r="BR442" s="677"/>
      <c r="BS442" s="677"/>
      <c r="BT442" s="677"/>
      <c r="BU442" s="677"/>
      <c r="BV442" s="677"/>
      <c r="BW442" s="677"/>
      <c r="BX442" s="677"/>
      <c r="BY442" s="677"/>
      <c r="BZ442" s="677"/>
    </row>
    <row r="443" spans="1:78" s="679" customFormat="1" ht="21.75" customHeight="1">
      <c r="A443" s="678"/>
      <c r="C443" s="684"/>
      <c r="E443" s="488"/>
      <c r="G443" s="677"/>
      <c r="I443" s="329"/>
      <c r="L443" s="329"/>
      <c r="N443" s="329"/>
      <c r="O443" s="329"/>
      <c r="P443" s="329"/>
      <c r="Q443" s="329"/>
      <c r="R443" s="329"/>
      <c r="U443" s="681"/>
      <c r="V443" s="677"/>
      <c r="W443" s="677"/>
      <c r="X443" s="677"/>
      <c r="Y443" s="677"/>
      <c r="Z443" s="677"/>
      <c r="AA443" s="677"/>
      <c r="AB443" s="677"/>
      <c r="AC443" s="677"/>
      <c r="AD443" s="677"/>
      <c r="AE443" s="677"/>
      <c r="AF443" s="677"/>
      <c r="AG443" s="677"/>
      <c r="AH443" s="677"/>
      <c r="AI443" s="677"/>
      <c r="AJ443" s="677"/>
      <c r="AK443" s="677"/>
      <c r="AL443" s="677"/>
      <c r="AM443" s="677"/>
      <c r="AN443" s="677"/>
      <c r="AO443" s="677"/>
      <c r="AP443" s="677"/>
      <c r="AQ443" s="677"/>
      <c r="AR443" s="677"/>
      <c r="AS443" s="677"/>
      <c r="AT443" s="677"/>
      <c r="AU443" s="677"/>
      <c r="AV443" s="677"/>
      <c r="AW443" s="677"/>
      <c r="AX443" s="677"/>
      <c r="AY443" s="677"/>
      <c r="AZ443" s="677"/>
      <c r="BA443" s="677"/>
      <c r="BB443" s="677"/>
      <c r="BC443" s="677"/>
      <c r="BD443" s="677"/>
      <c r="BE443" s="677"/>
      <c r="BF443" s="677"/>
      <c r="BG443" s="677"/>
      <c r="BH443" s="677"/>
      <c r="BI443" s="677"/>
      <c r="BJ443" s="677"/>
      <c r="BK443" s="677"/>
      <c r="BL443" s="677"/>
      <c r="BM443" s="677"/>
      <c r="BN443" s="677"/>
      <c r="BO443" s="677"/>
      <c r="BP443" s="677"/>
      <c r="BQ443" s="677"/>
      <c r="BR443" s="677"/>
      <c r="BS443" s="677"/>
      <c r="BT443" s="677"/>
      <c r="BU443" s="677"/>
      <c r="BV443" s="677"/>
      <c r="BW443" s="677"/>
      <c r="BX443" s="677"/>
      <c r="BY443" s="677"/>
      <c r="BZ443" s="677"/>
    </row>
    <row r="444" spans="1:78" s="679" customFormat="1" ht="21.75" customHeight="1">
      <c r="A444" s="678"/>
      <c r="C444" s="684"/>
      <c r="E444" s="488"/>
      <c r="G444" s="677"/>
      <c r="I444" s="329"/>
      <c r="L444" s="329"/>
      <c r="N444" s="329"/>
      <c r="P444" s="491"/>
      <c r="Q444" s="491"/>
      <c r="R444" s="329"/>
      <c r="U444" s="681"/>
      <c r="V444" s="677"/>
      <c r="W444" s="677"/>
      <c r="X444" s="677"/>
      <c r="Y444" s="677"/>
      <c r="Z444" s="677"/>
      <c r="AA444" s="677"/>
      <c r="AB444" s="677"/>
      <c r="AC444" s="677"/>
      <c r="AD444" s="677"/>
      <c r="AE444" s="677"/>
      <c r="AF444" s="677"/>
      <c r="AG444" s="677"/>
      <c r="AH444" s="677"/>
      <c r="AI444" s="677"/>
      <c r="AJ444" s="677"/>
      <c r="AK444" s="677"/>
      <c r="AL444" s="677"/>
      <c r="AM444" s="677"/>
      <c r="AN444" s="677"/>
      <c r="AO444" s="677"/>
      <c r="AP444" s="677"/>
      <c r="AQ444" s="677"/>
      <c r="AR444" s="677"/>
      <c r="AS444" s="677"/>
      <c r="AT444" s="677"/>
      <c r="AU444" s="677"/>
      <c r="AV444" s="677"/>
      <c r="AW444" s="677"/>
      <c r="AX444" s="677"/>
      <c r="AY444" s="677"/>
      <c r="AZ444" s="677"/>
      <c r="BA444" s="677"/>
      <c r="BB444" s="677"/>
      <c r="BC444" s="677"/>
      <c r="BD444" s="677"/>
      <c r="BE444" s="677"/>
      <c r="BF444" s="677"/>
      <c r="BG444" s="677"/>
      <c r="BH444" s="677"/>
      <c r="BI444" s="677"/>
      <c r="BJ444" s="677"/>
      <c r="BK444" s="677"/>
      <c r="BL444" s="677"/>
      <c r="BM444" s="677"/>
      <c r="BN444" s="677"/>
      <c r="BO444" s="677"/>
      <c r="BP444" s="677"/>
      <c r="BQ444" s="677"/>
      <c r="BR444" s="677"/>
      <c r="BS444" s="677"/>
      <c r="BT444" s="677"/>
      <c r="BU444" s="677"/>
      <c r="BV444" s="677"/>
      <c r="BW444" s="677"/>
      <c r="BX444" s="677"/>
      <c r="BY444" s="677"/>
      <c r="BZ444" s="677"/>
    </row>
    <row r="445" spans="1:78" s="679" customFormat="1" ht="21.75" customHeight="1">
      <c r="A445" s="678"/>
      <c r="C445" s="684"/>
      <c r="E445" s="488"/>
      <c r="G445" s="677"/>
      <c r="I445" s="329"/>
      <c r="L445" s="329"/>
      <c r="N445" s="329"/>
      <c r="P445" s="491"/>
      <c r="Q445" s="491"/>
      <c r="R445" s="329"/>
      <c r="U445" s="681"/>
      <c r="V445" s="677"/>
      <c r="W445" s="677"/>
      <c r="X445" s="677"/>
      <c r="Y445" s="677"/>
      <c r="Z445" s="677"/>
      <c r="AA445" s="677"/>
      <c r="AB445" s="677"/>
      <c r="AC445" s="677"/>
      <c r="AD445" s="677"/>
      <c r="AE445" s="677"/>
      <c r="AF445" s="677"/>
      <c r="AG445" s="677"/>
      <c r="AH445" s="677"/>
      <c r="AI445" s="677"/>
      <c r="AJ445" s="677"/>
      <c r="AK445" s="677"/>
      <c r="AL445" s="677"/>
      <c r="AM445" s="677"/>
      <c r="AN445" s="677"/>
      <c r="AO445" s="677"/>
      <c r="AP445" s="677"/>
      <c r="AQ445" s="677"/>
      <c r="AR445" s="677"/>
      <c r="AS445" s="677"/>
      <c r="AT445" s="677"/>
      <c r="AU445" s="677"/>
      <c r="AV445" s="677"/>
      <c r="AW445" s="677"/>
      <c r="AX445" s="677"/>
      <c r="AY445" s="677"/>
      <c r="AZ445" s="677"/>
      <c r="BA445" s="677"/>
      <c r="BB445" s="677"/>
      <c r="BC445" s="677"/>
      <c r="BD445" s="677"/>
      <c r="BE445" s="677"/>
      <c r="BF445" s="677"/>
      <c r="BG445" s="677"/>
      <c r="BH445" s="677"/>
      <c r="BI445" s="677"/>
      <c r="BJ445" s="677"/>
      <c r="BK445" s="677"/>
      <c r="BL445" s="677"/>
      <c r="BM445" s="677"/>
      <c r="BN445" s="677"/>
      <c r="BO445" s="677"/>
      <c r="BP445" s="677"/>
      <c r="BQ445" s="677"/>
      <c r="BR445" s="677"/>
      <c r="BS445" s="677"/>
      <c r="BT445" s="677"/>
      <c r="BU445" s="677"/>
      <c r="BV445" s="677"/>
      <c r="BW445" s="677"/>
      <c r="BX445" s="677"/>
      <c r="BY445" s="677"/>
      <c r="BZ445" s="677"/>
    </row>
    <row r="446" spans="1:78" s="679" customFormat="1" ht="21.75" customHeight="1">
      <c r="A446" s="678"/>
      <c r="C446" s="684"/>
      <c r="E446" s="488"/>
      <c r="G446" s="677"/>
      <c r="I446" s="329"/>
      <c r="L446" s="329"/>
      <c r="N446" s="329"/>
      <c r="P446" s="491"/>
      <c r="Q446" s="491"/>
      <c r="R446" s="329"/>
      <c r="U446" s="681"/>
      <c r="V446" s="677"/>
      <c r="W446" s="677"/>
      <c r="X446" s="677"/>
      <c r="Y446" s="677"/>
      <c r="Z446" s="677"/>
      <c r="AA446" s="677"/>
      <c r="AB446" s="677"/>
      <c r="AC446" s="677"/>
      <c r="AD446" s="677"/>
      <c r="AE446" s="677"/>
      <c r="AF446" s="677"/>
      <c r="AG446" s="677"/>
      <c r="AH446" s="677"/>
      <c r="AI446" s="677"/>
      <c r="AJ446" s="677"/>
      <c r="AK446" s="677"/>
      <c r="AL446" s="677"/>
      <c r="AM446" s="677"/>
      <c r="AN446" s="677"/>
      <c r="AO446" s="677"/>
      <c r="AP446" s="677"/>
      <c r="AQ446" s="677"/>
      <c r="AR446" s="677"/>
      <c r="AS446" s="677"/>
      <c r="AT446" s="677"/>
      <c r="AU446" s="677"/>
      <c r="AV446" s="677"/>
      <c r="AW446" s="677"/>
      <c r="AX446" s="677"/>
      <c r="AY446" s="677"/>
      <c r="AZ446" s="677"/>
      <c r="BA446" s="677"/>
      <c r="BB446" s="677"/>
      <c r="BC446" s="677"/>
      <c r="BD446" s="677"/>
      <c r="BE446" s="677"/>
      <c r="BF446" s="677"/>
      <c r="BG446" s="677"/>
      <c r="BH446" s="677"/>
      <c r="BI446" s="677"/>
      <c r="BJ446" s="677"/>
      <c r="BK446" s="677"/>
      <c r="BL446" s="677"/>
      <c r="BM446" s="677"/>
      <c r="BN446" s="677"/>
      <c r="BO446" s="677"/>
      <c r="BP446" s="677"/>
      <c r="BQ446" s="677"/>
      <c r="BR446" s="677"/>
      <c r="BS446" s="677"/>
      <c r="BT446" s="677"/>
      <c r="BU446" s="677"/>
      <c r="BV446" s="677"/>
      <c r="BW446" s="677"/>
      <c r="BX446" s="677"/>
      <c r="BY446" s="677"/>
      <c r="BZ446" s="677"/>
    </row>
    <row r="447" spans="1:78" s="679" customFormat="1" ht="21.75" customHeight="1">
      <c r="A447" s="678"/>
      <c r="C447" s="684"/>
      <c r="E447" s="488"/>
      <c r="G447" s="677"/>
      <c r="I447" s="329"/>
      <c r="L447" s="329"/>
      <c r="N447" s="329"/>
      <c r="P447" s="491"/>
      <c r="Q447" s="491"/>
      <c r="R447" s="329"/>
      <c r="U447" s="681"/>
      <c r="V447" s="677"/>
      <c r="W447" s="677"/>
      <c r="X447" s="677"/>
      <c r="Y447" s="677"/>
      <c r="Z447" s="677"/>
      <c r="AA447" s="677"/>
      <c r="AB447" s="677"/>
      <c r="AC447" s="677"/>
      <c r="AD447" s="677"/>
      <c r="AE447" s="677"/>
      <c r="AF447" s="677"/>
      <c r="AG447" s="677"/>
      <c r="AH447" s="677"/>
      <c r="AI447" s="677"/>
      <c r="AJ447" s="677"/>
      <c r="AK447" s="677"/>
      <c r="AL447" s="677"/>
      <c r="AM447" s="677"/>
      <c r="AN447" s="677"/>
      <c r="AO447" s="677"/>
      <c r="AP447" s="677"/>
      <c r="AQ447" s="677"/>
      <c r="AR447" s="677"/>
      <c r="AS447" s="677"/>
      <c r="AT447" s="677"/>
      <c r="AU447" s="677"/>
      <c r="AV447" s="677"/>
      <c r="AW447" s="677"/>
      <c r="AX447" s="677"/>
      <c r="AY447" s="677"/>
      <c r="AZ447" s="677"/>
      <c r="BA447" s="677"/>
      <c r="BB447" s="677"/>
      <c r="BC447" s="677"/>
      <c r="BD447" s="677"/>
      <c r="BE447" s="677"/>
      <c r="BF447" s="677"/>
      <c r="BG447" s="677"/>
      <c r="BH447" s="677"/>
      <c r="BI447" s="677"/>
      <c r="BJ447" s="677"/>
      <c r="BK447" s="677"/>
      <c r="BL447" s="677"/>
      <c r="BM447" s="677"/>
      <c r="BN447" s="677"/>
      <c r="BO447" s="677"/>
      <c r="BP447" s="677"/>
      <c r="BQ447" s="677"/>
      <c r="BR447" s="677"/>
      <c r="BS447" s="677"/>
      <c r="BT447" s="677"/>
      <c r="BU447" s="677"/>
      <c r="BV447" s="677"/>
      <c r="BW447" s="677"/>
      <c r="BX447" s="677"/>
      <c r="BY447" s="677"/>
      <c r="BZ447" s="677"/>
    </row>
    <row r="448" spans="1:78" s="679" customFormat="1" ht="21.75" customHeight="1">
      <c r="A448" s="678"/>
      <c r="C448" s="684"/>
      <c r="E448" s="488"/>
      <c r="G448" s="677"/>
      <c r="I448" s="329"/>
      <c r="L448" s="329"/>
      <c r="N448" s="329"/>
      <c r="P448" s="491"/>
      <c r="Q448" s="491"/>
      <c r="R448" s="329"/>
      <c r="U448" s="681"/>
      <c r="V448" s="677"/>
      <c r="W448" s="677"/>
      <c r="X448" s="677"/>
      <c r="Y448" s="677"/>
      <c r="Z448" s="677"/>
      <c r="AA448" s="677"/>
      <c r="AB448" s="677"/>
      <c r="AC448" s="677"/>
      <c r="AD448" s="677"/>
      <c r="AE448" s="677"/>
      <c r="AF448" s="677"/>
      <c r="AG448" s="677"/>
      <c r="AH448" s="677"/>
      <c r="AI448" s="677"/>
      <c r="AJ448" s="677"/>
      <c r="AK448" s="677"/>
      <c r="AL448" s="677"/>
      <c r="AM448" s="677"/>
      <c r="AN448" s="677"/>
      <c r="AO448" s="677"/>
      <c r="AP448" s="677"/>
      <c r="AQ448" s="677"/>
      <c r="AR448" s="677"/>
      <c r="AS448" s="677"/>
      <c r="AT448" s="677"/>
      <c r="AU448" s="677"/>
      <c r="AV448" s="677"/>
      <c r="AW448" s="677"/>
      <c r="AX448" s="677"/>
      <c r="AY448" s="677"/>
      <c r="AZ448" s="677"/>
      <c r="BA448" s="677"/>
      <c r="BB448" s="677"/>
      <c r="BC448" s="677"/>
      <c r="BD448" s="677"/>
      <c r="BE448" s="677"/>
      <c r="BF448" s="677"/>
      <c r="BG448" s="677"/>
      <c r="BH448" s="677"/>
      <c r="BI448" s="677"/>
      <c r="BJ448" s="677"/>
      <c r="BK448" s="677"/>
      <c r="BL448" s="677"/>
      <c r="BM448" s="677"/>
      <c r="BN448" s="677"/>
      <c r="BO448" s="677"/>
      <c r="BP448" s="677"/>
      <c r="BQ448" s="677"/>
      <c r="BR448" s="677"/>
      <c r="BS448" s="677"/>
      <c r="BT448" s="677"/>
      <c r="BU448" s="677"/>
      <c r="BV448" s="677"/>
      <c r="BW448" s="677"/>
      <c r="BX448" s="677"/>
      <c r="BY448" s="677"/>
      <c r="BZ448" s="677"/>
    </row>
    <row r="449" spans="1:78" s="679" customFormat="1" ht="21.75" customHeight="1">
      <c r="A449" s="678"/>
      <c r="C449" s="684"/>
      <c r="E449" s="488"/>
      <c r="G449" s="677"/>
      <c r="I449" s="329"/>
      <c r="L449" s="329"/>
      <c r="N449" s="329"/>
      <c r="P449" s="491"/>
      <c r="Q449" s="491"/>
      <c r="R449" s="329"/>
      <c r="U449" s="681"/>
      <c r="V449" s="677"/>
      <c r="W449" s="677"/>
      <c r="X449" s="677"/>
      <c r="Y449" s="677"/>
      <c r="Z449" s="677"/>
      <c r="AA449" s="677"/>
      <c r="AB449" s="677"/>
      <c r="AC449" s="677"/>
      <c r="AD449" s="677"/>
      <c r="AE449" s="677"/>
      <c r="AF449" s="677"/>
      <c r="AG449" s="677"/>
      <c r="AH449" s="677"/>
      <c r="AI449" s="677"/>
      <c r="AJ449" s="677"/>
      <c r="AK449" s="677"/>
      <c r="AL449" s="677"/>
      <c r="AM449" s="677"/>
      <c r="AN449" s="677"/>
      <c r="AO449" s="677"/>
      <c r="AP449" s="677"/>
      <c r="AQ449" s="677"/>
      <c r="AR449" s="677"/>
      <c r="AS449" s="677"/>
      <c r="AT449" s="677"/>
      <c r="AU449" s="677"/>
      <c r="AV449" s="677"/>
      <c r="AW449" s="677"/>
      <c r="AX449" s="677"/>
      <c r="AY449" s="677"/>
      <c r="AZ449" s="677"/>
      <c r="BA449" s="677"/>
      <c r="BB449" s="677"/>
      <c r="BC449" s="677"/>
      <c r="BD449" s="677"/>
      <c r="BE449" s="677"/>
      <c r="BF449" s="677"/>
      <c r="BG449" s="677"/>
      <c r="BH449" s="677"/>
      <c r="BI449" s="677"/>
      <c r="BJ449" s="677"/>
      <c r="BK449" s="677"/>
      <c r="BL449" s="677"/>
      <c r="BM449" s="677"/>
      <c r="BN449" s="677"/>
      <c r="BO449" s="677"/>
      <c r="BP449" s="677"/>
      <c r="BQ449" s="677"/>
      <c r="BR449" s="677"/>
      <c r="BS449" s="677"/>
      <c r="BT449" s="677"/>
      <c r="BU449" s="677"/>
      <c r="BV449" s="677"/>
      <c r="BW449" s="677"/>
      <c r="BX449" s="677"/>
      <c r="BY449" s="677"/>
      <c r="BZ449" s="677"/>
    </row>
    <row r="450" spans="1:78" s="679" customFormat="1" ht="21.75" customHeight="1">
      <c r="A450" s="678"/>
      <c r="C450" s="684"/>
      <c r="E450" s="488"/>
      <c r="G450" s="677"/>
      <c r="I450" s="329"/>
      <c r="L450" s="329"/>
      <c r="N450" s="329"/>
      <c r="P450" s="491"/>
      <c r="Q450" s="491"/>
      <c r="R450" s="329"/>
      <c r="U450" s="681"/>
      <c r="V450" s="677"/>
      <c r="W450" s="677"/>
      <c r="X450" s="677"/>
      <c r="Y450" s="677"/>
      <c r="Z450" s="677"/>
      <c r="AA450" s="677"/>
      <c r="AB450" s="677"/>
      <c r="AC450" s="677"/>
      <c r="AD450" s="677"/>
      <c r="AE450" s="677"/>
      <c r="AF450" s="677"/>
      <c r="AG450" s="677"/>
      <c r="AH450" s="677"/>
      <c r="AI450" s="677"/>
      <c r="AJ450" s="677"/>
      <c r="AK450" s="677"/>
      <c r="AL450" s="677"/>
      <c r="AM450" s="677"/>
      <c r="AN450" s="677"/>
      <c r="AO450" s="677"/>
      <c r="AP450" s="677"/>
      <c r="AQ450" s="677"/>
      <c r="AR450" s="677"/>
      <c r="AS450" s="677"/>
      <c r="AT450" s="677"/>
      <c r="AU450" s="677"/>
      <c r="AV450" s="677"/>
      <c r="AW450" s="677"/>
      <c r="AX450" s="677"/>
      <c r="AY450" s="677"/>
      <c r="AZ450" s="677"/>
      <c r="BA450" s="677"/>
      <c r="BB450" s="677"/>
      <c r="BC450" s="677"/>
      <c r="BD450" s="677"/>
      <c r="BE450" s="677"/>
      <c r="BF450" s="677"/>
      <c r="BG450" s="677"/>
      <c r="BH450" s="677"/>
      <c r="BI450" s="677"/>
      <c r="BJ450" s="677"/>
      <c r="BK450" s="677"/>
      <c r="BL450" s="677"/>
      <c r="BM450" s="677"/>
      <c r="BN450" s="677"/>
      <c r="BO450" s="677"/>
      <c r="BP450" s="677"/>
      <c r="BQ450" s="677"/>
      <c r="BR450" s="677"/>
      <c r="BS450" s="677"/>
      <c r="BT450" s="677"/>
      <c r="BU450" s="677"/>
      <c r="BV450" s="677"/>
      <c r="BW450" s="677"/>
      <c r="BX450" s="677"/>
      <c r="BY450" s="677"/>
      <c r="BZ450" s="677"/>
    </row>
    <row r="451" spans="1:78" s="679" customFormat="1" ht="21.75" customHeight="1">
      <c r="A451" s="678"/>
      <c r="C451" s="684"/>
      <c r="E451" s="488"/>
      <c r="G451" s="677"/>
      <c r="I451" s="329"/>
      <c r="L451" s="329"/>
      <c r="N451" s="329"/>
      <c r="P451" s="491"/>
      <c r="Q451" s="491"/>
      <c r="R451" s="329"/>
      <c r="U451" s="681"/>
      <c r="V451" s="677"/>
      <c r="W451" s="677"/>
      <c r="X451" s="677"/>
      <c r="Y451" s="677"/>
      <c r="Z451" s="677"/>
      <c r="AA451" s="677"/>
      <c r="AB451" s="677"/>
      <c r="AC451" s="677"/>
      <c r="AD451" s="677"/>
      <c r="AE451" s="677"/>
      <c r="AF451" s="677"/>
      <c r="AG451" s="677"/>
      <c r="AH451" s="677"/>
      <c r="AI451" s="677"/>
      <c r="AJ451" s="677"/>
      <c r="AK451" s="677"/>
      <c r="AL451" s="677"/>
      <c r="AM451" s="677"/>
      <c r="AN451" s="677"/>
      <c r="AO451" s="677"/>
      <c r="AP451" s="677"/>
      <c r="AQ451" s="677"/>
      <c r="AR451" s="677"/>
      <c r="AS451" s="677"/>
      <c r="AT451" s="677"/>
      <c r="AU451" s="677"/>
      <c r="AV451" s="677"/>
      <c r="AW451" s="677"/>
      <c r="AX451" s="677"/>
      <c r="AY451" s="677"/>
      <c r="AZ451" s="677"/>
      <c r="BA451" s="677"/>
      <c r="BB451" s="677"/>
      <c r="BC451" s="677"/>
      <c r="BD451" s="677"/>
      <c r="BE451" s="677"/>
      <c r="BF451" s="677"/>
      <c r="BG451" s="677"/>
      <c r="BH451" s="677"/>
      <c r="BI451" s="677"/>
      <c r="BJ451" s="677"/>
      <c r="BK451" s="677"/>
      <c r="BL451" s="677"/>
      <c r="BM451" s="677"/>
      <c r="BN451" s="677"/>
      <c r="BO451" s="677"/>
      <c r="BP451" s="677"/>
      <c r="BQ451" s="677"/>
      <c r="BR451" s="677"/>
      <c r="BS451" s="677"/>
      <c r="BT451" s="677"/>
      <c r="BU451" s="677"/>
      <c r="BV451" s="677"/>
      <c r="BW451" s="677"/>
      <c r="BX451" s="677"/>
      <c r="BY451" s="677"/>
      <c r="BZ451" s="677"/>
    </row>
    <row r="452" spans="1:78" s="679" customFormat="1" ht="21.75" customHeight="1">
      <c r="A452" s="678"/>
      <c r="C452" s="684"/>
      <c r="E452" s="488"/>
      <c r="G452" s="677"/>
      <c r="I452" s="329"/>
      <c r="L452" s="329"/>
      <c r="N452" s="329"/>
      <c r="P452" s="491"/>
      <c r="Q452" s="491"/>
      <c r="R452" s="329"/>
      <c r="U452" s="681"/>
      <c r="V452" s="677"/>
      <c r="W452" s="677"/>
      <c r="X452" s="677"/>
      <c r="Y452" s="677"/>
      <c r="Z452" s="677"/>
      <c r="AA452" s="677"/>
      <c r="AB452" s="677"/>
      <c r="AC452" s="677"/>
      <c r="AD452" s="677"/>
      <c r="AE452" s="677"/>
      <c r="AF452" s="677"/>
      <c r="AG452" s="677"/>
      <c r="AH452" s="677"/>
      <c r="AI452" s="677"/>
      <c r="AJ452" s="677"/>
      <c r="AK452" s="677"/>
      <c r="AL452" s="677"/>
      <c r="AM452" s="677"/>
      <c r="AN452" s="677"/>
      <c r="AO452" s="677"/>
      <c r="AP452" s="677"/>
      <c r="AQ452" s="677"/>
      <c r="AR452" s="677"/>
      <c r="AS452" s="677"/>
      <c r="AT452" s="677"/>
      <c r="AU452" s="677"/>
      <c r="AV452" s="677"/>
      <c r="AW452" s="677"/>
      <c r="AX452" s="677"/>
      <c r="AY452" s="677"/>
      <c r="AZ452" s="677"/>
      <c r="BA452" s="677"/>
      <c r="BB452" s="677"/>
      <c r="BC452" s="677"/>
      <c r="BD452" s="677"/>
      <c r="BE452" s="677"/>
      <c r="BF452" s="677"/>
      <c r="BG452" s="677"/>
      <c r="BH452" s="677"/>
      <c r="BI452" s="677"/>
      <c r="BJ452" s="677"/>
      <c r="BK452" s="677"/>
      <c r="BL452" s="677"/>
      <c r="BM452" s="677"/>
      <c r="BN452" s="677"/>
      <c r="BO452" s="677"/>
      <c r="BP452" s="677"/>
      <c r="BQ452" s="677"/>
      <c r="BR452" s="677"/>
      <c r="BS452" s="677"/>
      <c r="BT452" s="677"/>
      <c r="BU452" s="677"/>
      <c r="BV452" s="677"/>
      <c r="BW452" s="677"/>
      <c r="BX452" s="677"/>
      <c r="BY452" s="677"/>
      <c r="BZ452" s="677"/>
    </row>
    <row r="453" spans="1:78" s="679" customFormat="1" ht="21.75" customHeight="1">
      <c r="A453" s="678"/>
      <c r="C453" s="684"/>
      <c r="E453" s="488"/>
      <c r="G453" s="677"/>
      <c r="I453" s="329"/>
      <c r="L453" s="329"/>
      <c r="N453" s="329"/>
      <c r="P453" s="491"/>
      <c r="Q453" s="491"/>
      <c r="R453" s="329"/>
      <c r="U453" s="681"/>
      <c r="V453" s="677"/>
      <c r="W453" s="677"/>
      <c r="X453" s="677"/>
      <c r="Y453" s="677"/>
      <c r="Z453" s="677"/>
      <c r="AA453" s="677"/>
      <c r="AB453" s="677"/>
      <c r="AC453" s="677"/>
      <c r="AD453" s="677"/>
      <c r="AE453" s="677"/>
      <c r="AF453" s="677"/>
      <c r="AG453" s="677"/>
      <c r="AH453" s="677"/>
      <c r="AI453" s="677"/>
      <c r="AJ453" s="677"/>
      <c r="AK453" s="677"/>
      <c r="AL453" s="677"/>
      <c r="AM453" s="677"/>
      <c r="AN453" s="677"/>
      <c r="AO453" s="677"/>
      <c r="AP453" s="677"/>
      <c r="AQ453" s="677"/>
      <c r="AR453" s="677"/>
      <c r="AS453" s="677"/>
      <c r="AT453" s="677"/>
      <c r="AU453" s="677"/>
      <c r="AV453" s="677"/>
      <c r="AW453" s="677"/>
      <c r="AX453" s="677"/>
      <c r="AY453" s="677"/>
      <c r="AZ453" s="677"/>
      <c r="BA453" s="677"/>
      <c r="BB453" s="677"/>
      <c r="BC453" s="677"/>
      <c r="BD453" s="677"/>
      <c r="BE453" s="677"/>
      <c r="BF453" s="677"/>
      <c r="BG453" s="677"/>
      <c r="BH453" s="677"/>
      <c r="BI453" s="677"/>
      <c r="BJ453" s="677"/>
      <c r="BK453" s="677"/>
      <c r="BL453" s="677"/>
      <c r="BM453" s="677"/>
      <c r="BN453" s="677"/>
      <c r="BO453" s="677"/>
      <c r="BP453" s="677"/>
      <c r="BQ453" s="677"/>
      <c r="BR453" s="677"/>
      <c r="BS453" s="677"/>
      <c r="BT453" s="677"/>
      <c r="BU453" s="677"/>
      <c r="BV453" s="677"/>
      <c r="BW453" s="677"/>
      <c r="BX453" s="677"/>
      <c r="BY453" s="677"/>
      <c r="BZ453" s="677"/>
    </row>
    <row r="454" spans="1:78" s="679" customFormat="1" ht="21.75" customHeight="1">
      <c r="A454" s="678"/>
      <c r="C454" s="684"/>
      <c r="E454" s="488"/>
      <c r="G454" s="677"/>
      <c r="I454" s="329"/>
      <c r="L454" s="329"/>
      <c r="N454" s="329"/>
      <c r="P454" s="491"/>
      <c r="Q454" s="491"/>
      <c r="R454" s="329"/>
      <c r="U454" s="681"/>
      <c r="V454" s="677"/>
      <c r="W454" s="677"/>
      <c r="X454" s="677"/>
      <c r="Y454" s="677"/>
      <c r="Z454" s="677"/>
      <c r="AA454" s="677"/>
      <c r="AB454" s="677"/>
      <c r="AC454" s="677"/>
      <c r="AD454" s="677"/>
      <c r="AE454" s="677"/>
      <c r="AF454" s="677"/>
      <c r="AG454" s="677"/>
      <c r="AH454" s="677"/>
      <c r="AI454" s="677"/>
      <c r="AJ454" s="677"/>
      <c r="AK454" s="677"/>
      <c r="AL454" s="677"/>
      <c r="AM454" s="677"/>
      <c r="AN454" s="677"/>
      <c r="AO454" s="677"/>
      <c r="AP454" s="677"/>
      <c r="AQ454" s="677"/>
      <c r="AR454" s="677"/>
      <c r="AS454" s="677"/>
      <c r="AT454" s="677"/>
      <c r="AU454" s="677"/>
      <c r="AV454" s="677"/>
      <c r="AW454" s="677"/>
      <c r="AX454" s="677"/>
      <c r="AY454" s="677"/>
      <c r="AZ454" s="677"/>
      <c r="BA454" s="677"/>
      <c r="BB454" s="677"/>
      <c r="BC454" s="677"/>
      <c r="BD454" s="677"/>
      <c r="BE454" s="677"/>
      <c r="BF454" s="677"/>
      <c r="BG454" s="677"/>
      <c r="BH454" s="677"/>
      <c r="BI454" s="677"/>
      <c r="BJ454" s="677"/>
      <c r="BK454" s="677"/>
      <c r="BL454" s="677"/>
      <c r="BM454" s="677"/>
      <c r="BN454" s="677"/>
      <c r="BO454" s="677"/>
      <c r="BP454" s="677"/>
      <c r="BQ454" s="677"/>
      <c r="BR454" s="677"/>
      <c r="BS454" s="677"/>
      <c r="BT454" s="677"/>
      <c r="BU454" s="677"/>
      <c r="BV454" s="677"/>
      <c r="BW454" s="677"/>
      <c r="BX454" s="677"/>
      <c r="BY454" s="677"/>
      <c r="BZ454" s="677"/>
    </row>
    <row r="455" spans="1:78" s="679" customFormat="1" ht="21.75" customHeight="1">
      <c r="A455" s="678"/>
      <c r="C455" s="684"/>
      <c r="E455" s="488"/>
      <c r="G455" s="677"/>
      <c r="I455" s="329"/>
      <c r="L455" s="329"/>
      <c r="N455" s="329"/>
      <c r="P455" s="491"/>
      <c r="Q455" s="491"/>
      <c r="R455" s="329"/>
      <c r="U455" s="681"/>
      <c r="V455" s="677"/>
      <c r="W455" s="677"/>
      <c r="X455" s="677"/>
      <c r="Y455" s="677"/>
      <c r="Z455" s="677"/>
      <c r="AA455" s="677"/>
      <c r="AB455" s="677"/>
      <c r="AC455" s="677"/>
      <c r="AD455" s="677"/>
      <c r="AE455" s="677"/>
      <c r="AF455" s="677"/>
      <c r="AG455" s="677"/>
      <c r="AH455" s="677"/>
      <c r="AI455" s="677"/>
      <c r="AJ455" s="677"/>
      <c r="AK455" s="677"/>
      <c r="AL455" s="677"/>
      <c r="AM455" s="677"/>
      <c r="AN455" s="677"/>
      <c r="AO455" s="677"/>
      <c r="AP455" s="677"/>
      <c r="AQ455" s="677"/>
      <c r="AR455" s="677"/>
      <c r="AS455" s="677"/>
      <c r="AT455" s="677"/>
      <c r="AU455" s="677"/>
      <c r="AV455" s="677"/>
      <c r="AW455" s="677"/>
      <c r="AX455" s="677"/>
      <c r="AY455" s="677"/>
      <c r="AZ455" s="677"/>
      <c r="BA455" s="677"/>
      <c r="BB455" s="677"/>
      <c r="BC455" s="677"/>
      <c r="BD455" s="677"/>
      <c r="BE455" s="677"/>
      <c r="BF455" s="677"/>
      <c r="BG455" s="677"/>
      <c r="BH455" s="677"/>
      <c r="BI455" s="677"/>
      <c r="BJ455" s="677"/>
      <c r="BK455" s="677"/>
      <c r="BL455" s="677"/>
      <c r="BM455" s="677"/>
      <c r="BN455" s="677"/>
      <c r="BO455" s="677"/>
      <c r="BP455" s="677"/>
      <c r="BQ455" s="677"/>
      <c r="BR455" s="677"/>
      <c r="BS455" s="677"/>
      <c r="BT455" s="677"/>
      <c r="BU455" s="677"/>
      <c r="BV455" s="677"/>
      <c r="BW455" s="677"/>
      <c r="BX455" s="677"/>
      <c r="BY455" s="677"/>
      <c r="BZ455" s="677"/>
    </row>
    <row r="456" spans="1:78" s="679" customFormat="1" ht="21.75" customHeight="1">
      <c r="A456" s="678"/>
      <c r="C456" s="684"/>
      <c r="E456" s="488"/>
      <c r="G456" s="677"/>
      <c r="I456" s="329"/>
      <c r="L456" s="329"/>
      <c r="N456" s="329"/>
      <c r="P456" s="491"/>
      <c r="Q456" s="491"/>
      <c r="R456" s="329"/>
      <c r="U456" s="681"/>
      <c r="V456" s="677"/>
      <c r="W456" s="677"/>
      <c r="X456" s="677"/>
      <c r="Y456" s="677"/>
      <c r="Z456" s="677"/>
      <c r="AA456" s="677"/>
      <c r="AB456" s="677"/>
      <c r="AC456" s="677"/>
      <c r="AD456" s="677"/>
      <c r="AE456" s="677"/>
      <c r="AF456" s="677"/>
      <c r="AG456" s="677"/>
      <c r="AH456" s="677"/>
      <c r="AI456" s="677"/>
      <c r="AJ456" s="677"/>
      <c r="AK456" s="677"/>
      <c r="AL456" s="677"/>
      <c r="AM456" s="677"/>
      <c r="AN456" s="677"/>
      <c r="AO456" s="677"/>
      <c r="AP456" s="677"/>
      <c r="AQ456" s="677"/>
      <c r="AR456" s="677"/>
      <c r="AS456" s="677"/>
      <c r="AT456" s="677"/>
      <c r="AU456" s="677"/>
      <c r="AV456" s="677"/>
      <c r="AW456" s="677"/>
      <c r="AX456" s="677"/>
      <c r="AY456" s="677"/>
      <c r="AZ456" s="677"/>
      <c r="BA456" s="677"/>
      <c r="BB456" s="677"/>
      <c r="BC456" s="677"/>
      <c r="BD456" s="677"/>
      <c r="BE456" s="677"/>
      <c r="BF456" s="677"/>
      <c r="BG456" s="677"/>
      <c r="BH456" s="677"/>
      <c r="BI456" s="677"/>
      <c r="BJ456" s="677"/>
      <c r="BK456" s="677"/>
      <c r="BL456" s="677"/>
      <c r="BM456" s="677"/>
      <c r="BN456" s="677"/>
      <c r="BO456" s="677"/>
      <c r="BP456" s="677"/>
      <c r="BQ456" s="677"/>
      <c r="BR456" s="677"/>
      <c r="BS456" s="677"/>
      <c r="BT456" s="677"/>
      <c r="BU456" s="677"/>
      <c r="BV456" s="677"/>
      <c r="BW456" s="677"/>
      <c r="BX456" s="677"/>
      <c r="BY456" s="677"/>
      <c r="BZ456" s="677"/>
    </row>
    <row r="457" spans="1:78" s="679" customFormat="1" ht="21.75" customHeight="1">
      <c r="A457" s="678"/>
      <c r="C457" s="684"/>
      <c r="E457" s="488"/>
      <c r="G457" s="677"/>
      <c r="I457" s="677"/>
      <c r="L457" s="677"/>
      <c r="N457" s="329"/>
      <c r="P457" s="491"/>
      <c r="Q457" s="491"/>
      <c r="R457" s="329"/>
      <c r="U457" s="681"/>
      <c r="V457" s="677"/>
      <c r="W457" s="677"/>
      <c r="X457" s="677"/>
      <c r="Y457" s="677"/>
      <c r="Z457" s="677"/>
      <c r="AA457" s="677"/>
      <c r="AB457" s="677"/>
      <c r="AC457" s="677"/>
      <c r="AD457" s="677"/>
      <c r="AE457" s="677"/>
      <c r="AF457" s="677"/>
      <c r="AG457" s="677"/>
      <c r="AH457" s="677"/>
      <c r="AI457" s="677"/>
      <c r="AJ457" s="677"/>
      <c r="AK457" s="677"/>
      <c r="AL457" s="677"/>
      <c r="AM457" s="677"/>
      <c r="AN457" s="677"/>
      <c r="AO457" s="677"/>
      <c r="AP457" s="677"/>
      <c r="AQ457" s="677"/>
      <c r="AR457" s="677"/>
      <c r="AS457" s="677"/>
      <c r="AT457" s="677"/>
      <c r="AU457" s="677"/>
      <c r="AV457" s="677"/>
      <c r="AW457" s="677"/>
      <c r="AX457" s="677"/>
      <c r="AY457" s="677"/>
      <c r="AZ457" s="677"/>
      <c r="BA457" s="677"/>
      <c r="BB457" s="677"/>
      <c r="BC457" s="677"/>
      <c r="BD457" s="677"/>
      <c r="BE457" s="677"/>
      <c r="BF457" s="677"/>
      <c r="BG457" s="677"/>
      <c r="BH457" s="677"/>
      <c r="BI457" s="677"/>
      <c r="BJ457" s="677"/>
      <c r="BK457" s="677"/>
      <c r="BL457" s="677"/>
      <c r="BM457" s="677"/>
      <c r="BN457" s="677"/>
      <c r="BO457" s="677"/>
      <c r="BP457" s="677"/>
      <c r="BQ457" s="677"/>
      <c r="BR457" s="677"/>
      <c r="BS457" s="677"/>
      <c r="BT457" s="677"/>
      <c r="BU457" s="677"/>
      <c r="BV457" s="677"/>
      <c r="BW457" s="677"/>
      <c r="BX457" s="677"/>
      <c r="BY457" s="677"/>
      <c r="BZ457" s="677"/>
    </row>
    <row r="458" spans="1:78" s="679" customFormat="1" ht="21.75" customHeight="1">
      <c r="A458" s="678"/>
      <c r="C458" s="684"/>
      <c r="E458" s="488"/>
      <c r="G458" s="677"/>
      <c r="I458" s="677"/>
      <c r="L458" s="677"/>
      <c r="N458" s="677"/>
      <c r="P458" s="491"/>
      <c r="Q458" s="491"/>
      <c r="R458" s="329"/>
      <c r="U458" s="681"/>
      <c r="V458" s="677"/>
      <c r="W458" s="490"/>
      <c r="X458" s="677"/>
      <c r="Y458" s="677"/>
      <c r="Z458" s="677"/>
      <c r="AA458" s="677"/>
      <c r="AB458" s="677"/>
      <c r="AC458" s="677"/>
      <c r="AD458" s="677"/>
      <c r="AE458" s="677"/>
      <c r="AF458" s="677"/>
      <c r="AG458" s="677"/>
      <c r="AH458" s="677"/>
      <c r="AI458" s="677"/>
      <c r="AJ458" s="677"/>
      <c r="AK458" s="677"/>
      <c r="AL458" s="677"/>
      <c r="AM458" s="677"/>
      <c r="AN458" s="677"/>
      <c r="AO458" s="677"/>
      <c r="AP458" s="677"/>
      <c r="AQ458" s="677"/>
      <c r="AR458" s="677"/>
      <c r="AS458" s="677"/>
      <c r="AT458" s="677"/>
      <c r="AU458" s="677"/>
      <c r="AV458" s="677"/>
      <c r="AW458" s="677"/>
      <c r="AX458" s="677"/>
      <c r="AY458" s="677"/>
      <c r="AZ458" s="677"/>
      <c r="BA458" s="677"/>
      <c r="BB458" s="677"/>
      <c r="BC458" s="677"/>
      <c r="BD458" s="677"/>
      <c r="BE458" s="677"/>
      <c r="BF458" s="677"/>
      <c r="BG458" s="677"/>
      <c r="BH458" s="677"/>
      <c r="BI458" s="677"/>
      <c r="BJ458" s="677"/>
      <c r="BK458" s="677"/>
      <c r="BL458" s="677"/>
      <c r="BM458" s="677"/>
      <c r="BN458" s="677"/>
      <c r="BO458" s="677"/>
      <c r="BP458" s="677"/>
      <c r="BQ458" s="677"/>
      <c r="BR458" s="677"/>
      <c r="BS458" s="677"/>
      <c r="BT458" s="677"/>
      <c r="BU458" s="677"/>
      <c r="BV458" s="677"/>
      <c r="BW458" s="677"/>
      <c r="BX458" s="677"/>
      <c r="BY458" s="677"/>
      <c r="BZ458" s="677"/>
    </row>
    <row r="459" spans="1:78" s="679" customFormat="1" ht="21.75" customHeight="1">
      <c r="A459" s="678"/>
      <c r="C459" s="684"/>
      <c r="E459" s="488"/>
      <c r="G459" s="677"/>
      <c r="I459" s="677"/>
      <c r="L459" s="677"/>
      <c r="N459" s="677"/>
      <c r="P459" s="491"/>
      <c r="Q459" s="491"/>
      <c r="R459" s="329"/>
      <c r="U459" s="681"/>
      <c r="V459" s="677"/>
      <c r="W459" s="490"/>
      <c r="X459" s="677"/>
      <c r="Y459" s="677"/>
      <c r="Z459" s="677"/>
      <c r="AA459" s="677"/>
      <c r="AB459" s="677"/>
      <c r="AC459" s="677"/>
      <c r="AD459" s="677"/>
      <c r="AE459" s="677"/>
      <c r="AF459" s="677"/>
      <c r="AG459" s="677"/>
      <c r="AH459" s="677"/>
      <c r="AI459" s="677"/>
      <c r="AJ459" s="677"/>
      <c r="AK459" s="677"/>
      <c r="AL459" s="677"/>
      <c r="AM459" s="677"/>
      <c r="AN459" s="677"/>
      <c r="AO459" s="677"/>
      <c r="AP459" s="677"/>
      <c r="AQ459" s="677"/>
      <c r="AR459" s="677"/>
      <c r="AS459" s="677"/>
      <c r="AT459" s="677"/>
      <c r="AU459" s="677"/>
      <c r="AV459" s="677"/>
      <c r="AW459" s="677"/>
      <c r="AX459" s="677"/>
      <c r="AY459" s="677"/>
      <c r="AZ459" s="677"/>
      <c r="BA459" s="677"/>
      <c r="BB459" s="677"/>
      <c r="BC459" s="677"/>
      <c r="BD459" s="677"/>
      <c r="BE459" s="677"/>
      <c r="BF459" s="677"/>
      <c r="BG459" s="677"/>
      <c r="BH459" s="677"/>
      <c r="BI459" s="677"/>
      <c r="BJ459" s="677"/>
      <c r="BK459" s="677"/>
      <c r="BL459" s="677"/>
      <c r="BM459" s="677"/>
      <c r="BN459" s="677"/>
      <c r="BO459" s="677"/>
      <c r="BP459" s="677"/>
      <c r="BQ459" s="677"/>
      <c r="BR459" s="677"/>
      <c r="BS459" s="677"/>
      <c r="BT459" s="677"/>
      <c r="BU459" s="677"/>
      <c r="BV459" s="677"/>
      <c r="BW459" s="677"/>
      <c r="BX459" s="677"/>
      <c r="BY459" s="677"/>
      <c r="BZ459" s="677"/>
    </row>
    <row r="460" spans="1:78" s="679" customFormat="1" ht="21.75" customHeight="1">
      <c r="A460" s="678"/>
      <c r="C460" s="684"/>
      <c r="E460" s="488"/>
      <c r="G460" s="677"/>
      <c r="I460" s="677"/>
      <c r="L460" s="677"/>
      <c r="N460" s="677"/>
      <c r="P460" s="491"/>
      <c r="Q460" s="491"/>
      <c r="R460" s="329"/>
      <c r="U460" s="681"/>
      <c r="V460" s="677"/>
      <c r="W460" s="490"/>
      <c r="X460" s="677"/>
      <c r="Y460" s="677"/>
      <c r="Z460" s="677"/>
      <c r="AA460" s="677"/>
      <c r="AB460" s="677"/>
      <c r="AC460" s="677"/>
      <c r="AD460" s="677"/>
      <c r="AE460" s="677"/>
      <c r="AF460" s="677"/>
      <c r="AG460" s="677"/>
      <c r="AH460" s="677"/>
      <c r="AI460" s="677"/>
      <c r="AJ460" s="677"/>
      <c r="AK460" s="677"/>
      <c r="AL460" s="677"/>
      <c r="AM460" s="677"/>
      <c r="AN460" s="677"/>
      <c r="AO460" s="677"/>
      <c r="AP460" s="677"/>
      <c r="AQ460" s="677"/>
      <c r="AR460" s="677"/>
      <c r="AS460" s="677"/>
      <c r="AT460" s="677"/>
      <c r="AU460" s="677"/>
      <c r="AV460" s="677"/>
      <c r="AW460" s="677"/>
      <c r="AX460" s="677"/>
      <c r="AY460" s="677"/>
      <c r="AZ460" s="677"/>
      <c r="BA460" s="677"/>
      <c r="BB460" s="677"/>
      <c r="BC460" s="677"/>
      <c r="BD460" s="677"/>
      <c r="BE460" s="677"/>
      <c r="BF460" s="677"/>
      <c r="BG460" s="677"/>
      <c r="BH460" s="677"/>
      <c r="BI460" s="677"/>
      <c r="BJ460" s="677"/>
      <c r="BK460" s="677"/>
      <c r="BL460" s="677"/>
      <c r="BM460" s="677"/>
      <c r="BN460" s="677"/>
      <c r="BO460" s="677"/>
      <c r="BP460" s="677"/>
      <c r="BQ460" s="677"/>
      <c r="BR460" s="677"/>
      <c r="BS460" s="677"/>
      <c r="BT460" s="677"/>
      <c r="BU460" s="677"/>
      <c r="BV460" s="677"/>
      <c r="BW460" s="677"/>
      <c r="BX460" s="677"/>
      <c r="BY460" s="677"/>
      <c r="BZ460" s="677"/>
    </row>
    <row r="461" spans="1:78" s="679" customFormat="1" ht="21.75" customHeight="1">
      <c r="A461" s="678"/>
      <c r="C461" s="684"/>
      <c r="E461" s="488"/>
      <c r="G461" s="677"/>
      <c r="I461" s="677"/>
      <c r="L461" s="677"/>
      <c r="N461" s="677"/>
      <c r="P461" s="491"/>
      <c r="Q461" s="491"/>
      <c r="R461" s="329"/>
      <c r="U461" s="681"/>
      <c r="V461" s="677"/>
      <c r="W461" s="490"/>
      <c r="X461" s="677"/>
      <c r="Y461" s="677"/>
      <c r="Z461" s="677"/>
      <c r="AA461" s="677"/>
      <c r="AB461" s="677"/>
      <c r="AC461" s="677"/>
      <c r="AD461" s="677"/>
      <c r="AE461" s="677"/>
      <c r="AF461" s="677"/>
      <c r="AG461" s="677"/>
      <c r="AH461" s="677"/>
      <c r="AI461" s="677"/>
      <c r="AJ461" s="677"/>
      <c r="AK461" s="677"/>
      <c r="AL461" s="677"/>
      <c r="AM461" s="677"/>
      <c r="AN461" s="677"/>
      <c r="AO461" s="677"/>
      <c r="AP461" s="677"/>
      <c r="AQ461" s="677"/>
      <c r="AR461" s="677"/>
      <c r="AS461" s="677"/>
      <c r="AT461" s="677"/>
      <c r="AU461" s="677"/>
      <c r="AV461" s="677"/>
      <c r="AW461" s="677"/>
      <c r="AX461" s="677"/>
      <c r="AY461" s="677"/>
      <c r="AZ461" s="677"/>
      <c r="BA461" s="677"/>
      <c r="BB461" s="677"/>
      <c r="BC461" s="677"/>
      <c r="BD461" s="677"/>
      <c r="BE461" s="677"/>
      <c r="BF461" s="677"/>
      <c r="BG461" s="677"/>
      <c r="BH461" s="677"/>
      <c r="BI461" s="677"/>
      <c r="BJ461" s="677"/>
      <c r="BK461" s="677"/>
      <c r="BL461" s="677"/>
      <c r="BM461" s="677"/>
      <c r="BN461" s="677"/>
      <c r="BO461" s="677"/>
      <c r="BP461" s="677"/>
      <c r="BQ461" s="677"/>
      <c r="BR461" s="677"/>
      <c r="BS461" s="677"/>
      <c r="BT461" s="677"/>
      <c r="BU461" s="677"/>
      <c r="BV461" s="677"/>
      <c r="BW461" s="677"/>
      <c r="BX461" s="677"/>
      <c r="BY461" s="677"/>
      <c r="BZ461" s="677"/>
    </row>
    <row r="462" spans="1:78" s="679" customFormat="1" ht="21.75" customHeight="1">
      <c r="A462" s="678"/>
      <c r="C462" s="684"/>
      <c r="E462" s="488"/>
      <c r="G462" s="677"/>
      <c r="I462" s="677"/>
      <c r="L462" s="677"/>
      <c r="N462" s="677"/>
      <c r="P462" s="491"/>
      <c r="Q462" s="491"/>
      <c r="R462" s="329"/>
      <c r="U462" s="681"/>
      <c r="V462" s="490"/>
      <c r="W462" s="490"/>
      <c r="X462" s="677"/>
      <c r="Y462" s="677"/>
      <c r="Z462" s="677"/>
      <c r="AA462" s="677"/>
      <c r="AB462" s="677"/>
      <c r="AC462" s="677"/>
      <c r="AD462" s="677"/>
      <c r="AE462" s="677"/>
      <c r="AF462" s="677"/>
      <c r="AG462" s="677"/>
      <c r="AH462" s="677"/>
      <c r="AI462" s="677"/>
      <c r="AJ462" s="677"/>
      <c r="AK462" s="677"/>
      <c r="AL462" s="677"/>
      <c r="AM462" s="677"/>
      <c r="AN462" s="677"/>
      <c r="AO462" s="677"/>
      <c r="AP462" s="677"/>
      <c r="AQ462" s="677"/>
      <c r="AR462" s="677"/>
      <c r="AS462" s="677"/>
      <c r="AT462" s="677"/>
      <c r="AU462" s="677"/>
      <c r="AV462" s="677"/>
      <c r="AW462" s="677"/>
      <c r="AX462" s="677"/>
      <c r="AY462" s="677"/>
      <c r="AZ462" s="677"/>
      <c r="BA462" s="677"/>
      <c r="BB462" s="677"/>
      <c r="BC462" s="677"/>
      <c r="BD462" s="677"/>
      <c r="BE462" s="677"/>
      <c r="BF462" s="677"/>
      <c r="BG462" s="677"/>
      <c r="BH462" s="677"/>
      <c r="BI462" s="677"/>
      <c r="BJ462" s="677"/>
      <c r="BK462" s="677"/>
      <c r="BL462" s="677"/>
      <c r="BM462" s="677"/>
      <c r="BN462" s="677"/>
      <c r="BO462" s="677"/>
      <c r="BP462" s="677"/>
      <c r="BQ462" s="677"/>
      <c r="BR462" s="677"/>
      <c r="BS462" s="677"/>
      <c r="BT462" s="677"/>
      <c r="BU462" s="677"/>
      <c r="BV462" s="677"/>
      <c r="BW462" s="677"/>
      <c r="BX462" s="677"/>
      <c r="BY462" s="677"/>
      <c r="BZ462" s="677"/>
    </row>
    <row r="463" spans="1:78" s="679" customFormat="1" ht="21.75" customHeight="1">
      <c r="A463" s="678"/>
      <c r="C463" s="684"/>
      <c r="E463" s="488"/>
      <c r="G463" s="677"/>
      <c r="I463" s="677"/>
      <c r="L463" s="677"/>
      <c r="N463" s="677"/>
      <c r="P463" s="491"/>
      <c r="Q463" s="491"/>
      <c r="R463" s="329"/>
      <c r="U463" s="681"/>
      <c r="V463" s="490"/>
      <c r="W463" s="490"/>
      <c r="X463" s="677"/>
      <c r="Y463" s="677"/>
      <c r="Z463" s="677"/>
      <c r="AA463" s="677"/>
      <c r="AB463" s="677"/>
      <c r="AC463" s="677"/>
      <c r="AD463" s="677"/>
      <c r="AE463" s="677"/>
      <c r="AF463" s="677"/>
      <c r="AG463" s="677"/>
      <c r="AH463" s="677"/>
      <c r="AI463" s="677"/>
      <c r="AJ463" s="677"/>
      <c r="AK463" s="677"/>
      <c r="AL463" s="677"/>
      <c r="AM463" s="677"/>
      <c r="AN463" s="677"/>
      <c r="AO463" s="677"/>
      <c r="AP463" s="677"/>
      <c r="AQ463" s="677"/>
      <c r="AR463" s="677"/>
      <c r="AS463" s="677"/>
      <c r="AT463" s="677"/>
      <c r="AU463" s="677"/>
      <c r="AV463" s="677"/>
      <c r="AW463" s="677"/>
      <c r="AX463" s="677"/>
      <c r="AY463" s="677"/>
      <c r="AZ463" s="677"/>
      <c r="BA463" s="677"/>
      <c r="BB463" s="677"/>
      <c r="BC463" s="677"/>
      <c r="BD463" s="677"/>
      <c r="BE463" s="677"/>
      <c r="BF463" s="677"/>
      <c r="BG463" s="677"/>
      <c r="BH463" s="677"/>
      <c r="BI463" s="677"/>
      <c r="BJ463" s="677"/>
      <c r="BK463" s="677"/>
      <c r="BL463" s="677"/>
      <c r="BM463" s="677"/>
      <c r="BN463" s="677"/>
      <c r="BO463" s="677"/>
      <c r="BP463" s="677"/>
      <c r="BQ463" s="677"/>
      <c r="BR463" s="677"/>
      <c r="BS463" s="677"/>
      <c r="BT463" s="677"/>
      <c r="BU463" s="677"/>
      <c r="BV463" s="677"/>
      <c r="BW463" s="677"/>
      <c r="BX463" s="677"/>
      <c r="BY463" s="677"/>
      <c r="BZ463" s="677"/>
    </row>
    <row r="464" spans="1:78" s="679" customFormat="1" ht="21.75" customHeight="1">
      <c r="A464" s="678"/>
      <c r="C464" s="684"/>
      <c r="E464" s="488"/>
      <c r="G464" s="677"/>
      <c r="I464" s="677"/>
      <c r="L464" s="677"/>
      <c r="N464" s="677"/>
      <c r="P464" s="491"/>
      <c r="Q464" s="491"/>
      <c r="R464" s="329"/>
      <c r="U464" s="681"/>
      <c r="V464" s="490"/>
      <c r="W464" s="490"/>
      <c r="X464" s="677"/>
      <c r="Y464" s="677"/>
      <c r="Z464" s="677"/>
      <c r="AA464" s="677"/>
      <c r="AB464" s="677"/>
      <c r="AC464" s="677"/>
      <c r="AD464" s="677"/>
      <c r="AE464" s="677"/>
      <c r="AF464" s="677"/>
      <c r="AG464" s="677"/>
      <c r="AH464" s="677"/>
      <c r="AI464" s="677"/>
      <c r="AJ464" s="677"/>
      <c r="AK464" s="677"/>
      <c r="AL464" s="677"/>
      <c r="AM464" s="677"/>
      <c r="AN464" s="677"/>
      <c r="AO464" s="677"/>
      <c r="AP464" s="677"/>
      <c r="AQ464" s="677"/>
      <c r="AR464" s="677"/>
      <c r="AS464" s="677"/>
      <c r="AT464" s="677"/>
      <c r="AU464" s="677"/>
      <c r="AV464" s="677"/>
      <c r="AW464" s="677"/>
      <c r="AX464" s="677"/>
      <c r="AY464" s="677"/>
      <c r="AZ464" s="677"/>
      <c r="BA464" s="677"/>
      <c r="BB464" s="677"/>
      <c r="BC464" s="677"/>
      <c r="BD464" s="677"/>
      <c r="BE464" s="677"/>
      <c r="BF464" s="677"/>
      <c r="BG464" s="677"/>
      <c r="BH464" s="677"/>
      <c r="BI464" s="677"/>
      <c r="BJ464" s="677"/>
      <c r="BK464" s="677"/>
      <c r="BL464" s="677"/>
      <c r="BM464" s="677"/>
      <c r="BN464" s="677"/>
      <c r="BO464" s="677"/>
      <c r="BP464" s="677"/>
      <c r="BQ464" s="677"/>
      <c r="BR464" s="677"/>
      <c r="BS464" s="677"/>
      <c r="BT464" s="677"/>
      <c r="BU464" s="677"/>
      <c r="BV464" s="677"/>
      <c r="BW464" s="677"/>
      <c r="BX464" s="677"/>
      <c r="BY464" s="677"/>
      <c r="BZ464" s="677"/>
    </row>
  </sheetData>
  <mergeCells count="3">
    <mergeCell ref="A5:A6"/>
    <mergeCell ref="B5:B6"/>
    <mergeCell ref="C5:C6"/>
  </mergeCells>
  <pageMargins left="0.51181102362204722" right="0" top="0.27559055118110237" bottom="0.59055118110236227" header="0.15748031496062992" footer="0.15748031496062992"/>
  <pageSetup paperSize="9" scale="45" orientation="landscape" r:id="rId1"/>
  <headerFooter alignWithMargins="0">
    <oddFooter xml:space="preserve">&amp;L&amp;"Trebuchet MS,Regular"          =  Per Ledger 31/03/2012
          = Checked with W/P 31/12/2011
          =  Casting&amp;C
</oddFooter>
  </headerFooter>
  <rowBreaks count="10" manualBreakCount="10">
    <brk id="49" max="16383" man="1"/>
    <brk id="70" max="16383" man="1"/>
    <brk id="110" max="17" man="1"/>
    <brk id="173" max="17" man="1"/>
    <brk id="214" max="16383" man="1"/>
    <brk id="246" max="16383" man="1"/>
    <brk id="327" max="16383" man="1"/>
    <brk id="336" max="16383" man="1"/>
    <brk id="344" max="16383" man="1"/>
    <brk id="352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Y39"/>
  <sheetViews>
    <sheetView topLeftCell="A13" workbookViewId="0"/>
  </sheetViews>
  <sheetFormatPr defaultRowHeight="21.75" customHeight="1"/>
  <cols>
    <col min="1" max="1" width="1.5703125" style="46" customWidth="1"/>
    <col min="2" max="2" width="50.7109375" style="46" customWidth="1"/>
    <col min="3" max="3" width="10.42578125" style="46" customWidth="1"/>
    <col min="4" max="4" width="18.7109375" style="46" customWidth="1"/>
    <col min="5" max="5" width="4.7109375" style="46" customWidth="1"/>
    <col min="6" max="6" width="16.42578125" style="46" customWidth="1"/>
    <col min="7" max="7" width="4.7109375" style="46" customWidth="1"/>
    <col min="8" max="8" width="16.42578125" style="46" customWidth="1"/>
    <col min="9" max="10" width="18.7109375" style="46" customWidth="1"/>
    <col min="11" max="11" width="2.7109375" style="46" customWidth="1"/>
    <col min="12" max="13" width="16.7109375" style="46" customWidth="1"/>
    <col min="14" max="15" width="12.5703125" style="128" hidden="1" customWidth="1"/>
    <col min="16" max="20" width="16.7109375" style="46" customWidth="1"/>
    <col min="21" max="21" width="20.5703125" style="161" customWidth="1"/>
    <col min="22" max="22" width="16.28515625" style="161" customWidth="1"/>
    <col min="23" max="23" width="2.7109375" style="46" customWidth="1"/>
    <col min="24" max="24" width="14.42578125" style="46" customWidth="1"/>
    <col min="25" max="25" width="16" style="46" customWidth="1"/>
    <col min="26" max="16384" width="9.140625" style="46"/>
  </cols>
  <sheetData>
    <row r="1" spans="1:25" s="1" customFormat="1" ht="29.25" customHeight="1">
      <c r="B1" s="2"/>
      <c r="C1" s="3" t="s">
        <v>88</v>
      </c>
      <c r="E1" s="1" t="s">
        <v>47</v>
      </c>
      <c r="F1" s="4" t="s">
        <v>48</v>
      </c>
      <c r="G1" s="4" t="s">
        <v>47</v>
      </c>
      <c r="H1" s="1" t="s">
        <v>48</v>
      </c>
      <c r="J1" s="4"/>
      <c r="K1" s="127"/>
      <c r="L1" s="127"/>
      <c r="N1" s="128"/>
      <c r="O1" s="128"/>
    </row>
    <row r="2" spans="1:25" s="1" customFormat="1" ht="21.75" customHeight="1">
      <c r="B2" s="7"/>
      <c r="C2" s="3" t="s">
        <v>89</v>
      </c>
      <c r="F2" s="4"/>
      <c r="G2" s="4"/>
      <c r="J2" s="4"/>
      <c r="L2" s="127"/>
      <c r="N2" s="128"/>
      <c r="O2" s="128"/>
      <c r="U2" s="8"/>
    </row>
    <row r="3" spans="1:25" s="1" customFormat="1" ht="21.75" customHeight="1">
      <c r="B3" s="687"/>
      <c r="C3" s="129">
        <v>40999</v>
      </c>
      <c r="F3" s="4"/>
      <c r="G3" s="4"/>
      <c r="J3" s="4"/>
      <c r="L3" s="127"/>
      <c r="N3" s="128"/>
      <c r="O3" s="128"/>
      <c r="U3" s="8"/>
    </row>
    <row r="4" spans="1:25" s="4" customFormat="1" ht="21.75" customHeight="1" thickBot="1">
      <c r="E4" s="1"/>
      <c r="H4" s="1"/>
      <c r="J4" s="11"/>
      <c r="K4" s="1"/>
      <c r="L4" s="1"/>
      <c r="M4" s="1"/>
      <c r="N4" s="130"/>
      <c r="O4" s="130"/>
      <c r="P4" s="1"/>
      <c r="Q4" s="1"/>
      <c r="R4" s="1"/>
      <c r="S4" s="1"/>
      <c r="T4" s="1"/>
      <c r="U4" s="131"/>
      <c r="V4" s="131"/>
    </row>
    <row r="5" spans="1:25" s="22" customFormat="1" ht="21.75" customHeight="1" thickTop="1">
      <c r="A5" s="12"/>
      <c r="B5" s="13"/>
      <c r="C5" s="13"/>
      <c r="D5" s="14" t="s">
        <v>52</v>
      </c>
      <c r="E5" s="1044" t="s">
        <v>53</v>
      </c>
      <c r="F5" s="1045"/>
      <c r="G5" s="1045"/>
      <c r="H5" s="1046"/>
      <c r="I5" s="14" t="s">
        <v>54</v>
      </c>
      <c r="J5" s="132" t="s">
        <v>55</v>
      </c>
      <c r="K5" s="28"/>
      <c r="L5" s="1047" t="s">
        <v>56</v>
      </c>
      <c r="M5" s="1048"/>
      <c r="N5" s="688" t="s">
        <v>90</v>
      </c>
      <c r="O5" s="688"/>
      <c r="P5" s="20"/>
      <c r="Q5" s="20"/>
      <c r="R5" s="20"/>
      <c r="S5" s="20"/>
      <c r="T5" s="20"/>
      <c r="U5" s="131"/>
      <c r="V5" s="131"/>
      <c r="X5" s="133">
        <v>39263</v>
      </c>
      <c r="Y5" s="134">
        <v>39355</v>
      </c>
    </row>
    <row r="6" spans="1:25" s="22" customFormat="1" ht="21.75" customHeight="1">
      <c r="A6" s="135"/>
      <c r="B6" s="136"/>
      <c r="C6" s="137" t="s">
        <v>57</v>
      </c>
      <c r="D6" s="138">
        <v>40999</v>
      </c>
      <c r="E6" s="1049" t="s">
        <v>58</v>
      </c>
      <c r="F6" s="1050"/>
      <c r="G6" s="1049" t="s">
        <v>59</v>
      </c>
      <c r="H6" s="1050"/>
      <c r="I6" s="138">
        <v>40999</v>
      </c>
      <c r="J6" s="139">
        <v>40633</v>
      </c>
      <c r="K6" s="28"/>
      <c r="L6" s="140">
        <v>40999</v>
      </c>
      <c r="M6" s="139">
        <v>40633</v>
      </c>
      <c r="N6" s="141" t="s">
        <v>91</v>
      </c>
      <c r="O6" s="142" t="s">
        <v>92</v>
      </c>
      <c r="P6" s="129"/>
      <c r="Q6" s="129"/>
      <c r="R6" s="129"/>
      <c r="S6" s="129"/>
      <c r="T6" s="129"/>
      <c r="U6" s="1038" t="s">
        <v>60</v>
      </c>
      <c r="V6" s="1039"/>
      <c r="X6" s="144" t="s">
        <v>93</v>
      </c>
      <c r="Y6" s="145" t="s">
        <v>94</v>
      </c>
    </row>
    <row r="7" spans="1:25" s="22" customFormat="1" ht="21.75" customHeight="1">
      <c r="A7" s="146"/>
      <c r="B7" s="147"/>
      <c r="C7" s="30"/>
      <c r="D7" s="148"/>
      <c r="E7" s="32"/>
      <c r="F7" s="30"/>
      <c r="G7" s="32"/>
      <c r="H7" s="30"/>
      <c r="I7" s="148"/>
      <c r="J7" s="149"/>
      <c r="K7" s="28"/>
      <c r="L7" s="150"/>
      <c r="M7" s="149"/>
      <c r="N7" s="151"/>
      <c r="O7" s="151"/>
      <c r="P7" s="129"/>
      <c r="Q7" s="129"/>
      <c r="R7" s="129"/>
      <c r="S7" s="129"/>
      <c r="T7" s="129"/>
      <c r="U7" s="143"/>
      <c r="V7" s="143"/>
      <c r="X7" s="29"/>
      <c r="Y7" s="152"/>
    </row>
    <row r="8" spans="1:25" ht="21.75" customHeight="1">
      <c r="A8" s="49"/>
      <c r="B8" s="50" t="s">
        <v>95</v>
      </c>
      <c r="C8" s="689" t="s">
        <v>96</v>
      </c>
      <c r="D8" s="690">
        <v>277375115.74000001</v>
      </c>
      <c r="E8" s="691"/>
      <c r="F8" s="692">
        <v>0</v>
      </c>
      <c r="G8" s="691"/>
      <c r="H8" s="692">
        <v>0</v>
      </c>
      <c r="I8" s="690">
        <v>277375115.74000001</v>
      </c>
      <c r="J8" s="693">
        <v>243210795.97</v>
      </c>
      <c r="K8" s="694"/>
      <c r="L8" s="695">
        <v>277375</v>
      </c>
      <c r="M8" s="695">
        <v>243211</v>
      </c>
      <c r="N8" s="153">
        <v>319372</v>
      </c>
      <c r="O8" s="153">
        <v>-41997</v>
      </c>
      <c r="P8" s="696"/>
      <c r="Q8" s="696"/>
      <c r="R8" s="696"/>
      <c r="S8" s="696"/>
      <c r="T8" s="696"/>
      <c r="U8" s="154">
        <v>-192931053.68000001</v>
      </c>
      <c r="V8" s="697">
        <v>84444062.059999987</v>
      </c>
      <c r="W8" s="155"/>
      <c r="X8" s="695">
        <v>9857768</v>
      </c>
      <c r="Y8" s="698">
        <v>-9580393</v>
      </c>
    </row>
    <row r="9" spans="1:25" ht="21.75" customHeight="1">
      <c r="A9" s="49"/>
      <c r="B9" s="50" t="s">
        <v>97</v>
      </c>
      <c r="C9" s="689" t="s">
        <v>98</v>
      </c>
      <c r="D9" s="699">
        <v>0</v>
      </c>
      <c r="E9" s="691"/>
      <c r="F9" s="692">
        <v>0</v>
      </c>
      <c r="G9" s="691"/>
      <c r="H9" s="692"/>
      <c r="I9" s="690">
        <v>0</v>
      </c>
      <c r="J9" s="693">
        <v>0</v>
      </c>
      <c r="K9" s="694"/>
      <c r="L9" s="695">
        <v>0</v>
      </c>
      <c r="M9" s="698">
        <v>0</v>
      </c>
      <c r="N9" s="153"/>
      <c r="O9" s="153"/>
      <c r="P9" s="696"/>
      <c r="Q9" s="696"/>
      <c r="R9" s="696"/>
      <c r="S9" s="696"/>
      <c r="T9" s="696"/>
      <c r="U9" s="154"/>
      <c r="V9" s="697"/>
      <c r="W9" s="155"/>
      <c r="X9" s="695"/>
      <c r="Y9" s="698"/>
    </row>
    <row r="10" spans="1:25" ht="21.75" customHeight="1">
      <c r="A10" s="49"/>
      <c r="B10" s="50" t="s">
        <v>44</v>
      </c>
      <c r="C10" s="689" t="s">
        <v>98</v>
      </c>
      <c r="D10" s="699">
        <v>104604.18000000005</v>
      </c>
      <c r="E10" s="691"/>
      <c r="F10" s="692">
        <v>0</v>
      </c>
      <c r="G10" s="691"/>
      <c r="H10" s="692">
        <v>0</v>
      </c>
      <c r="I10" s="690">
        <v>104604.18000000005</v>
      </c>
      <c r="J10" s="693">
        <v>80000</v>
      </c>
      <c r="K10" s="694"/>
      <c r="L10" s="695">
        <v>105</v>
      </c>
      <c r="M10" s="695">
        <v>80</v>
      </c>
      <c r="N10" s="153">
        <v>0</v>
      </c>
      <c r="O10" s="153">
        <v>105</v>
      </c>
      <c r="P10" s="696"/>
      <c r="Q10" s="696"/>
      <c r="R10" s="696"/>
      <c r="S10" s="696"/>
      <c r="T10" s="696"/>
      <c r="U10" s="154"/>
      <c r="V10" s="697"/>
      <c r="X10" s="695"/>
      <c r="Y10" s="698"/>
    </row>
    <row r="11" spans="1:25" ht="21.75" customHeight="1">
      <c r="A11" s="49"/>
      <c r="B11" s="50" t="s">
        <v>31</v>
      </c>
      <c r="C11" s="689" t="s">
        <v>98</v>
      </c>
      <c r="D11" s="699">
        <v>596139.60000000009</v>
      </c>
      <c r="E11" s="691"/>
      <c r="F11" s="692">
        <v>0</v>
      </c>
      <c r="G11" s="691"/>
      <c r="H11" s="692">
        <v>0</v>
      </c>
      <c r="I11" s="690">
        <v>596139.60000000009</v>
      </c>
      <c r="J11" s="693">
        <v>68399.42</v>
      </c>
      <c r="K11" s="694"/>
      <c r="L11" s="695">
        <v>596</v>
      </c>
      <c r="M11" s="695">
        <v>68</v>
      </c>
      <c r="N11" s="153">
        <v>422</v>
      </c>
      <c r="O11" s="153">
        <v>174</v>
      </c>
      <c r="P11" s="696"/>
      <c r="Q11" s="696"/>
      <c r="R11" s="696"/>
      <c r="S11" s="696"/>
      <c r="T11" s="696"/>
      <c r="U11" s="154"/>
      <c r="V11" s="697"/>
      <c r="X11" s="695"/>
      <c r="Y11" s="698"/>
    </row>
    <row r="12" spans="1:25" ht="21.75" customHeight="1">
      <c r="A12" s="49"/>
      <c r="B12" s="50" t="s">
        <v>20</v>
      </c>
      <c r="C12" s="689" t="s">
        <v>98</v>
      </c>
      <c r="D12" s="699">
        <v>1788779.82</v>
      </c>
      <c r="E12" s="691"/>
      <c r="F12" s="692">
        <v>0</v>
      </c>
      <c r="G12" s="691"/>
      <c r="H12" s="692">
        <v>0</v>
      </c>
      <c r="I12" s="690">
        <v>1788779.82</v>
      </c>
      <c r="J12" s="693">
        <v>3785668.38</v>
      </c>
      <c r="K12" s="694"/>
      <c r="L12" s="695">
        <v>1789</v>
      </c>
      <c r="M12" s="695">
        <v>3786</v>
      </c>
      <c r="N12" s="153">
        <v>3936</v>
      </c>
      <c r="O12" s="153">
        <v>-2147</v>
      </c>
      <c r="P12" s="696"/>
      <c r="Q12" s="696"/>
      <c r="R12" s="696"/>
      <c r="S12" s="696"/>
      <c r="T12" s="696"/>
      <c r="U12" s="154">
        <v>377362.07000000053</v>
      </c>
      <c r="V12" s="697">
        <v>2166141.8900000006</v>
      </c>
      <c r="X12" s="695">
        <v>60453</v>
      </c>
      <c r="Y12" s="698">
        <v>-58664</v>
      </c>
    </row>
    <row r="13" spans="1:25" s="68" customFormat="1" ht="21.75" customHeight="1">
      <c r="A13" s="156"/>
      <c r="B13" s="100" t="s">
        <v>33</v>
      </c>
      <c r="C13" s="689"/>
      <c r="D13" s="700">
        <v>279864639.34000003</v>
      </c>
      <c r="E13" s="701"/>
      <c r="F13" s="702"/>
      <c r="G13" s="701"/>
      <c r="H13" s="702"/>
      <c r="I13" s="700">
        <v>279864639.34000003</v>
      </c>
      <c r="J13" s="703">
        <v>247144863.76999998</v>
      </c>
      <c r="K13" s="704"/>
      <c r="L13" s="705">
        <v>279865</v>
      </c>
      <c r="M13" s="706">
        <v>247145</v>
      </c>
      <c r="N13" s="157">
        <v>323730</v>
      </c>
      <c r="O13" s="157">
        <v>-43865</v>
      </c>
      <c r="P13" s="707"/>
      <c r="Q13" s="707"/>
      <c r="R13" s="707"/>
      <c r="S13" s="707"/>
      <c r="T13" s="707"/>
      <c r="U13" s="154"/>
      <c r="V13" s="697"/>
      <c r="X13" s="708"/>
      <c r="Y13" s="709"/>
    </row>
    <row r="14" spans="1:25" ht="21.75" customHeight="1">
      <c r="A14" s="49"/>
      <c r="B14" s="50"/>
      <c r="C14" s="689"/>
      <c r="D14" s="710"/>
      <c r="E14" s="691"/>
      <c r="F14" s="692"/>
      <c r="G14" s="691"/>
      <c r="H14" s="692"/>
      <c r="I14" s="710"/>
      <c r="J14" s="711"/>
      <c r="K14" s="694"/>
      <c r="L14" s="712"/>
      <c r="M14" s="713"/>
      <c r="N14" s="153"/>
      <c r="O14" s="153"/>
      <c r="P14" s="696"/>
      <c r="Q14" s="696"/>
      <c r="R14" s="696"/>
      <c r="S14" s="696"/>
      <c r="T14" s="696"/>
      <c r="U14" s="154"/>
      <c r="V14" s="697"/>
      <c r="X14" s="695"/>
      <c r="Y14" s="698"/>
    </row>
    <row r="15" spans="1:25" ht="21.75" customHeight="1">
      <c r="A15" s="49"/>
      <c r="B15" s="50" t="s">
        <v>99</v>
      </c>
      <c r="C15" s="689" t="s">
        <v>100</v>
      </c>
      <c r="D15" s="699">
        <v>257326623.55000001</v>
      </c>
      <c r="E15" s="691"/>
      <c r="F15" s="692">
        <v>47757.04</v>
      </c>
      <c r="G15" s="691"/>
      <c r="H15" s="692">
        <v>0</v>
      </c>
      <c r="I15" s="699">
        <v>257374380.59</v>
      </c>
      <c r="J15" s="714">
        <v>214925811.54999995</v>
      </c>
      <c r="K15" s="694"/>
      <c r="L15" s="695">
        <v>257374</v>
      </c>
      <c r="M15" s="695">
        <v>214926</v>
      </c>
      <c r="N15" s="153">
        <v>343018</v>
      </c>
      <c r="O15" s="153">
        <v>-85644</v>
      </c>
      <c r="P15" s="696"/>
      <c r="Q15" s="696"/>
      <c r="R15" s="696"/>
      <c r="S15" s="696"/>
      <c r="T15" s="696"/>
      <c r="U15" s="154">
        <v>-173944835.98000002</v>
      </c>
      <c r="V15" s="697">
        <v>83429544.609999985</v>
      </c>
      <c r="X15" s="695">
        <v>7300300</v>
      </c>
      <c r="Y15" s="698">
        <v>-7042926</v>
      </c>
    </row>
    <row r="16" spans="1:25" ht="21.75" customHeight="1">
      <c r="A16" s="156"/>
      <c r="B16" s="50" t="s">
        <v>37</v>
      </c>
      <c r="C16" s="689" t="s">
        <v>101</v>
      </c>
      <c r="D16" s="690">
        <v>6862436.3199999994</v>
      </c>
      <c r="E16" s="691"/>
      <c r="F16" s="692">
        <v>8861.92</v>
      </c>
      <c r="G16" s="691"/>
      <c r="H16" s="692">
        <v>0</v>
      </c>
      <c r="I16" s="690">
        <v>6871298.2399999993</v>
      </c>
      <c r="J16" s="693">
        <v>6014163.0300000012</v>
      </c>
      <c r="K16" s="694"/>
      <c r="L16" s="695">
        <v>6871</v>
      </c>
      <c r="M16" s="695">
        <v>6014</v>
      </c>
      <c r="N16" s="153">
        <v>9436</v>
      </c>
      <c r="O16" s="153">
        <v>-2565</v>
      </c>
      <c r="P16" s="696"/>
      <c r="Q16" s="696"/>
      <c r="R16" s="696"/>
      <c r="S16" s="696"/>
      <c r="T16" s="696"/>
      <c r="U16" s="154">
        <v>-6871298.2399999993</v>
      </c>
      <c r="V16" s="697"/>
      <c r="X16" s="695"/>
      <c r="Y16" s="698"/>
    </row>
    <row r="17" spans="1:25" ht="21.75" customHeight="1">
      <c r="A17" s="49"/>
      <c r="B17" s="50" t="s">
        <v>21</v>
      </c>
      <c r="C17" s="689" t="s">
        <v>102</v>
      </c>
      <c r="D17" s="690">
        <v>12731022.759999998</v>
      </c>
      <c r="E17" s="691"/>
      <c r="F17" s="692">
        <v>37066.79</v>
      </c>
      <c r="G17" s="691"/>
      <c r="H17" s="692">
        <v>1114147.75</v>
      </c>
      <c r="I17" s="690">
        <v>11653941.799999997</v>
      </c>
      <c r="J17" s="693">
        <v>9434572.8113698643</v>
      </c>
      <c r="K17" s="694"/>
      <c r="L17" s="695">
        <v>11654</v>
      </c>
      <c r="M17" s="695">
        <v>9435</v>
      </c>
      <c r="N17" s="153">
        <v>14449</v>
      </c>
      <c r="O17" s="153">
        <v>-2795</v>
      </c>
      <c r="P17" s="696"/>
      <c r="Q17" s="696"/>
      <c r="R17" s="696"/>
      <c r="S17" s="696"/>
      <c r="T17" s="696"/>
      <c r="U17" s="154">
        <v>-534897.67999999598</v>
      </c>
      <c r="V17" s="697">
        <v>11119044.120000001</v>
      </c>
      <c r="X17" s="695">
        <v>2323110</v>
      </c>
      <c r="Y17" s="698">
        <v>-2311456</v>
      </c>
    </row>
    <row r="18" spans="1:25" ht="21.75" customHeight="1">
      <c r="A18" s="49"/>
      <c r="B18" s="50" t="s">
        <v>103</v>
      </c>
      <c r="C18" s="689" t="s">
        <v>104</v>
      </c>
      <c r="D18" s="690">
        <v>0</v>
      </c>
      <c r="E18" s="691"/>
      <c r="F18" s="692">
        <v>0</v>
      </c>
      <c r="G18" s="691"/>
      <c r="H18" s="692"/>
      <c r="I18" s="690">
        <v>0</v>
      </c>
      <c r="J18" s="693">
        <v>0</v>
      </c>
      <c r="K18" s="694"/>
      <c r="L18" s="695">
        <v>0</v>
      </c>
      <c r="M18" s="698">
        <v>0</v>
      </c>
      <c r="N18" s="153">
        <v>14871</v>
      </c>
      <c r="O18" s="153">
        <v>-14871</v>
      </c>
      <c r="P18" s="696"/>
      <c r="Q18" s="696"/>
      <c r="R18" s="696"/>
      <c r="S18" s="696"/>
      <c r="T18" s="696"/>
      <c r="U18" s="154">
        <v>0</v>
      </c>
      <c r="V18" s="697">
        <v>0</v>
      </c>
      <c r="X18" s="695"/>
      <c r="Y18" s="698"/>
    </row>
    <row r="19" spans="1:25" ht="21.75" customHeight="1">
      <c r="A19" s="49"/>
      <c r="B19" s="50" t="s">
        <v>22</v>
      </c>
      <c r="C19" s="689" t="s">
        <v>105</v>
      </c>
      <c r="D19" s="690">
        <v>2275726.36</v>
      </c>
      <c r="E19" s="715"/>
      <c r="F19" s="716">
        <v>0</v>
      </c>
      <c r="G19" s="715"/>
      <c r="H19" s="716">
        <v>0</v>
      </c>
      <c r="I19" s="690">
        <v>2275726.36</v>
      </c>
      <c r="J19" s="693">
        <v>30741.57</v>
      </c>
      <c r="K19" s="694"/>
      <c r="L19" s="695">
        <v>2276</v>
      </c>
      <c r="M19" s="695">
        <v>31</v>
      </c>
      <c r="N19" s="153">
        <v>1761</v>
      </c>
      <c r="O19" s="153">
        <v>515</v>
      </c>
      <c r="P19" s="696"/>
      <c r="Q19" s="696"/>
      <c r="R19" s="696"/>
      <c r="S19" s="696"/>
      <c r="T19" s="696"/>
      <c r="U19" s="154"/>
      <c r="V19" s="697"/>
      <c r="X19" s="695"/>
      <c r="Y19" s="698"/>
    </row>
    <row r="20" spans="1:25" s="68" customFormat="1" ht="21.75" customHeight="1">
      <c r="A20" s="156"/>
      <c r="B20" s="100" t="s">
        <v>34</v>
      </c>
      <c r="C20" s="689"/>
      <c r="D20" s="700">
        <v>279195808.99000001</v>
      </c>
      <c r="E20" s="717"/>
      <c r="F20" s="718">
        <v>93685.75</v>
      </c>
      <c r="G20" s="717"/>
      <c r="H20" s="718">
        <v>1114147.75</v>
      </c>
      <c r="I20" s="700">
        <v>278175346.99000001</v>
      </c>
      <c r="J20" s="703">
        <v>230405288.96136981</v>
      </c>
      <c r="K20" s="704"/>
      <c r="L20" s="705">
        <v>278175</v>
      </c>
      <c r="M20" s="706">
        <v>230406</v>
      </c>
      <c r="N20" s="157">
        <v>381774</v>
      </c>
      <c r="O20" s="157">
        <v>-105875</v>
      </c>
      <c r="P20" s="707"/>
      <c r="Q20" s="707"/>
      <c r="R20" s="707"/>
      <c r="S20" s="707"/>
      <c r="T20" s="707"/>
      <c r="U20" s="154"/>
      <c r="V20" s="697"/>
      <c r="X20" s="708"/>
      <c r="Y20" s="709"/>
    </row>
    <row r="21" spans="1:25" ht="21.75" customHeight="1">
      <c r="A21" s="49"/>
      <c r="B21" s="50"/>
      <c r="C21" s="689"/>
      <c r="D21" s="719"/>
      <c r="E21" s="720"/>
      <c r="F21" s="721"/>
      <c r="G21" s="720"/>
      <c r="H21" s="721"/>
      <c r="I21" s="719"/>
      <c r="J21" s="722"/>
      <c r="K21" s="694"/>
      <c r="L21" s="723"/>
      <c r="M21" s="724"/>
      <c r="N21" s="153"/>
      <c r="O21" s="153"/>
      <c r="P21" s="696"/>
      <c r="Q21" s="696"/>
      <c r="R21" s="696"/>
      <c r="S21" s="696"/>
      <c r="T21" s="696"/>
      <c r="U21" s="154"/>
      <c r="V21" s="697"/>
      <c r="X21" s="695"/>
      <c r="Y21" s="698"/>
    </row>
    <row r="22" spans="1:25" ht="21.75" customHeight="1">
      <c r="A22" s="49"/>
      <c r="B22" s="50" t="s">
        <v>106</v>
      </c>
      <c r="C22" s="689"/>
      <c r="D22" s="690">
        <v>668830.35000002384</v>
      </c>
      <c r="E22" s="691"/>
      <c r="F22" s="692">
        <v>93685.75</v>
      </c>
      <c r="G22" s="691"/>
      <c r="H22" s="692">
        <v>1114147.75</v>
      </c>
      <c r="I22" s="690">
        <v>1689292.3500000238</v>
      </c>
      <c r="J22" s="693">
        <v>16739574.808630168</v>
      </c>
      <c r="K22" s="694"/>
      <c r="L22" s="695">
        <v>1689</v>
      </c>
      <c r="M22" s="695">
        <v>16740</v>
      </c>
      <c r="N22" s="153">
        <v>-63883</v>
      </c>
      <c r="O22" s="153">
        <v>65572</v>
      </c>
      <c r="P22" s="696"/>
      <c r="Q22" s="696"/>
      <c r="R22" s="696"/>
      <c r="S22" s="696"/>
      <c r="T22" s="696"/>
      <c r="U22" s="154"/>
      <c r="V22" s="697"/>
      <c r="X22" s="695"/>
      <c r="Y22" s="698"/>
    </row>
    <row r="23" spans="1:25" ht="21.75" customHeight="1">
      <c r="A23" s="158"/>
      <c r="B23" s="159" t="s">
        <v>107</v>
      </c>
      <c r="C23" s="725" t="s">
        <v>108</v>
      </c>
      <c r="D23" s="699">
        <v>0</v>
      </c>
      <c r="E23" s="715"/>
      <c r="F23" s="716">
        <v>0</v>
      </c>
      <c r="G23" s="715"/>
      <c r="H23" s="716">
        <v>0</v>
      </c>
      <c r="I23" s="699">
        <v>0</v>
      </c>
      <c r="J23" s="714">
        <v>0</v>
      </c>
      <c r="K23" s="694"/>
      <c r="L23" s="695">
        <v>0</v>
      </c>
      <c r="M23" s="698">
        <v>0</v>
      </c>
      <c r="N23" s="153"/>
      <c r="O23" s="153"/>
      <c r="P23" s="696"/>
      <c r="Q23" s="696"/>
      <c r="R23" s="696"/>
      <c r="S23" s="696"/>
      <c r="T23" s="696"/>
      <c r="U23" s="154"/>
      <c r="V23" s="697"/>
      <c r="X23" s="695"/>
      <c r="Y23" s="698"/>
    </row>
    <row r="24" spans="1:25" s="68" customFormat="1" ht="21.75" customHeight="1" thickBot="1">
      <c r="A24" s="1040" t="s">
        <v>109</v>
      </c>
      <c r="B24" s="1041"/>
      <c r="C24" s="726"/>
      <c r="D24" s="727">
        <v>668830.35000002384</v>
      </c>
      <c r="E24" s="728"/>
      <c r="F24" s="729">
        <v>93685.75</v>
      </c>
      <c r="G24" s="728"/>
      <c r="H24" s="729">
        <v>1114147.75</v>
      </c>
      <c r="I24" s="727">
        <v>1689292.3500000238</v>
      </c>
      <c r="J24" s="730">
        <v>16739574.808630168</v>
      </c>
      <c r="K24" s="704"/>
      <c r="L24" s="731">
        <v>1689</v>
      </c>
      <c r="M24" s="732">
        <v>16740</v>
      </c>
      <c r="N24" s="157">
        <v>-65644</v>
      </c>
      <c r="O24" s="157">
        <v>65057</v>
      </c>
      <c r="P24" s="707"/>
      <c r="Q24" s="707"/>
      <c r="R24" s="707"/>
      <c r="S24" s="707"/>
      <c r="T24" s="707"/>
      <c r="U24" s="154">
        <v>92859296.379999965</v>
      </c>
      <c r="V24" s="697">
        <v>94548588.729999989</v>
      </c>
      <c r="X24" s="705">
        <v>9623410</v>
      </c>
      <c r="Y24" s="706">
        <v>-9354382</v>
      </c>
    </row>
    <row r="25" spans="1:25" s="118" customFormat="1" ht="21.75" customHeight="1" thickTop="1" thickBot="1">
      <c r="A25" s="160"/>
      <c r="B25" s="160"/>
      <c r="C25" s="160"/>
      <c r="D25" s="733"/>
      <c r="E25" s="733"/>
      <c r="F25" s="733"/>
      <c r="G25" s="733"/>
      <c r="H25" s="733"/>
      <c r="I25" s="733"/>
      <c r="J25" s="733"/>
      <c r="K25" s="694"/>
      <c r="L25" s="733"/>
      <c r="M25" s="733"/>
      <c r="N25" s="153"/>
      <c r="O25" s="153"/>
      <c r="P25" s="694"/>
      <c r="Q25" s="694"/>
      <c r="R25" s="694"/>
      <c r="S25" s="694"/>
      <c r="T25" s="694"/>
      <c r="U25" s="161"/>
      <c r="V25" s="161"/>
    </row>
    <row r="26" spans="1:25" ht="21.75" customHeight="1" thickTop="1" thickBot="1">
      <c r="A26" s="162" t="s">
        <v>110</v>
      </c>
      <c r="B26" s="163"/>
      <c r="C26" s="164"/>
      <c r="D26" s="734">
        <v>100000000</v>
      </c>
      <c r="E26" s="735"/>
      <c r="F26" s="736"/>
      <c r="G26" s="735"/>
      <c r="H26" s="736"/>
      <c r="I26" s="734">
        <v>100000000</v>
      </c>
      <c r="J26" s="737">
        <v>100000000</v>
      </c>
      <c r="K26" s="694"/>
      <c r="L26" s="695">
        <v>100000</v>
      </c>
      <c r="M26" s="695">
        <v>100000</v>
      </c>
      <c r="N26" s="165">
        <v>100000</v>
      </c>
      <c r="O26" s="165">
        <v>100000</v>
      </c>
      <c r="P26" s="696"/>
      <c r="Q26" s="696"/>
      <c r="R26" s="696"/>
      <c r="S26" s="696"/>
      <c r="T26" s="696"/>
    </row>
    <row r="27" spans="1:25" ht="21.75" customHeight="1" thickTop="1">
      <c r="A27" s="166" t="s">
        <v>41</v>
      </c>
      <c r="B27" s="167"/>
      <c r="C27" s="168"/>
      <c r="D27" s="738"/>
      <c r="E27" s="739"/>
      <c r="F27" s="740"/>
      <c r="G27" s="739"/>
      <c r="H27" s="740"/>
      <c r="I27" s="738"/>
      <c r="J27" s="741"/>
      <c r="K27" s="169"/>
      <c r="L27" s="742"/>
      <c r="M27" s="741"/>
      <c r="N27" s="153"/>
      <c r="O27" s="153"/>
      <c r="P27" s="694"/>
      <c r="Q27" s="694"/>
      <c r="R27" s="694"/>
      <c r="S27" s="694"/>
      <c r="T27" s="694"/>
    </row>
    <row r="28" spans="1:25" ht="21.75" customHeight="1" thickBot="1">
      <c r="A28" s="170"/>
      <c r="B28" s="1042" t="s">
        <v>109</v>
      </c>
      <c r="C28" s="1043"/>
      <c r="D28" s="171">
        <v>6.6883035000002387E-3</v>
      </c>
      <c r="E28" s="172"/>
      <c r="F28" s="173"/>
      <c r="G28" s="172"/>
      <c r="H28" s="173"/>
      <c r="I28" s="171">
        <v>1.689292350000024E-2</v>
      </c>
      <c r="J28" s="174">
        <v>0.16739574808630167</v>
      </c>
      <c r="K28" s="118"/>
      <c r="L28" s="175">
        <v>1.6889999999999999E-2</v>
      </c>
      <c r="M28" s="174">
        <v>0.16739999999999999</v>
      </c>
      <c r="N28" s="175">
        <v>-0.65644000000000002</v>
      </c>
      <c r="O28" s="174">
        <v>0.65056999999999998</v>
      </c>
      <c r="P28" s="176"/>
      <c r="Q28" s="176"/>
      <c r="R28" s="176"/>
      <c r="S28" s="176"/>
      <c r="T28" s="176"/>
    </row>
    <row r="29" spans="1:25" ht="21.75" customHeight="1" thickTop="1">
      <c r="K29" s="118"/>
    </row>
    <row r="30" spans="1:25" ht="21.75" customHeight="1">
      <c r="D30" s="177">
        <v>-1.4435499906539917E-8</v>
      </c>
      <c r="H30" s="177"/>
      <c r="I30" s="177">
        <v>1020462.0000001192</v>
      </c>
      <c r="J30" s="332">
        <v>65671574.808630168</v>
      </c>
      <c r="K30" s="118"/>
    </row>
    <row r="31" spans="1:25" ht="21.75" customHeight="1">
      <c r="I31" s="332">
        <v>469096819.06</v>
      </c>
      <c r="J31" s="332">
        <v>-2.2351741790771484E-8</v>
      </c>
      <c r="K31" s="118"/>
      <c r="M31" s="155"/>
      <c r="P31" s="155"/>
      <c r="Q31" s="155"/>
      <c r="R31" s="155"/>
      <c r="S31" s="155"/>
      <c r="T31" s="155"/>
    </row>
    <row r="32" spans="1:25" ht="21.75" customHeight="1">
      <c r="I32" s="332">
        <v>1689292.3500000238</v>
      </c>
      <c r="K32" s="118"/>
      <c r="M32" s="332"/>
      <c r="P32" s="332"/>
      <c r="Q32" s="332"/>
      <c r="R32" s="332"/>
      <c r="S32" s="332"/>
      <c r="T32" s="332"/>
    </row>
    <row r="33" spans="8:20" ht="21.75" customHeight="1">
      <c r="K33" s="118"/>
    </row>
    <row r="34" spans="8:20" ht="21.75" customHeight="1">
      <c r="H34" s="688" t="s">
        <v>111</v>
      </c>
      <c r="K34" s="118"/>
      <c r="M34" s="332">
        <v>0</v>
      </c>
      <c r="P34" s="332"/>
      <c r="Q34" s="332"/>
      <c r="R34" s="332"/>
      <c r="S34" s="332"/>
      <c r="T34" s="332"/>
    </row>
    <row r="35" spans="8:20" ht="21.75" customHeight="1">
      <c r="H35" s="688"/>
    </row>
    <row r="36" spans="8:20" ht="21.75" customHeight="1">
      <c r="H36" s="688" t="s">
        <v>112</v>
      </c>
    </row>
    <row r="37" spans="8:20" ht="21.75" customHeight="1">
      <c r="H37" s="688" t="s">
        <v>113</v>
      </c>
    </row>
    <row r="38" spans="8:20" ht="21.75" customHeight="1">
      <c r="H38" s="688"/>
    </row>
    <row r="39" spans="8:20" ht="21.75" customHeight="1">
      <c r="H39" s="688" t="s">
        <v>114</v>
      </c>
    </row>
  </sheetData>
  <mergeCells count="7">
    <mergeCell ref="U6:V6"/>
    <mergeCell ref="A24:B24"/>
    <mergeCell ref="B28:C28"/>
    <mergeCell ref="E5:H5"/>
    <mergeCell ref="L5:M5"/>
    <mergeCell ref="E6:F6"/>
    <mergeCell ref="G6:H6"/>
  </mergeCells>
  <pageMargins left="0.57999999999999996" right="0.2" top="0.23" bottom="0.23" header="0.17" footer="0.17"/>
  <pageSetup paperSize="9" scale="7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X389"/>
  <sheetViews>
    <sheetView workbookViewId="0"/>
  </sheetViews>
  <sheetFormatPr defaultRowHeight="19.5" customHeight="1"/>
  <cols>
    <col min="1" max="1" width="12.7109375" style="486" customWidth="1"/>
    <col min="2" max="2" width="12.42578125" style="486" customWidth="1"/>
    <col min="3" max="3" width="45.7109375" style="46" customWidth="1"/>
    <col min="4" max="4" width="10" style="46" customWidth="1"/>
    <col min="5" max="5" width="19.5703125" style="329" bestFit="1" customWidth="1"/>
    <col min="6" max="6" width="5.28515625" style="330" bestFit="1" customWidth="1"/>
    <col min="7" max="7" width="16.42578125" style="331" customWidth="1"/>
    <col min="8" max="8" width="4.42578125" style="330" customWidth="1"/>
    <col min="9" max="9" width="17.140625" style="331" customWidth="1"/>
    <col min="10" max="10" width="19.5703125" style="332" bestFit="1" customWidth="1"/>
    <col min="11" max="11" width="4.85546875" style="331" customWidth="1"/>
    <col min="12" max="12" width="17" style="331" customWidth="1"/>
    <col min="13" max="13" width="4.28515625" style="331" customWidth="1"/>
    <col min="14" max="14" width="16.140625" style="331" bestFit="1" customWidth="1"/>
    <col min="15" max="15" width="18.7109375" style="332" customWidth="1"/>
    <col min="16" max="16" width="17.5703125" style="332" bestFit="1" customWidth="1"/>
    <col min="17" max="17" width="17.140625" style="332" customWidth="1"/>
    <col min="18" max="18" width="11.85546875" style="332" bestFit="1" customWidth="1"/>
    <col min="19" max="19" width="16.42578125" style="328" bestFit="1" customWidth="1"/>
    <col min="20" max="20" width="4" style="46" customWidth="1"/>
    <col min="21" max="21" width="16.42578125" style="332" bestFit="1" customWidth="1"/>
    <col min="22" max="22" width="20.85546875" style="46" bestFit="1" customWidth="1"/>
    <col min="23" max="23" width="17.7109375" style="333" bestFit="1" customWidth="1"/>
    <col min="24" max="24" width="21.140625" style="46" bestFit="1" customWidth="1"/>
    <col min="25" max="16384" width="9.140625" style="46"/>
  </cols>
  <sheetData>
    <row r="1" spans="1:24" s="1" customFormat="1" ht="19.5" customHeight="1">
      <c r="A1" s="328" t="s">
        <v>88</v>
      </c>
      <c r="B1" s="3"/>
      <c r="D1" s="1" t="s">
        <v>193</v>
      </c>
      <c r="E1" s="329"/>
      <c r="F1" s="330"/>
      <c r="G1" s="331"/>
      <c r="H1" s="330"/>
      <c r="I1" s="331"/>
      <c r="J1" s="332"/>
      <c r="K1" s="331"/>
      <c r="L1" s="331"/>
      <c r="M1" s="331"/>
      <c r="N1" s="331"/>
      <c r="O1" s="332"/>
      <c r="P1" s="1055"/>
      <c r="Q1" s="1055"/>
      <c r="R1" s="1055"/>
      <c r="S1" s="328"/>
      <c r="U1" s="332"/>
      <c r="W1" s="333"/>
    </row>
    <row r="2" spans="1:24" s="1" customFormat="1" ht="19.5" customHeight="1">
      <c r="A2" s="328" t="s">
        <v>194</v>
      </c>
      <c r="B2" s="3"/>
      <c r="E2" s="329"/>
      <c r="F2" s="330"/>
      <c r="G2" s="331"/>
      <c r="H2" s="330"/>
      <c r="I2" s="331"/>
      <c r="J2" s="332"/>
      <c r="K2" s="331"/>
      <c r="L2" s="331"/>
      <c r="M2" s="331"/>
      <c r="N2" s="331"/>
      <c r="O2" s="332"/>
      <c r="P2" s="334"/>
      <c r="Q2" s="335"/>
      <c r="R2" s="334"/>
      <c r="S2" s="328"/>
      <c r="U2" s="332"/>
      <c r="W2" s="333"/>
    </row>
    <row r="3" spans="1:24" s="1" customFormat="1" ht="19.5" customHeight="1">
      <c r="A3" s="336">
        <v>41090</v>
      </c>
      <c r="B3" s="337"/>
      <c r="E3" s="329"/>
      <c r="F3" s="330"/>
      <c r="G3" s="331"/>
      <c r="H3" s="330"/>
      <c r="I3" s="331"/>
      <c r="J3" s="332"/>
      <c r="K3" s="331"/>
      <c r="L3" s="331"/>
      <c r="M3" s="331"/>
      <c r="N3" s="331"/>
      <c r="O3" s="332"/>
      <c r="P3" s="334"/>
      <c r="Q3" s="335"/>
      <c r="R3" s="334"/>
      <c r="S3" s="328"/>
      <c r="U3" s="332"/>
      <c r="W3" s="333"/>
    </row>
    <row r="4" spans="1:24" s="4" customFormat="1" ht="19.5" customHeight="1">
      <c r="A4" s="11"/>
      <c r="B4" s="11"/>
      <c r="E4" s="329"/>
      <c r="F4" s="330"/>
      <c r="G4" s="331"/>
      <c r="H4" s="330"/>
      <c r="I4" s="331"/>
      <c r="J4" s="331"/>
      <c r="K4" s="331"/>
      <c r="L4" s="331"/>
      <c r="M4" s="331"/>
      <c r="N4" s="331"/>
      <c r="O4" s="331"/>
      <c r="P4" s="335"/>
      <c r="Q4" s="335"/>
      <c r="R4" s="335"/>
      <c r="S4" s="328"/>
      <c r="U4" s="331"/>
      <c r="W4" s="338"/>
    </row>
    <row r="5" spans="1:24" s="22" customFormat="1" ht="19.5" customHeight="1">
      <c r="A5" s="339" t="s">
        <v>195</v>
      </c>
      <c r="B5" s="339" t="s">
        <v>196</v>
      </c>
      <c r="C5" s="1056" t="s">
        <v>197</v>
      </c>
      <c r="D5" s="1057" t="s">
        <v>198</v>
      </c>
      <c r="E5" s="340" t="s">
        <v>199</v>
      </c>
      <c r="F5" s="1058" t="s">
        <v>200</v>
      </c>
      <c r="G5" s="1058"/>
      <c r="H5" s="1058"/>
      <c r="I5" s="1058"/>
      <c r="J5" s="342" t="s">
        <v>52</v>
      </c>
      <c r="K5" s="1058" t="s">
        <v>201</v>
      </c>
      <c r="L5" s="1058"/>
      <c r="M5" s="1058"/>
      <c r="N5" s="1058"/>
      <c r="O5" s="342" t="s">
        <v>202</v>
      </c>
      <c r="P5" s="342" t="s">
        <v>55</v>
      </c>
      <c r="Q5" s="1058" t="s">
        <v>203</v>
      </c>
      <c r="R5" s="1058"/>
      <c r="S5" s="328"/>
      <c r="U5" s="343"/>
      <c r="W5" s="344"/>
    </row>
    <row r="6" spans="1:24" s="344" customFormat="1" ht="19.5" customHeight="1">
      <c r="A6" s="345" t="s">
        <v>204</v>
      </c>
      <c r="B6" s="345" t="s">
        <v>205</v>
      </c>
      <c r="C6" s="1056"/>
      <c r="D6" s="1057"/>
      <c r="E6" s="346">
        <v>41090</v>
      </c>
      <c r="F6" s="1051" t="s">
        <v>58</v>
      </c>
      <c r="G6" s="1052"/>
      <c r="H6" s="1051" t="s">
        <v>59</v>
      </c>
      <c r="I6" s="1052"/>
      <c r="J6" s="346">
        <v>41090</v>
      </c>
      <c r="K6" s="1051" t="s">
        <v>58</v>
      </c>
      <c r="L6" s="1052"/>
      <c r="M6" s="1051" t="s">
        <v>59</v>
      </c>
      <c r="N6" s="1052"/>
      <c r="O6" s="346">
        <v>41090</v>
      </c>
      <c r="P6" s="346">
        <v>40908</v>
      </c>
      <c r="Q6" s="341" t="s">
        <v>206</v>
      </c>
      <c r="R6" s="341" t="s">
        <v>207</v>
      </c>
      <c r="S6" s="328"/>
    </row>
    <row r="7" spans="1:24" s="353" customFormat="1" ht="19.5" customHeight="1">
      <c r="A7" s="347" t="s">
        <v>2</v>
      </c>
      <c r="B7" s="348"/>
      <c r="C7" s="349"/>
      <c r="D7" s="349"/>
      <c r="E7" s="329"/>
      <c r="F7" s="350"/>
      <c r="G7" s="351"/>
      <c r="H7" s="350"/>
      <c r="I7" s="351"/>
      <c r="J7" s="329"/>
      <c r="K7" s="350"/>
      <c r="L7" s="351"/>
      <c r="M7" s="350"/>
      <c r="N7" s="351"/>
      <c r="O7" s="352"/>
      <c r="P7" s="352"/>
      <c r="Q7" s="352"/>
      <c r="R7" s="352"/>
      <c r="S7" s="328"/>
      <c r="U7" s="354"/>
      <c r="W7" s="355"/>
    </row>
    <row r="8" spans="1:24" s="358" customFormat="1" ht="19.5" customHeight="1">
      <c r="A8" s="356" t="s">
        <v>208</v>
      </c>
      <c r="B8" s="357"/>
      <c r="D8" s="359"/>
      <c r="E8" s="360"/>
      <c r="F8" s="361"/>
      <c r="G8" s="362"/>
      <c r="H8" s="361"/>
      <c r="I8" s="362"/>
      <c r="J8" s="360"/>
      <c r="K8" s="363"/>
      <c r="L8" s="362"/>
      <c r="M8" s="363"/>
      <c r="N8" s="362"/>
      <c r="O8" s="360"/>
      <c r="P8" s="360"/>
      <c r="Q8" s="360"/>
      <c r="R8" s="364"/>
      <c r="S8" s="328"/>
      <c r="U8" s="360"/>
      <c r="W8" s="365"/>
    </row>
    <row r="9" spans="1:24" s="358" customFormat="1" ht="19.5" customHeight="1">
      <c r="A9" s="357">
        <v>111100.1</v>
      </c>
      <c r="B9" s="359" t="s">
        <v>478</v>
      </c>
      <c r="C9" s="358" t="s">
        <v>479</v>
      </c>
      <c r="D9" s="359"/>
      <c r="E9" s="360">
        <v>28196.850000000013</v>
      </c>
      <c r="F9" s="361"/>
      <c r="G9" s="362"/>
      <c r="H9" s="361"/>
      <c r="I9" s="362"/>
      <c r="J9" s="360">
        <v>28196.850000000013</v>
      </c>
      <c r="K9" s="363"/>
      <c r="L9" s="362"/>
      <c r="M9" s="363"/>
      <c r="N9" s="362"/>
      <c r="O9" s="360">
        <v>28196.850000000013</v>
      </c>
      <c r="P9" s="360">
        <v>35449.079999999987</v>
      </c>
      <c r="Q9" s="360">
        <v>-7252.2299999999741</v>
      </c>
      <c r="R9" s="364">
        <v>-20.458161396572144</v>
      </c>
      <c r="S9" s="328" t="e">
        <v>#REF!</v>
      </c>
      <c r="U9" s="360" t="e">
        <v>#REF!</v>
      </c>
      <c r="V9" s="366" t="e">
        <v>#REF!</v>
      </c>
      <c r="W9" s="365">
        <v>15626.899999999987</v>
      </c>
      <c r="X9" s="366">
        <v>15626.899999999987</v>
      </c>
    </row>
    <row r="10" spans="1:24" s="358" customFormat="1" ht="19.5" customHeight="1">
      <c r="A10" s="357">
        <v>111100.2</v>
      </c>
      <c r="B10" s="359" t="s">
        <v>480</v>
      </c>
      <c r="C10" s="358" t="s">
        <v>481</v>
      </c>
      <c r="D10" s="359"/>
      <c r="E10" s="360">
        <v>19188.250000000015</v>
      </c>
      <c r="F10" s="361"/>
      <c r="G10" s="362"/>
      <c r="H10" s="361"/>
      <c r="I10" s="362"/>
      <c r="J10" s="360">
        <v>19188.250000000015</v>
      </c>
      <c r="K10" s="363"/>
      <c r="L10" s="362"/>
      <c r="M10" s="363"/>
      <c r="N10" s="362"/>
      <c r="O10" s="360">
        <v>19188.250000000015</v>
      </c>
      <c r="P10" s="360">
        <v>11086.230000000025</v>
      </c>
      <c r="Q10" s="360">
        <v>8102.0199999999895</v>
      </c>
      <c r="R10" s="364">
        <v>73.081832146725901</v>
      </c>
      <c r="S10" s="328" t="e">
        <v>#REF!</v>
      </c>
      <c r="U10" s="360" t="e">
        <v>#REF!</v>
      </c>
      <c r="V10" s="366" t="e">
        <v>#REF!</v>
      </c>
      <c r="W10" s="365"/>
      <c r="X10" s="366">
        <v>-18788.239999999976</v>
      </c>
    </row>
    <row r="11" spans="1:24" s="358" customFormat="1" ht="19.5" customHeight="1">
      <c r="A11" s="357">
        <v>111100.3</v>
      </c>
      <c r="B11" s="359" t="s">
        <v>482</v>
      </c>
      <c r="C11" s="358" t="s">
        <v>208</v>
      </c>
      <c r="D11" s="359"/>
      <c r="E11" s="360">
        <v>0</v>
      </c>
      <c r="F11" s="361"/>
      <c r="G11" s="362"/>
      <c r="H11" s="361"/>
      <c r="I11" s="362"/>
      <c r="J11" s="360">
        <v>0</v>
      </c>
      <c r="K11" s="363"/>
      <c r="L11" s="362"/>
      <c r="M11" s="363"/>
      <c r="N11" s="362"/>
      <c r="O11" s="360">
        <v>0</v>
      </c>
      <c r="P11" s="360">
        <v>0</v>
      </c>
      <c r="Q11" s="360">
        <v>0</v>
      </c>
      <c r="R11" s="364" t="e">
        <v>#DIV/0!</v>
      </c>
      <c r="S11" s="328" t="e">
        <v>#REF!</v>
      </c>
      <c r="U11" s="360">
        <v>0</v>
      </c>
      <c r="V11" s="366">
        <v>0</v>
      </c>
      <c r="W11" s="365"/>
      <c r="X11" s="366">
        <v>0</v>
      </c>
    </row>
    <row r="12" spans="1:24" s="358" customFormat="1" ht="19.5" customHeight="1">
      <c r="A12" s="357"/>
      <c r="B12" s="359"/>
      <c r="D12" s="359"/>
      <c r="E12" s="367">
        <v>47385.100000000028</v>
      </c>
      <c r="F12" s="361"/>
      <c r="G12" s="362"/>
      <c r="H12" s="361"/>
      <c r="I12" s="362"/>
      <c r="J12" s="367">
        <v>47385.100000000028</v>
      </c>
      <c r="K12" s="363"/>
      <c r="L12" s="362"/>
      <c r="M12" s="363"/>
      <c r="N12" s="362"/>
      <c r="O12" s="367">
        <v>47385.100000000028</v>
      </c>
      <c r="P12" s="367">
        <v>46535.310000000012</v>
      </c>
      <c r="Q12" s="367">
        <v>849.79000000001543</v>
      </c>
      <c r="R12" s="368">
        <v>1.8261187042699731</v>
      </c>
      <c r="S12" s="328"/>
      <c r="U12" s="360"/>
      <c r="V12" s="366">
        <v>47385.100000000028</v>
      </c>
      <c r="W12" s="365"/>
      <c r="X12" s="366">
        <v>-3161.3399999999892</v>
      </c>
    </row>
    <row r="13" spans="1:24" s="358" customFormat="1" ht="19.5" customHeight="1">
      <c r="A13" s="356" t="s">
        <v>209</v>
      </c>
      <c r="B13" s="357"/>
      <c r="D13" s="359"/>
      <c r="E13" s="369"/>
      <c r="F13" s="361"/>
      <c r="G13" s="362"/>
      <c r="H13" s="361"/>
      <c r="I13" s="362"/>
      <c r="J13" s="369"/>
      <c r="K13" s="363"/>
      <c r="L13" s="362"/>
      <c r="M13" s="363"/>
      <c r="N13" s="362"/>
      <c r="O13" s="369"/>
      <c r="P13" s="369"/>
      <c r="Q13" s="369"/>
      <c r="R13" s="352"/>
      <c r="S13" s="328"/>
      <c r="U13" s="360"/>
      <c r="V13" s="366">
        <v>0</v>
      </c>
      <c r="W13" s="365"/>
      <c r="X13" s="366">
        <v>0</v>
      </c>
    </row>
    <row r="14" spans="1:24" s="358" customFormat="1" ht="19.5" customHeight="1">
      <c r="A14" s="357">
        <v>11120210</v>
      </c>
      <c r="B14" s="359" t="s">
        <v>483</v>
      </c>
      <c r="C14" s="358" t="s">
        <v>484</v>
      </c>
      <c r="D14" s="359"/>
      <c r="E14" s="360">
        <v>0</v>
      </c>
      <c r="F14" s="361"/>
      <c r="G14" s="362"/>
      <c r="H14" s="361"/>
      <c r="I14" s="362"/>
      <c r="J14" s="360">
        <v>0</v>
      </c>
      <c r="K14" s="363"/>
      <c r="L14" s="362"/>
      <c r="M14" s="363"/>
      <c r="N14" s="362"/>
      <c r="O14" s="360">
        <v>0</v>
      </c>
      <c r="P14" s="360">
        <v>0</v>
      </c>
      <c r="Q14" s="360">
        <v>0</v>
      </c>
      <c r="R14" s="364" t="e">
        <v>#DIV/0!</v>
      </c>
      <c r="S14" s="328" t="e">
        <v>#REF!</v>
      </c>
      <c r="U14" s="360">
        <v>0</v>
      </c>
      <c r="V14" s="366">
        <v>0</v>
      </c>
      <c r="W14" s="365"/>
      <c r="X14" s="366">
        <v>-527032.1</v>
      </c>
    </row>
    <row r="15" spans="1:24" s="358" customFormat="1" ht="19.5" customHeight="1">
      <c r="A15" s="357">
        <v>11120310</v>
      </c>
      <c r="B15" s="359" t="s">
        <v>485</v>
      </c>
      <c r="C15" s="358" t="s">
        <v>486</v>
      </c>
      <c r="D15" s="359"/>
      <c r="E15" s="360">
        <v>0</v>
      </c>
      <c r="F15" s="361"/>
      <c r="G15" s="362"/>
      <c r="H15" s="361"/>
      <c r="I15" s="362"/>
      <c r="J15" s="360">
        <v>0</v>
      </c>
      <c r="K15" s="363"/>
      <c r="L15" s="362"/>
      <c r="M15" s="363"/>
      <c r="N15" s="362"/>
      <c r="O15" s="360">
        <v>0</v>
      </c>
      <c r="P15" s="360">
        <v>0</v>
      </c>
      <c r="Q15" s="360">
        <v>0</v>
      </c>
      <c r="R15" s="364" t="e">
        <v>#DIV/0!</v>
      </c>
      <c r="S15" s="328" t="e">
        <v>#REF!</v>
      </c>
      <c r="U15" s="360">
        <v>0</v>
      </c>
      <c r="V15" s="366">
        <v>0</v>
      </c>
      <c r="W15" s="365"/>
      <c r="X15" s="366">
        <v>-1651732.37</v>
      </c>
    </row>
    <row r="16" spans="1:24" s="358" customFormat="1" ht="19.5" customHeight="1">
      <c r="A16" s="357">
        <v>11120311</v>
      </c>
      <c r="B16" s="359" t="s">
        <v>487</v>
      </c>
      <c r="C16" s="358" t="s">
        <v>488</v>
      </c>
      <c r="D16" s="359"/>
      <c r="E16" s="360">
        <v>20000</v>
      </c>
      <c r="F16" s="361"/>
      <c r="G16" s="362"/>
      <c r="H16" s="361"/>
      <c r="I16" s="362"/>
      <c r="J16" s="360">
        <v>20000</v>
      </c>
      <c r="K16" s="363"/>
      <c r="L16" s="362"/>
      <c r="M16" s="363"/>
      <c r="N16" s="362"/>
      <c r="O16" s="360">
        <v>20000</v>
      </c>
      <c r="P16" s="360">
        <v>20000</v>
      </c>
      <c r="Q16" s="360">
        <v>0</v>
      </c>
      <c r="R16" s="364">
        <v>0</v>
      </c>
      <c r="S16" s="328" t="e">
        <v>#REF!</v>
      </c>
      <c r="U16" s="360" t="e">
        <v>#REF!</v>
      </c>
      <c r="V16" s="366" t="e">
        <v>#REF!</v>
      </c>
      <c r="W16" s="365"/>
      <c r="X16" s="366">
        <v>0</v>
      </c>
    </row>
    <row r="17" spans="1:24" s="358" customFormat="1" ht="19.5" customHeight="1">
      <c r="A17" s="357">
        <v>11120410</v>
      </c>
      <c r="B17" s="359" t="s">
        <v>489</v>
      </c>
      <c r="C17" s="358" t="s">
        <v>490</v>
      </c>
      <c r="D17" s="359"/>
      <c r="E17" s="360">
        <v>0</v>
      </c>
      <c r="F17" s="361"/>
      <c r="G17" s="362"/>
      <c r="H17" s="361"/>
      <c r="I17" s="362"/>
      <c r="J17" s="360">
        <v>0</v>
      </c>
      <c r="K17" s="363"/>
      <c r="L17" s="362"/>
      <c r="M17" s="363"/>
      <c r="N17" s="362"/>
      <c r="O17" s="360">
        <v>0</v>
      </c>
      <c r="P17" s="360">
        <v>0</v>
      </c>
      <c r="Q17" s="360">
        <v>0</v>
      </c>
      <c r="R17" s="364" t="e">
        <v>#DIV/0!</v>
      </c>
      <c r="S17" s="328" t="e">
        <v>#REF!</v>
      </c>
      <c r="U17" s="360" t="e">
        <v>#REF!</v>
      </c>
      <c r="V17" s="366" t="e">
        <v>#REF!</v>
      </c>
      <c r="W17" s="365"/>
      <c r="X17" s="366">
        <v>-9950</v>
      </c>
    </row>
    <row r="18" spans="1:24" s="358" customFormat="1" ht="19.5" customHeight="1">
      <c r="A18" s="357">
        <v>11120611</v>
      </c>
      <c r="B18" s="359" t="s">
        <v>491</v>
      </c>
      <c r="C18" s="358" t="s">
        <v>492</v>
      </c>
      <c r="D18" s="359"/>
      <c r="E18" s="360">
        <v>1106.6199999898672</v>
      </c>
      <c r="F18" s="361"/>
      <c r="G18" s="362"/>
      <c r="H18" s="361"/>
      <c r="I18" s="362"/>
      <c r="J18" s="360">
        <v>1106.6199999898672</v>
      </c>
      <c r="K18" s="363"/>
      <c r="L18" s="362"/>
      <c r="M18" s="363"/>
      <c r="N18" s="362"/>
      <c r="O18" s="360">
        <v>1106.6199999898672</v>
      </c>
      <c r="P18" s="360">
        <v>2630.5499999970198</v>
      </c>
      <c r="Q18" s="360">
        <v>-1523.9300000071526</v>
      </c>
      <c r="R18" s="364">
        <v>-57.931991408978313</v>
      </c>
      <c r="S18" s="328" t="e">
        <v>#REF!</v>
      </c>
      <c r="U18" s="360" t="e">
        <v>#REF!</v>
      </c>
      <c r="V18" s="366" t="e">
        <v>#REF!</v>
      </c>
      <c r="W18" s="365"/>
      <c r="X18" s="366">
        <v>2630.5499999970198</v>
      </c>
    </row>
    <row r="19" spans="1:24" s="358" customFormat="1" ht="19.5" customHeight="1">
      <c r="A19" s="357">
        <v>11121110</v>
      </c>
      <c r="B19" s="359" t="s">
        <v>493</v>
      </c>
      <c r="C19" s="358" t="s">
        <v>494</v>
      </c>
      <c r="D19" s="359"/>
      <c r="E19" s="360">
        <v>-4463852.6899999995</v>
      </c>
      <c r="F19" s="361" t="s">
        <v>210</v>
      </c>
      <c r="G19" s="362">
        <v>4463852.6900000004</v>
      </c>
      <c r="H19" s="361"/>
      <c r="I19" s="362"/>
      <c r="J19" s="360">
        <v>9.3132257461547852E-10</v>
      </c>
      <c r="K19" s="363"/>
      <c r="L19" s="362"/>
      <c r="M19" s="363"/>
      <c r="N19" s="362"/>
      <c r="O19" s="360">
        <v>9.3132257461547852E-10</v>
      </c>
      <c r="P19" s="360">
        <v>584256.93000000005</v>
      </c>
      <c r="Q19" s="360">
        <v>-584256.92999999912</v>
      </c>
      <c r="R19" s="364">
        <v>-99.999999999999844</v>
      </c>
      <c r="S19" s="328" t="e">
        <v>#REF!</v>
      </c>
      <c r="U19" s="360" t="e">
        <v>#REF!</v>
      </c>
      <c r="V19" s="366" t="e">
        <v>#REF!</v>
      </c>
      <c r="W19" s="365"/>
      <c r="X19" s="366">
        <v>-22531.489999999991</v>
      </c>
    </row>
    <row r="20" spans="1:24" s="358" customFormat="1" ht="19.5" customHeight="1">
      <c r="A20" s="357">
        <v>11120411</v>
      </c>
      <c r="B20" s="359" t="s">
        <v>495</v>
      </c>
      <c r="C20" s="358" t="s">
        <v>496</v>
      </c>
      <c r="D20" s="359"/>
      <c r="E20" s="370">
        <v>1000</v>
      </c>
      <c r="F20" s="361"/>
      <c r="G20" s="362"/>
      <c r="H20" s="361"/>
      <c r="I20" s="362"/>
      <c r="J20" s="370">
        <v>1000</v>
      </c>
      <c r="K20" s="363"/>
      <c r="L20" s="362"/>
      <c r="M20" s="363"/>
      <c r="N20" s="362"/>
      <c r="O20" s="370">
        <v>1000</v>
      </c>
      <c r="P20" s="370">
        <v>1000</v>
      </c>
      <c r="Q20" s="370">
        <v>0</v>
      </c>
      <c r="R20" s="371">
        <v>0</v>
      </c>
      <c r="S20" s="328" t="e">
        <v>#REF!</v>
      </c>
      <c r="U20" s="360" t="e">
        <v>#REF!</v>
      </c>
      <c r="V20" s="366" t="e">
        <v>#REF!</v>
      </c>
      <c r="W20" s="365"/>
      <c r="X20" s="366">
        <v>0</v>
      </c>
    </row>
    <row r="21" spans="1:24" s="358" customFormat="1" ht="19.5" customHeight="1">
      <c r="A21" s="357">
        <v>111208</v>
      </c>
      <c r="B21" s="359" t="s">
        <v>211</v>
      </c>
      <c r="C21" s="358" t="s">
        <v>497</v>
      </c>
      <c r="D21" s="359"/>
      <c r="E21" s="370">
        <v>4661781.9700000007</v>
      </c>
      <c r="F21" s="361"/>
      <c r="G21" s="362"/>
      <c r="H21" s="361"/>
      <c r="I21" s="362"/>
      <c r="J21" s="370">
        <v>4661781.9700000007</v>
      </c>
      <c r="K21" s="363"/>
      <c r="L21" s="362"/>
      <c r="M21" s="363"/>
      <c r="N21" s="362"/>
      <c r="O21" s="370">
        <v>4661781.9700000007</v>
      </c>
      <c r="P21" s="370">
        <v>1052</v>
      </c>
      <c r="Q21" s="370">
        <v>4660729.9700000007</v>
      </c>
      <c r="R21" s="371">
        <v>443035.16825095064</v>
      </c>
      <c r="S21" s="328" t="e">
        <v>#REF!</v>
      </c>
      <c r="U21" s="360" t="e">
        <v>#REF!</v>
      </c>
      <c r="V21" s="366"/>
      <c r="W21" s="365"/>
      <c r="X21" s="366"/>
    </row>
    <row r="22" spans="1:24" s="358" customFormat="1" ht="19.5" customHeight="1">
      <c r="A22" s="357"/>
      <c r="B22" s="359"/>
      <c r="D22" s="359"/>
      <c r="E22" s="367">
        <v>220035.89999999106</v>
      </c>
      <c r="F22" s="361"/>
      <c r="G22" s="362"/>
      <c r="H22" s="361"/>
      <c r="I22" s="362"/>
      <c r="J22" s="367">
        <v>4683888.5899999915</v>
      </c>
      <c r="K22" s="363"/>
      <c r="L22" s="362"/>
      <c r="M22" s="363"/>
      <c r="N22" s="362"/>
      <c r="O22" s="367">
        <v>4683888.5899999915</v>
      </c>
      <c r="P22" s="367">
        <v>608939.47999999707</v>
      </c>
      <c r="Q22" s="367">
        <v>4074949.1099999943</v>
      </c>
      <c r="R22" s="368">
        <v>669.18786576295133</v>
      </c>
      <c r="S22" s="328" t="e">
        <v>#REF!</v>
      </c>
      <c r="U22" s="360"/>
      <c r="V22" s="366">
        <v>220035.89999999106</v>
      </c>
      <c r="W22" s="365"/>
      <c r="X22" s="366">
        <v>-2207563.4100000029</v>
      </c>
    </row>
    <row r="23" spans="1:24" s="358" customFormat="1" ht="19.5" customHeight="1">
      <c r="A23" s="356" t="s">
        <v>212</v>
      </c>
      <c r="B23" s="357"/>
      <c r="D23" s="359"/>
      <c r="E23" s="369"/>
      <c r="F23" s="361"/>
      <c r="G23" s="362"/>
      <c r="H23" s="361"/>
      <c r="I23" s="362"/>
      <c r="J23" s="369"/>
      <c r="K23" s="363"/>
      <c r="L23" s="362"/>
      <c r="M23" s="363"/>
      <c r="N23" s="362"/>
      <c r="O23" s="369"/>
      <c r="P23" s="369"/>
      <c r="Q23" s="369"/>
      <c r="R23" s="352"/>
      <c r="S23" s="328" t="e">
        <v>#REF!</v>
      </c>
      <c r="U23" s="360" t="e">
        <v>#REF!</v>
      </c>
      <c r="V23" s="366" t="e">
        <v>#REF!</v>
      </c>
      <c r="W23" s="365"/>
      <c r="X23" s="366">
        <v>0</v>
      </c>
    </row>
    <row r="24" spans="1:24" s="358" customFormat="1" ht="19.5" customHeight="1">
      <c r="A24" s="357">
        <v>11120220</v>
      </c>
      <c r="B24" s="359" t="s">
        <v>498</v>
      </c>
      <c r="C24" s="358" t="s">
        <v>499</v>
      </c>
      <c r="D24" s="359"/>
      <c r="E24" s="360">
        <v>1593239.5599999987</v>
      </c>
      <c r="F24" s="361"/>
      <c r="G24" s="362"/>
      <c r="H24" s="361"/>
      <c r="I24" s="362"/>
      <c r="J24" s="360">
        <v>1593239.5599999987</v>
      </c>
      <c r="K24" s="363"/>
      <c r="L24" s="362"/>
      <c r="M24" s="363"/>
      <c r="N24" s="362"/>
      <c r="O24" s="360">
        <v>1593239.5599999987</v>
      </c>
      <c r="P24" s="360">
        <v>5893907.0799999982</v>
      </c>
      <c r="Q24" s="360">
        <v>-4300667.5199999996</v>
      </c>
      <c r="R24" s="364">
        <v>-72.968023784996632</v>
      </c>
      <c r="S24" s="328" t="e">
        <v>#REF!</v>
      </c>
      <c r="U24" s="360" t="e">
        <v>#REF!</v>
      </c>
      <c r="V24" s="366" t="e">
        <v>#REF!</v>
      </c>
      <c r="W24" s="365"/>
      <c r="X24" s="366">
        <v>3174788.4299999983</v>
      </c>
    </row>
    <row r="25" spans="1:24" s="358" customFormat="1" ht="19.5" customHeight="1">
      <c r="A25" s="357">
        <v>11120320</v>
      </c>
      <c r="B25" s="359" t="s">
        <v>500</v>
      </c>
      <c r="C25" s="358" t="s">
        <v>501</v>
      </c>
      <c r="D25" s="359"/>
      <c r="E25" s="360">
        <v>11752285.389999986</v>
      </c>
      <c r="F25" s="361"/>
      <c r="G25" s="362"/>
      <c r="H25" s="361"/>
      <c r="I25" s="362"/>
      <c r="J25" s="360">
        <v>11752285.389999986</v>
      </c>
      <c r="K25" s="363"/>
      <c r="L25" s="362"/>
      <c r="M25" s="363"/>
      <c r="N25" s="362"/>
      <c r="O25" s="360">
        <v>11752285.389999986</v>
      </c>
      <c r="P25" s="360">
        <v>33619897.469999969</v>
      </c>
      <c r="Q25" s="360">
        <v>-21867612.079999983</v>
      </c>
      <c r="R25" s="364">
        <v>-65.043660824703892</v>
      </c>
      <c r="S25" s="328" t="e">
        <v>#REF!</v>
      </c>
      <c r="U25" s="360">
        <v>0</v>
      </c>
      <c r="V25" s="366">
        <v>11752285.389999986</v>
      </c>
      <c r="W25" s="365"/>
      <c r="X25" s="366">
        <v>-9628590.6900000274</v>
      </c>
    </row>
    <row r="26" spans="1:24" s="358" customFormat="1" ht="19.5" customHeight="1">
      <c r="A26" s="357">
        <v>11120321</v>
      </c>
      <c r="B26" s="359" t="s">
        <v>502</v>
      </c>
      <c r="C26" s="358" t="s">
        <v>503</v>
      </c>
      <c r="D26" s="359"/>
      <c r="E26" s="360">
        <v>201609.52</v>
      </c>
      <c r="F26" s="361"/>
      <c r="G26" s="362"/>
      <c r="H26" s="361"/>
      <c r="I26" s="362"/>
      <c r="J26" s="360">
        <v>201609.52</v>
      </c>
      <c r="K26" s="363"/>
      <c r="L26" s="362"/>
      <c r="M26" s="363"/>
      <c r="N26" s="362"/>
      <c r="O26" s="360">
        <v>201609.52</v>
      </c>
      <c r="P26" s="360">
        <v>200944.59</v>
      </c>
      <c r="Q26" s="360">
        <v>664.92999999999302</v>
      </c>
      <c r="R26" s="364">
        <v>0.33090216561689623</v>
      </c>
      <c r="S26" s="328" t="e">
        <v>#REF!</v>
      </c>
      <c r="U26" s="360">
        <v>0</v>
      </c>
      <c r="V26" s="366">
        <v>201609.52</v>
      </c>
      <c r="W26" s="365"/>
      <c r="X26" s="366">
        <v>-12747.899999999994</v>
      </c>
    </row>
    <row r="27" spans="1:24" s="358" customFormat="1" ht="19.5" customHeight="1">
      <c r="A27" s="357">
        <v>11120420</v>
      </c>
      <c r="B27" s="359" t="s">
        <v>504</v>
      </c>
      <c r="C27" s="358" t="s">
        <v>505</v>
      </c>
      <c r="D27" s="359"/>
      <c r="E27" s="360">
        <v>62086.48</v>
      </c>
      <c r="F27" s="361"/>
      <c r="G27" s="362"/>
      <c r="H27" s="361"/>
      <c r="I27" s="362"/>
      <c r="J27" s="360">
        <v>62086.48</v>
      </c>
      <c r="K27" s="363"/>
      <c r="L27" s="362"/>
      <c r="M27" s="363"/>
      <c r="N27" s="362"/>
      <c r="O27" s="360">
        <v>62086.48</v>
      </c>
      <c r="P27" s="360">
        <v>53445.969999999972</v>
      </c>
      <c r="Q27" s="360">
        <v>8640.5100000000311</v>
      </c>
      <c r="R27" s="364">
        <v>16.166812951472366</v>
      </c>
      <c r="S27" s="328" t="e">
        <v>#REF!</v>
      </c>
      <c r="U27" s="360">
        <v>0</v>
      </c>
      <c r="V27" s="366">
        <v>62086.48</v>
      </c>
      <c r="W27" s="365"/>
      <c r="X27" s="366">
        <v>31491.719999999972</v>
      </c>
    </row>
    <row r="28" spans="1:24" s="358" customFormat="1" ht="19.5" customHeight="1">
      <c r="A28" s="357">
        <v>11120421</v>
      </c>
      <c r="B28" s="359" t="s">
        <v>506</v>
      </c>
      <c r="C28" s="358" t="s">
        <v>507</v>
      </c>
      <c r="D28" s="359"/>
      <c r="E28" s="360">
        <v>58786.889999998733</v>
      </c>
      <c r="F28" s="361"/>
      <c r="G28" s="362"/>
      <c r="H28" s="361"/>
      <c r="I28" s="362"/>
      <c r="J28" s="360">
        <v>58786.889999998733</v>
      </c>
      <c r="K28" s="363"/>
      <c r="L28" s="362"/>
      <c r="M28" s="363"/>
      <c r="N28" s="362"/>
      <c r="O28" s="360">
        <v>58786.889999998733</v>
      </c>
      <c r="P28" s="360">
        <v>3413711.8900000025</v>
      </c>
      <c r="Q28" s="360">
        <v>-3354925.0000000037</v>
      </c>
      <c r="R28" s="364">
        <v>-98.277918819915442</v>
      </c>
      <c r="S28" s="328" t="e">
        <v>#REF!</v>
      </c>
      <c r="U28" s="360">
        <v>0</v>
      </c>
      <c r="V28" s="366">
        <v>58786.889999998733</v>
      </c>
      <c r="W28" s="365"/>
      <c r="X28" s="366">
        <v>-715266.26999999769</v>
      </c>
    </row>
    <row r="29" spans="1:24" s="358" customFormat="1" ht="19.5" customHeight="1">
      <c r="A29" s="357">
        <v>11120621</v>
      </c>
      <c r="B29" s="359" t="s">
        <v>508</v>
      </c>
      <c r="C29" s="358" t="s">
        <v>509</v>
      </c>
      <c r="D29" s="359"/>
      <c r="E29" s="360">
        <v>5405746.0099999905</v>
      </c>
      <c r="F29" s="361"/>
      <c r="G29" s="362"/>
      <c r="H29" s="361"/>
      <c r="I29" s="362"/>
      <c r="J29" s="360">
        <v>5405746.0099999905</v>
      </c>
      <c r="K29" s="363"/>
      <c r="L29" s="362"/>
      <c r="M29" s="363"/>
      <c r="N29" s="362"/>
      <c r="O29" s="360">
        <v>5405746.0099999905</v>
      </c>
      <c r="P29" s="360">
        <v>3287903.5699999928</v>
      </c>
      <c r="Q29" s="360">
        <v>2117842.4399999976</v>
      </c>
      <c r="R29" s="364">
        <v>64.413155523292986</v>
      </c>
      <c r="S29" s="328" t="e">
        <v>#REF!</v>
      </c>
      <c r="U29" s="360">
        <v>0</v>
      </c>
      <c r="V29" s="366">
        <v>5405746.0099999905</v>
      </c>
      <c r="W29" s="365"/>
      <c r="X29" s="366">
        <v>185029.11999999266</v>
      </c>
    </row>
    <row r="30" spans="1:24" s="358" customFormat="1" ht="19.5" customHeight="1">
      <c r="A30" s="357">
        <v>11120422</v>
      </c>
      <c r="B30" s="359" t="s">
        <v>510</v>
      </c>
      <c r="C30" s="358" t="s">
        <v>511</v>
      </c>
      <c r="D30" s="359"/>
      <c r="E30" s="370">
        <v>2014.74</v>
      </c>
      <c r="F30" s="361"/>
      <c r="G30" s="362"/>
      <c r="H30" s="361"/>
      <c r="I30" s="362"/>
      <c r="J30" s="370">
        <v>2014.74</v>
      </c>
      <c r="K30" s="363"/>
      <c r="L30" s="362"/>
      <c r="M30" s="363"/>
      <c r="N30" s="362"/>
      <c r="O30" s="370">
        <v>2014.74</v>
      </c>
      <c r="P30" s="370">
        <v>2014.74</v>
      </c>
      <c r="Q30" s="370">
        <v>0</v>
      </c>
      <c r="R30" s="371">
        <v>0</v>
      </c>
      <c r="S30" s="328" t="e">
        <v>#REF!</v>
      </c>
      <c r="U30" s="360">
        <v>0</v>
      </c>
      <c r="V30" s="366">
        <v>2014.74</v>
      </c>
      <c r="W30" s="365"/>
      <c r="X30" s="366">
        <v>12.930000000000064</v>
      </c>
    </row>
    <row r="31" spans="1:24" s="358" customFormat="1" ht="19.5" customHeight="1">
      <c r="A31" s="357">
        <v>111308</v>
      </c>
      <c r="B31" s="359" t="s">
        <v>213</v>
      </c>
      <c r="C31" s="358" t="s">
        <v>512</v>
      </c>
      <c r="D31" s="359"/>
      <c r="E31" s="370">
        <v>3355.07</v>
      </c>
      <c r="F31" s="361"/>
      <c r="G31" s="362"/>
      <c r="H31" s="361"/>
      <c r="I31" s="362"/>
      <c r="J31" s="370">
        <v>3355.07</v>
      </c>
      <c r="K31" s="363"/>
      <c r="L31" s="362"/>
      <c r="M31" s="363"/>
      <c r="N31" s="362"/>
      <c r="O31" s="370">
        <v>3355.07</v>
      </c>
      <c r="P31" s="370">
        <v>3355.0699999999997</v>
      </c>
      <c r="Q31" s="370">
        <v>0</v>
      </c>
      <c r="R31" s="371">
        <v>0</v>
      </c>
      <c r="S31" s="328" t="e">
        <v>#REF!</v>
      </c>
      <c r="U31" s="360"/>
      <c r="V31" s="366"/>
      <c r="W31" s="365"/>
      <c r="X31" s="366"/>
    </row>
    <row r="32" spans="1:24" s="358" customFormat="1" ht="19.5" customHeight="1">
      <c r="A32" s="357"/>
      <c r="B32" s="357"/>
      <c r="D32" s="359"/>
      <c r="E32" s="367">
        <v>19079123.65999997</v>
      </c>
      <c r="F32" s="361"/>
      <c r="G32" s="362"/>
      <c r="H32" s="361"/>
      <c r="I32" s="362"/>
      <c r="J32" s="367">
        <v>19079123.65999997</v>
      </c>
      <c r="K32" s="363"/>
      <c r="L32" s="362"/>
      <c r="M32" s="363"/>
      <c r="N32" s="362"/>
      <c r="O32" s="367">
        <v>19079123.65999997</v>
      </c>
      <c r="P32" s="367">
        <v>46475180.379999965</v>
      </c>
      <c r="Q32" s="367">
        <v>-27396056.719999988</v>
      </c>
      <c r="R32" s="368">
        <v>-58.947714664039374</v>
      </c>
      <c r="S32" s="328" t="e">
        <v>#REF!</v>
      </c>
      <c r="U32" s="360"/>
      <c r="V32" s="366">
        <v>19079123.65999997</v>
      </c>
      <c r="W32" s="365"/>
      <c r="X32" s="366">
        <v>-6961927.5900000334</v>
      </c>
    </row>
    <row r="33" spans="1:24" s="358" customFormat="1" ht="19.5" customHeight="1">
      <c r="A33" s="372" t="s">
        <v>214</v>
      </c>
      <c r="B33" s="357"/>
      <c r="D33" s="359"/>
      <c r="E33" s="369"/>
      <c r="F33" s="361"/>
      <c r="G33" s="362"/>
      <c r="H33" s="361"/>
      <c r="I33" s="362"/>
      <c r="J33" s="369"/>
      <c r="K33" s="363"/>
      <c r="L33" s="362"/>
      <c r="M33" s="363"/>
      <c r="N33" s="362"/>
      <c r="O33" s="369"/>
      <c r="P33" s="369"/>
      <c r="Q33" s="369"/>
      <c r="R33" s="352" t="e">
        <v>#DIV/0!</v>
      </c>
      <c r="S33" s="328" t="e">
        <v>#REF!</v>
      </c>
      <c r="U33" s="360" t="e">
        <v>#N/A</v>
      </c>
      <c r="V33" s="366" t="e">
        <v>#N/A</v>
      </c>
      <c r="W33" s="365"/>
      <c r="X33" s="366">
        <v>0</v>
      </c>
    </row>
    <row r="34" spans="1:24" s="358" customFormat="1" ht="19.5" customHeight="1">
      <c r="A34" s="357">
        <v>11120230</v>
      </c>
      <c r="B34" s="359"/>
      <c r="C34" s="358" t="s">
        <v>215</v>
      </c>
      <c r="D34" s="359"/>
      <c r="E34" s="360">
        <v>0</v>
      </c>
      <c r="F34" s="361"/>
      <c r="G34" s="362"/>
      <c r="H34" s="361"/>
      <c r="I34" s="362"/>
      <c r="J34" s="360">
        <v>0</v>
      </c>
      <c r="K34" s="363"/>
      <c r="L34" s="362"/>
      <c r="M34" s="363"/>
      <c r="N34" s="362"/>
      <c r="O34" s="360">
        <v>0</v>
      </c>
      <c r="P34" s="360">
        <v>0</v>
      </c>
      <c r="Q34" s="360">
        <v>0</v>
      </c>
      <c r="R34" s="364" t="e">
        <v>#DIV/0!</v>
      </c>
      <c r="S34" s="328" t="e">
        <v>#REF!</v>
      </c>
      <c r="U34" s="360">
        <v>0</v>
      </c>
      <c r="V34" s="366">
        <v>0</v>
      </c>
      <c r="W34" s="365"/>
      <c r="X34" s="366">
        <v>0</v>
      </c>
    </row>
    <row r="35" spans="1:24" s="358" customFormat="1" ht="19.5" customHeight="1">
      <c r="A35" s="357">
        <v>11120630</v>
      </c>
      <c r="B35" s="359"/>
      <c r="C35" s="358" t="s">
        <v>216</v>
      </c>
      <c r="D35" s="359"/>
      <c r="E35" s="360">
        <v>0</v>
      </c>
      <c r="F35" s="361"/>
      <c r="G35" s="362"/>
      <c r="H35" s="361"/>
      <c r="I35" s="362"/>
      <c r="J35" s="360">
        <v>0</v>
      </c>
      <c r="K35" s="363"/>
      <c r="L35" s="362"/>
      <c r="M35" s="363"/>
      <c r="N35" s="362"/>
      <c r="O35" s="360">
        <v>0</v>
      </c>
      <c r="P35" s="360">
        <v>0</v>
      </c>
      <c r="Q35" s="360">
        <v>0</v>
      </c>
      <c r="R35" s="364" t="e">
        <v>#DIV/0!</v>
      </c>
      <c r="S35" s="328" t="e">
        <v>#REF!</v>
      </c>
      <c r="U35" s="360">
        <v>0</v>
      </c>
      <c r="V35" s="366">
        <v>0</v>
      </c>
      <c r="W35" s="365"/>
      <c r="X35" s="366">
        <v>0</v>
      </c>
    </row>
    <row r="36" spans="1:24" s="358" customFormat="1" ht="19.5" customHeight="1">
      <c r="A36" s="357"/>
      <c r="B36" s="359"/>
      <c r="C36" s="358" t="s">
        <v>217</v>
      </c>
      <c r="D36" s="359"/>
      <c r="E36" s="360">
        <v>0</v>
      </c>
      <c r="F36" s="361" t="s">
        <v>218</v>
      </c>
      <c r="G36" s="362">
        <v>62058.77</v>
      </c>
      <c r="H36" s="361"/>
      <c r="I36" s="362"/>
      <c r="J36" s="360">
        <v>62058.77</v>
      </c>
      <c r="K36" s="363"/>
      <c r="L36" s="362"/>
      <c r="M36" s="363"/>
      <c r="N36" s="362"/>
      <c r="O36" s="360">
        <v>62058.77</v>
      </c>
      <c r="P36" s="360">
        <v>0</v>
      </c>
      <c r="Q36" s="360">
        <v>62058.77</v>
      </c>
      <c r="R36" s="364" t="e">
        <v>#DIV/0!</v>
      </c>
      <c r="S36" s="328" t="e">
        <v>#REF!</v>
      </c>
      <c r="U36" s="360" t="e">
        <v>#N/A</v>
      </c>
      <c r="V36" s="366" t="e">
        <v>#N/A</v>
      </c>
      <c r="W36" s="365"/>
      <c r="X36" s="366">
        <v>0</v>
      </c>
    </row>
    <row r="37" spans="1:24" s="358" customFormat="1" ht="19.5" customHeight="1">
      <c r="A37" s="357"/>
      <c r="B37" s="359"/>
      <c r="D37" s="359"/>
      <c r="E37" s="360"/>
      <c r="F37" s="361"/>
      <c r="G37" s="362"/>
      <c r="H37" s="361"/>
      <c r="I37" s="362"/>
      <c r="J37" s="360">
        <v>0</v>
      </c>
      <c r="K37" s="363"/>
      <c r="L37" s="362"/>
      <c r="M37" s="363"/>
      <c r="N37" s="362"/>
      <c r="O37" s="360">
        <v>0</v>
      </c>
      <c r="P37" s="360"/>
      <c r="Q37" s="360">
        <v>0</v>
      </c>
      <c r="R37" s="364"/>
      <c r="S37" s="328" t="e">
        <v>#REF!</v>
      </c>
      <c r="U37" s="360"/>
      <c r="V37" s="366">
        <v>0</v>
      </c>
      <c r="W37" s="365"/>
      <c r="X37" s="366">
        <v>0</v>
      </c>
    </row>
    <row r="38" spans="1:24" s="358" customFormat="1" ht="19.5" customHeight="1">
      <c r="A38" s="356" t="s">
        <v>214</v>
      </c>
      <c r="B38" s="357"/>
      <c r="D38" s="359"/>
      <c r="E38" s="360"/>
      <c r="F38" s="361"/>
      <c r="G38" s="362"/>
      <c r="H38" s="361"/>
      <c r="I38" s="362"/>
      <c r="J38" s="360">
        <v>0</v>
      </c>
      <c r="K38" s="363"/>
      <c r="L38" s="362"/>
      <c r="M38" s="363"/>
      <c r="N38" s="362"/>
      <c r="O38" s="360">
        <v>0</v>
      </c>
      <c r="P38" s="360"/>
      <c r="Q38" s="360">
        <v>0</v>
      </c>
      <c r="R38" s="364"/>
      <c r="S38" s="328" t="e">
        <v>#REF!</v>
      </c>
      <c r="U38" s="360"/>
      <c r="V38" s="366">
        <v>0</v>
      </c>
      <c r="W38" s="365"/>
      <c r="X38" s="366">
        <v>0</v>
      </c>
    </row>
    <row r="39" spans="1:24" s="358" customFormat="1" ht="19.5" customHeight="1">
      <c r="A39" s="357">
        <v>11120230</v>
      </c>
      <c r="B39" s="359" t="s">
        <v>513</v>
      </c>
      <c r="C39" s="358" t="s">
        <v>514</v>
      </c>
      <c r="D39" s="359"/>
      <c r="E39" s="360"/>
      <c r="F39" s="361" t="s">
        <v>218</v>
      </c>
      <c r="G39" s="362">
        <v>16875.12</v>
      </c>
      <c r="H39" s="361"/>
      <c r="I39" s="362"/>
      <c r="J39" s="360">
        <v>16875.12</v>
      </c>
      <c r="K39" s="363" t="s">
        <v>219</v>
      </c>
      <c r="L39" s="362"/>
      <c r="M39" s="363"/>
      <c r="N39" s="362"/>
      <c r="O39" s="360">
        <v>16875.12</v>
      </c>
      <c r="P39" s="360">
        <v>16723.320000000065</v>
      </c>
      <c r="Q39" s="360">
        <v>151.79999999993379</v>
      </c>
      <c r="R39" s="364">
        <v>0.90771449688179862</v>
      </c>
      <c r="S39" s="328" t="e">
        <v>#REF!</v>
      </c>
      <c r="U39" s="360">
        <v>0</v>
      </c>
      <c r="V39" s="366">
        <v>0</v>
      </c>
      <c r="W39" s="365"/>
      <c r="X39" s="366">
        <v>-1926913.48</v>
      </c>
    </row>
    <row r="40" spans="1:24" s="358" customFormat="1" ht="19.5" customHeight="1">
      <c r="A40" s="357">
        <v>11120630</v>
      </c>
      <c r="B40" s="359" t="s">
        <v>515</v>
      </c>
      <c r="C40" s="358" t="s">
        <v>516</v>
      </c>
      <c r="D40" s="359"/>
      <c r="E40" s="360"/>
      <c r="F40" s="361" t="s">
        <v>218</v>
      </c>
      <c r="G40" s="362">
        <v>285689.90999999992</v>
      </c>
      <c r="H40" s="361"/>
      <c r="I40" s="362"/>
      <c r="J40" s="360">
        <v>285689.90999999992</v>
      </c>
      <c r="K40" s="363"/>
      <c r="L40" s="362"/>
      <c r="M40" s="363"/>
      <c r="N40" s="362"/>
      <c r="O40" s="360">
        <v>285689.90999999992</v>
      </c>
      <c r="P40" s="360">
        <v>170278.52</v>
      </c>
      <c r="Q40" s="360">
        <v>115411.38999999993</v>
      </c>
      <c r="R40" s="364">
        <v>67.778008641371756</v>
      </c>
      <c r="S40" s="328" t="e">
        <v>#REF!</v>
      </c>
      <c r="U40" s="360">
        <v>0</v>
      </c>
      <c r="V40" s="366">
        <v>0</v>
      </c>
      <c r="W40" s="365"/>
      <c r="X40" s="366">
        <v>-713315.24</v>
      </c>
    </row>
    <row r="41" spans="1:24" s="358" customFormat="1" ht="19.5" customHeight="1">
      <c r="A41" s="357"/>
      <c r="B41" s="359"/>
      <c r="D41" s="359"/>
      <c r="E41" s="360">
        <v>0</v>
      </c>
      <c r="F41" s="361"/>
      <c r="G41" s="362"/>
      <c r="H41" s="361"/>
      <c r="I41" s="362"/>
      <c r="J41" s="360"/>
      <c r="K41" s="363"/>
      <c r="L41" s="362"/>
      <c r="M41" s="363"/>
      <c r="N41" s="362"/>
      <c r="O41" s="360">
        <v>302565.02999999991</v>
      </c>
      <c r="P41" s="360"/>
      <c r="Q41" s="360">
        <v>115563.18999999986</v>
      </c>
      <c r="R41" s="364" t="e">
        <v>#DIV/0!</v>
      </c>
      <c r="S41" s="328" t="e">
        <v>#REF!</v>
      </c>
      <c r="U41" s="360"/>
      <c r="V41" s="366">
        <v>0</v>
      </c>
      <c r="W41" s="365"/>
      <c r="X41" s="366">
        <v>-2827230.56</v>
      </c>
    </row>
    <row r="42" spans="1:24" s="375" customFormat="1" ht="19.5" customHeight="1">
      <c r="A42" s="373"/>
      <c r="B42" s="374"/>
      <c r="D42" s="374"/>
      <c r="E42" s="370"/>
      <c r="F42" s="376"/>
      <c r="G42" s="377"/>
      <c r="H42" s="376"/>
      <c r="I42" s="377"/>
      <c r="J42" s="370"/>
      <c r="K42" s="378"/>
      <c r="L42" s="377"/>
      <c r="M42" s="378"/>
      <c r="N42" s="377"/>
      <c r="O42" s="370"/>
      <c r="P42" s="370"/>
      <c r="Q42" s="370"/>
      <c r="R42" s="371"/>
      <c r="S42" s="328" t="e">
        <v>#REF!</v>
      </c>
      <c r="U42" s="370"/>
      <c r="V42" s="379">
        <v>0</v>
      </c>
      <c r="W42" s="380"/>
      <c r="X42" s="379">
        <v>0</v>
      </c>
    </row>
    <row r="43" spans="1:24" s="383" customFormat="1" ht="19.5" customHeight="1" thickBot="1">
      <c r="A43" s="381" t="s">
        <v>220</v>
      </c>
      <c r="B43" s="382"/>
      <c r="D43" s="382">
        <v>2</v>
      </c>
      <c r="E43" s="383">
        <v>19346544.659999963</v>
      </c>
      <c r="F43" s="384"/>
      <c r="G43" s="385">
        <v>4828476.49</v>
      </c>
      <c r="H43" s="384"/>
      <c r="I43" s="385">
        <v>0</v>
      </c>
      <c r="J43" s="383">
        <v>24175021.149999961</v>
      </c>
      <c r="K43" s="386"/>
      <c r="L43" s="385">
        <v>0</v>
      </c>
      <c r="M43" s="386"/>
      <c r="N43" s="385">
        <v>0</v>
      </c>
      <c r="O43" s="383">
        <v>24175021.149999961</v>
      </c>
      <c r="P43" s="383">
        <v>47317657.009999968</v>
      </c>
      <c r="Q43" s="383">
        <v>-23142635.859999992</v>
      </c>
      <c r="R43" s="383">
        <v>-48.909090860329577</v>
      </c>
      <c r="S43" s="328" t="e">
        <v>#REF!</v>
      </c>
      <c r="V43" s="383">
        <v>19346544.659999963</v>
      </c>
      <c r="X43" s="383">
        <v>-11812881.060000032</v>
      </c>
    </row>
    <row r="44" spans="1:24" s="387" customFormat="1" ht="19.5" customHeight="1" thickTop="1">
      <c r="A44" s="347" t="s">
        <v>36</v>
      </c>
      <c r="B44" s="348"/>
      <c r="D44" s="388"/>
      <c r="E44" s="369"/>
      <c r="F44" s="389"/>
      <c r="G44" s="390"/>
      <c r="H44" s="389"/>
      <c r="I44" s="390"/>
      <c r="J44" s="369"/>
      <c r="K44" s="391"/>
      <c r="L44" s="390"/>
      <c r="M44" s="391"/>
      <c r="N44" s="390"/>
      <c r="O44" s="369"/>
      <c r="P44" s="352"/>
      <c r="Q44" s="369"/>
      <c r="R44" s="352"/>
      <c r="S44" s="328" t="e">
        <v>#REF!</v>
      </c>
      <c r="U44" s="369"/>
      <c r="V44" s="392">
        <v>0</v>
      </c>
      <c r="W44" s="393"/>
      <c r="X44" s="392">
        <v>0</v>
      </c>
    </row>
    <row r="45" spans="1:24" s="358" customFormat="1" ht="19.5" customHeight="1">
      <c r="A45" s="357">
        <v>11120630</v>
      </c>
      <c r="B45" s="359" t="s">
        <v>515</v>
      </c>
      <c r="C45" s="358" t="s">
        <v>221</v>
      </c>
      <c r="D45" s="359"/>
      <c r="E45" s="360">
        <v>0</v>
      </c>
      <c r="F45" s="361" t="s">
        <v>218</v>
      </c>
      <c r="G45" s="362">
        <v>431917.09999999963</v>
      </c>
      <c r="H45" s="361"/>
      <c r="I45" s="362"/>
      <c r="J45" s="360">
        <v>431917.09999999963</v>
      </c>
      <c r="K45" s="363"/>
      <c r="L45" s="362"/>
      <c r="M45" s="363"/>
      <c r="N45" s="362"/>
      <c r="O45" s="360">
        <v>431917.09999999963</v>
      </c>
      <c r="P45" s="360">
        <v>118351.77</v>
      </c>
      <c r="Q45" s="360">
        <v>313565.32999999961</v>
      </c>
      <c r="R45" s="364">
        <v>264.94350697078681</v>
      </c>
      <c r="S45" s="328" t="e">
        <v>#REF!</v>
      </c>
      <c r="U45" s="360">
        <v>0</v>
      </c>
      <c r="V45" s="366">
        <v>0</v>
      </c>
      <c r="W45" s="365"/>
      <c r="X45" s="366">
        <v>-9153513.3100000005</v>
      </c>
    </row>
    <row r="46" spans="1:24" s="358" customFormat="1" ht="19.5" customHeight="1">
      <c r="A46" s="357">
        <v>11120230</v>
      </c>
      <c r="B46" s="359" t="s">
        <v>513</v>
      </c>
      <c r="C46" s="358" t="s">
        <v>514</v>
      </c>
      <c r="D46" s="359"/>
      <c r="E46" s="360"/>
      <c r="F46" s="361"/>
      <c r="G46" s="362"/>
      <c r="H46" s="361"/>
      <c r="I46" s="362"/>
      <c r="J46" s="360"/>
      <c r="K46" s="363"/>
      <c r="L46" s="362"/>
      <c r="M46" s="363"/>
      <c r="N46" s="362"/>
      <c r="O46" s="360">
        <v>0</v>
      </c>
      <c r="P46" s="360">
        <v>0</v>
      </c>
      <c r="Q46" s="360">
        <v>0</v>
      </c>
      <c r="R46" s="364">
        <v>100</v>
      </c>
      <c r="S46" s="328" t="e">
        <v>#REF!</v>
      </c>
      <c r="U46" s="360"/>
      <c r="V46" s="366">
        <v>0</v>
      </c>
      <c r="W46" s="365"/>
      <c r="X46" s="366">
        <v>0</v>
      </c>
    </row>
    <row r="47" spans="1:24" s="375" customFormat="1" ht="19.5" customHeight="1">
      <c r="A47" s="357">
        <v>11121130</v>
      </c>
      <c r="B47" s="359" t="s">
        <v>517</v>
      </c>
      <c r="C47" s="358" t="s">
        <v>217</v>
      </c>
      <c r="D47" s="374"/>
      <c r="E47" s="360"/>
      <c r="F47" s="361"/>
      <c r="G47" s="362"/>
      <c r="H47" s="361"/>
      <c r="I47" s="362"/>
      <c r="J47" s="360"/>
      <c r="K47" s="363"/>
      <c r="L47" s="362">
        <v>0</v>
      </c>
      <c r="M47" s="363"/>
      <c r="N47" s="362"/>
      <c r="O47" s="360">
        <v>0</v>
      </c>
      <c r="P47" s="360">
        <v>0</v>
      </c>
      <c r="Q47" s="360">
        <v>0</v>
      </c>
      <c r="R47" s="364">
        <v>100</v>
      </c>
      <c r="S47" s="328" t="e">
        <v>#REF!</v>
      </c>
      <c r="U47" s="370"/>
      <c r="V47" s="379"/>
      <c r="W47" s="380"/>
      <c r="X47" s="379"/>
    </row>
    <row r="48" spans="1:24" s="375" customFormat="1" ht="19.5" customHeight="1">
      <c r="A48" s="373"/>
      <c r="B48" s="374"/>
      <c r="D48" s="374"/>
      <c r="E48" s="360"/>
      <c r="F48" s="361"/>
      <c r="G48" s="362"/>
      <c r="H48" s="361"/>
      <c r="I48" s="362"/>
      <c r="J48" s="360"/>
      <c r="K48" s="363"/>
      <c r="L48" s="362"/>
      <c r="M48" s="363"/>
      <c r="N48" s="362"/>
      <c r="O48" s="370"/>
      <c r="P48" s="370"/>
      <c r="Q48" s="370">
        <v>0</v>
      </c>
      <c r="R48" s="371"/>
      <c r="S48" s="328" t="e">
        <v>#REF!</v>
      </c>
      <c r="U48" s="370"/>
      <c r="V48" s="379">
        <v>0</v>
      </c>
      <c r="W48" s="380"/>
      <c r="X48" s="379">
        <v>0</v>
      </c>
    </row>
    <row r="49" spans="1:24" s="383" customFormat="1" ht="19.5" customHeight="1" thickBot="1">
      <c r="A49" s="381" t="s">
        <v>222</v>
      </c>
      <c r="B49" s="382"/>
      <c r="D49" s="382">
        <v>2</v>
      </c>
      <c r="E49" s="383">
        <v>0</v>
      </c>
      <c r="F49" s="384"/>
      <c r="G49" s="385">
        <v>431917.09999999963</v>
      </c>
      <c r="H49" s="384"/>
      <c r="I49" s="385">
        <v>0</v>
      </c>
      <c r="J49" s="383">
        <v>431917.09999999963</v>
      </c>
      <c r="K49" s="386"/>
      <c r="L49" s="385">
        <v>0</v>
      </c>
      <c r="M49" s="386"/>
      <c r="N49" s="385">
        <v>0</v>
      </c>
      <c r="O49" s="383">
        <v>431917.09999999963</v>
      </c>
      <c r="P49" s="383">
        <v>118351.77</v>
      </c>
      <c r="Q49" s="383">
        <v>313565.32999999961</v>
      </c>
      <c r="R49" s="383">
        <v>264.94350697078681</v>
      </c>
      <c r="S49" s="328" t="e">
        <v>#REF!</v>
      </c>
      <c r="V49" s="383">
        <v>0</v>
      </c>
      <c r="X49" s="383">
        <v>-9153513.3100000005</v>
      </c>
    </row>
    <row r="50" spans="1:24" s="387" customFormat="1" ht="19.5" customHeight="1" thickTop="1">
      <c r="A50" s="347" t="s">
        <v>223</v>
      </c>
      <c r="B50" s="348"/>
      <c r="D50" s="388"/>
      <c r="E50" s="360"/>
      <c r="F50" s="361"/>
      <c r="G50" s="362"/>
      <c r="H50" s="361"/>
      <c r="I50" s="362"/>
      <c r="J50" s="360"/>
      <c r="K50" s="363"/>
      <c r="L50" s="362"/>
      <c r="M50" s="363"/>
      <c r="N50" s="362"/>
      <c r="O50" s="369"/>
      <c r="P50" s="369"/>
      <c r="Q50" s="369"/>
      <c r="R50" s="352"/>
      <c r="S50" s="328" t="e">
        <v>#REF!</v>
      </c>
      <c r="U50" s="369"/>
      <c r="V50" s="392">
        <v>0</v>
      </c>
      <c r="W50" s="393"/>
      <c r="X50" s="392">
        <v>0</v>
      </c>
    </row>
    <row r="51" spans="1:24" s="387" customFormat="1" ht="19.5" customHeight="1">
      <c r="A51" s="394" t="s">
        <v>63</v>
      </c>
      <c r="B51" s="348"/>
      <c r="D51" s="388"/>
      <c r="E51" s="360"/>
      <c r="F51" s="361"/>
      <c r="G51" s="362"/>
      <c r="H51" s="361"/>
      <c r="I51" s="362"/>
      <c r="J51" s="360"/>
      <c r="K51" s="363"/>
      <c r="L51" s="362"/>
      <c r="M51" s="363"/>
      <c r="N51" s="362"/>
      <c r="O51" s="369"/>
      <c r="P51" s="369"/>
      <c r="Q51" s="369"/>
      <c r="R51" s="352"/>
      <c r="S51" s="328" t="e">
        <v>#REF!</v>
      </c>
      <c r="U51" s="369"/>
      <c r="V51" s="392"/>
      <c r="W51" s="393"/>
      <c r="X51" s="392"/>
    </row>
    <row r="52" spans="1:24" s="395" customFormat="1" ht="19.5" customHeight="1">
      <c r="A52" s="357">
        <v>1120000</v>
      </c>
      <c r="B52" s="359" t="s">
        <v>224</v>
      </c>
      <c r="C52" s="358" t="s">
        <v>225</v>
      </c>
      <c r="D52" s="359"/>
      <c r="E52" s="360">
        <v>137947570.27999991</v>
      </c>
      <c r="F52" s="361"/>
      <c r="G52" s="362"/>
      <c r="H52" s="361"/>
      <c r="I52" s="362"/>
      <c r="J52" s="360">
        <v>137947570.27999991</v>
      </c>
      <c r="K52" s="363"/>
      <c r="L52" s="362"/>
      <c r="M52" s="363"/>
      <c r="N52" s="362"/>
      <c r="O52" s="360">
        <v>137947570.27999991</v>
      </c>
      <c r="P52" s="360">
        <v>205203873.19000006</v>
      </c>
      <c r="Q52" s="360">
        <v>-67256302.910000145</v>
      </c>
      <c r="R52" s="364">
        <v>-32.775357435737554</v>
      </c>
      <c r="S52" s="328" t="e">
        <v>#REF!</v>
      </c>
      <c r="X52" s="366">
        <v>200657284.75000006</v>
      </c>
    </row>
    <row r="53" spans="1:24" s="358" customFormat="1" ht="19.5" customHeight="1">
      <c r="A53" s="357">
        <v>112200</v>
      </c>
      <c r="B53" s="359" t="s">
        <v>226</v>
      </c>
      <c r="C53" s="358" t="s">
        <v>518</v>
      </c>
      <c r="D53" s="359"/>
      <c r="E53" s="396">
        <v>124663923.75000006</v>
      </c>
      <c r="F53" s="361"/>
      <c r="G53" s="362"/>
      <c r="H53" s="361"/>
      <c r="I53" s="362"/>
      <c r="J53" s="396">
        <v>124663923.75000006</v>
      </c>
      <c r="K53" s="363"/>
      <c r="L53" s="362"/>
      <c r="M53" s="363"/>
      <c r="N53" s="362"/>
      <c r="O53" s="396">
        <v>124663923.75000006</v>
      </c>
      <c r="P53" s="396">
        <v>56114066.849999994</v>
      </c>
      <c r="Q53" s="396">
        <v>68549856.900000066</v>
      </c>
      <c r="R53" s="397">
        <v>122.16162675081546</v>
      </c>
      <c r="S53" s="328" t="e">
        <v>#REF!</v>
      </c>
      <c r="U53" s="360">
        <v>0</v>
      </c>
      <c r="V53" s="366">
        <v>124663923.75000006</v>
      </c>
      <c r="W53" s="365"/>
      <c r="X53" s="366">
        <v>52576636.889999993</v>
      </c>
    </row>
    <row r="54" spans="1:24" s="358" customFormat="1" ht="19.5" customHeight="1">
      <c r="A54" s="357"/>
      <c r="B54" s="359"/>
      <c r="D54" s="359"/>
      <c r="E54" s="369">
        <v>262611494.02999997</v>
      </c>
      <c r="F54" s="361"/>
      <c r="G54" s="362"/>
      <c r="H54" s="361"/>
      <c r="I54" s="362"/>
      <c r="J54" s="369">
        <v>262611494.02999997</v>
      </c>
      <c r="K54" s="363"/>
      <c r="L54" s="362"/>
      <c r="M54" s="363"/>
      <c r="N54" s="362"/>
      <c r="O54" s="360">
        <v>262611494.02999997</v>
      </c>
      <c r="P54" s="360">
        <v>261317940.04000005</v>
      </c>
      <c r="Q54" s="360">
        <v>1293553.9899999201</v>
      </c>
      <c r="R54" s="364">
        <v>0.49501155175259504</v>
      </c>
      <c r="S54" s="328" t="e">
        <v>#REF!</v>
      </c>
      <c r="U54" s="360"/>
      <c r="V54" s="366"/>
      <c r="W54" s="365"/>
      <c r="X54" s="366"/>
    </row>
    <row r="55" spans="1:24" s="358" customFormat="1" ht="19.5" customHeight="1">
      <c r="A55" s="357">
        <v>142910</v>
      </c>
      <c r="B55" s="359" t="s">
        <v>519</v>
      </c>
      <c r="C55" s="358" t="s">
        <v>520</v>
      </c>
      <c r="D55" s="359"/>
      <c r="E55" s="398">
        <v>-3034970.9099999997</v>
      </c>
      <c r="F55" s="376"/>
      <c r="G55" s="377"/>
      <c r="H55" s="376"/>
      <c r="I55" s="377"/>
      <c r="J55" s="398">
        <v>-3034970.9099999997</v>
      </c>
      <c r="K55" s="378"/>
      <c r="L55" s="377"/>
      <c r="M55" s="378"/>
      <c r="N55" s="377"/>
      <c r="O55" s="370">
        <v>-3034970.9099999997</v>
      </c>
      <c r="P55" s="370">
        <v>-3133858.9</v>
      </c>
      <c r="Q55" s="370">
        <v>98887.990000000224</v>
      </c>
      <c r="R55" s="371">
        <v>-3.1554704010445467</v>
      </c>
      <c r="S55" s="328" t="e">
        <v>#REF!</v>
      </c>
      <c r="U55" s="360">
        <v>3034970.9099999997</v>
      </c>
      <c r="V55" s="366">
        <v>-6069941.8199999994</v>
      </c>
      <c r="W55" s="365"/>
      <c r="X55" s="366">
        <v>-5444764.5499999998</v>
      </c>
    </row>
    <row r="56" spans="1:24" s="358" customFormat="1" ht="19.5" customHeight="1">
      <c r="A56" s="356" t="s">
        <v>227</v>
      </c>
      <c r="B56" s="359"/>
      <c r="D56" s="359"/>
      <c r="E56" s="367">
        <v>259576523.11999997</v>
      </c>
      <c r="F56" s="399"/>
      <c r="G56" s="400">
        <v>0</v>
      </c>
      <c r="H56" s="399"/>
      <c r="I56" s="400">
        <v>0</v>
      </c>
      <c r="J56" s="367">
        <v>259576523.11999997</v>
      </c>
      <c r="K56" s="401"/>
      <c r="L56" s="400">
        <v>0</v>
      </c>
      <c r="M56" s="401"/>
      <c r="N56" s="400">
        <v>0</v>
      </c>
      <c r="O56" s="367">
        <v>259576523.11999997</v>
      </c>
      <c r="P56" s="367">
        <v>258184081.14000005</v>
      </c>
      <c r="Q56" s="367">
        <v>1392441.9799999204</v>
      </c>
      <c r="R56" s="368"/>
      <c r="S56" s="328" t="e">
        <v>#REF!</v>
      </c>
      <c r="U56" s="360"/>
      <c r="V56" s="366"/>
      <c r="W56" s="365"/>
      <c r="X56" s="366"/>
    </row>
    <row r="57" spans="1:24" s="358" customFormat="1" ht="19.5" customHeight="1">
      <c r="A57" s="357"/>
      <c r="B57" s="359"/>
      <c r="D57" s="359"/>
      <c r="E57" s="398"/>
      <c r="F57" s="389"/>
      <c r="G57" s="390"/>
      <c r="H57" s="389"/>
      <c r="I57" s="390"/>
      <c r="J57" s="398"/>
      <c r="K57" s="391"/>
      <c r="L57" s="390"/>
      <c r="M57" s="391"/>
      <c r="N57" s="390"/>
      <c r="O57" s="398"/>
      <c r="P57" s="398"/>
      <c r="Q57" s="398"/>
      <c r="R57" s="402"/>
      <c r="S57" s="328" t="e">
        <v>#REF!</v>
      </c>
      <c r="U57" s="360"/>
      <c r="V57" s="366"/>
      <c r="W57" s="365"/>
      <c r="X57" s="366"/>
    </row>
    <row r="58" spans="1:24" s="358" customFormat="1" ht="19.5" customHeight="1">
      <c r="A58" s="394" t="s">
        <v>228</v>
      </c>
      <c r="B58" s="359"/>
      <c r="D58" s="359"/>
      <c r="E58" s="370"/>
      <c r="F58" s="361"/>
      <c r="G58" s="362"/>
      <c r="H58" s="361"/>
      <c r="I58" s="362"/>
      <c r="J58" s="370"/>
      <c r="K58" s="363"/>
      <c r="L58" s="362"/>
      <c r="M58" s="363"/>
      <c r="N58" s="362"/>
      <c r="O58" s="370"/>
      <c r="P58" s="370"/>
      <c r="Q58" s="370"/>
      <c r="R58" s="371"/>
      <c r="S58" s="328" t="e">
        <v>#REF!</v>
      </c>
      <c r="U58" s="360"/>
      <c r="V58" s="366"/>
      <c r="W58" s="365"/>
      <c r="X58" s="366"/>
    </row>
    <row r="59" spans="1:24" s="358" customFormat="1" ht="19.5" customHeight="1">
      <c r="A59" s="359">
        <v>112300</v>
      </c>
      <c r="B59" s="359" t="s">
        <v>521</v>
      </c>
      <c r="C59" s="358" t="s">
        <v>229</v>
      </c>
      <c r="D59" s="359"/>
      <c r="E59" s="370"/>
      <c r="F59" s="361" t="s">
        <v>230</v>
      </c>
      <c r="G59" s="362">
        <v>27588</v>
      </c>
      <c r="H59" s="361"/>
      <c r="I59" s="362"/>
      <c r="J59" s="360">
        <v>27588</v>
      </c>
      <c r="K59" s="363"/>
      <c r="L59" s="362"/>
      <c r="M59" s="363"/>
      <c r="N59" s="362"/>
      <c r="O59" s="360">
        <v>27588</v>
      </c>
      <c r="P59" s="370">
        <v>27588</v>
      </c>
      <c r="Q59" s="360">
        <v>0</v>
      </c>
      <c r="R59" s="364">
        <v>0</v>
      </c>
      <c r="S59" s="328" t="e">
        <v>#REF!</v>
      </c>
      <c r="U59" s="360"/>
      <c r="V59" s="366"/>
      <c r="W59" s="365"/>
      <c r="X59" s="366"/>
    </row>
    <row r="60" spans="1:24" s="358" customFormat="1" ht="19.5" customHeight="1">
      <c r="A60" s="394"/>
      <c r="B60" s="359"/>
      <c r="C60" s="358" t="s">
        <v>231</v>
      </c>
      <c r="D60" s="359"/>
      <c r="E60" s="370"/>
      <c r="F60" s="376"/>
      <c r="G60" s="377"/>
      <c r="H60" s="376"/>
      <c r="I60" s="377"/>
      <c r="J60" s="370"/>
      <c r="K60" s="378"/>
      <c r="L60" s="377"/>
      <c r="M60" s="378"/>
      <c r="N60" s="377"/>
      <c r="O60" s="370"/>
      <c r="P60" s="370"/>
      <c r="Q60" s="370"/>
      <c r="R60" s="371"/>
      <c r="S60" s="328" t="e">
        <v>#REF!</v>
      </c>
      <c r="U60" s="360"/>
      <c r="V60" s="366"/>
      <c r="W60" s="365"/>
      <c r="X60" s="366"/>
    </row>
    <row r="61" spans="1:24" s="358" customFormat="1" ht="19.5" customHeight="1">
      <c r="A61" s="356" t="s">
        <v>232</v>
      </c>
      <c r="B61" s="359"/>
      <c r="D61" s="359"/>
      <c r="E61" s="367">
        <v>0</v>
      </c>
      <c r="F61" s="399"/>
      <c r="G61" s="400">
        <v>27588</v>
      </c>
      <c r="H61" s="399"/>
      <c r="I61" s="400">
        <v>0</v>
      </c>
      <c r="J61" s="367">
        <v>27588</v>
      </c>
      <c r="K61" s="401"/>
      <c r="L61" s="400">
        <v>0</v>
      </c>
      <c r="M61" s="401"/>
      <c r="N61" s="400">
        <v>0</v>
      </c>
      <c r="O61" s="367">
        <v>27588</v>
      </c>
      <c r="P61" s="367">
        <v>27588</v>
      </c>
      <c r="Q61" s="367">
        <v>0</v>
      </c>
      <c r="R61" s="368"/>
      <c r="S61" s="328" t="e">
        <v>#REF!</v>
      </c>
      <c r="U61" s="360"/>
      <c r="V61" s="366"/>
      <c r="W61" s="365"/>
      <c r="X61" s="366"/>
    </row>
    <row r="62" spans="1:24" s="358" customFormat="1" ht="19.5" customHeight="1">
      <c r="A62" s="394" t="s">
        <v>233</v>
      </c>
      <c r="B62" s="359"/>
      <c r="D62" s="359"/>
      <c r="E62" s="370"/>
      <c r="F62" s="361"/>
      <c r="G62" s="362"/>
      <c r="H62" s="361"/>
      <c r="I62" s="362"/>
      <c r="J62" s="370"/>
      <c r="K62" s="363"/>
      <c r="L62" s="362"/>
      <c r="M62" s="363"/>
      <c r="N62" s="362"/>
      <c r="O62" s="370"/>
      <c r="P62" s="370"/>
      <c r="Q62" s="370"/>
      <c r="R62" s="371"/>
      <c r="S62" s="328" t="e">
        <v>#REF!</v>
      </c>
      <c r="U62" s="360"/>
      <c r="V62" s="366"/>
      <c r="W62" s="365"/>
      <c r="X62" s="366"/>
    </row>
    <row r="63" spans="1:24" s="358" customFormat="1" ht="19.5" customHeight="1">
      <c r="A63" s="357">
        <v>112300</v>
      </c>
      <c r="B63" s="359" t="s">
        <v>521</v>
      </c>
      <c r="C63" s="358" t="s">
        <v>229</v>
      </c>
      <c r="D63" s="359"/>
      <c r="E63" s="360">
        <v>33064.000000000116</v>
      </c>
      <c r="F63" s="361"/>
      <c r="G63" s="362"/>
      <c r="H63" s="361" t="s">
        <v>230</v>
      </c>
      <c r="I63" s="362">
        <v>27588</v>
      </c>
      <c r="J63" s="360">
        <v>5476.0000000001164</v>
      </c>
      <c r="K63" s="363"/>
      <c r="L63" s="362"/>
      <c r="M63" s="363"/>
      <c r="N63" s="362"/>
      <c r="O63" s="360">
        <v>5476.0000000001164</v>
      </c>
      <c r="P63" s="360">
        <v>634077.61</v>
      </c>
      <c r="Q63" s="360">
        <v>-628601.60999999987</v>
      </c>
      <c r="R63" s="364">
        <v>-99.13638332064744</v>
      </c>
      <c r="S63" s="328" t="e">
        <v>#REF!</v>
      </c>
      <c r="U63" s="360"/>
      <c r="V63" s="366">
        <v>33064.000000000116</v>
      </c>
      <c r="W63" s="365"/>
      <c r="X63" s="366">
        <v>322966.97000000003</v>
      </c>
    </row>
    <row r="64" spans="1:24" s="358" customFormat="1" ht="19.5" customHeight="1">
      <c r="A64" s="357">
        <v>112301</v>
      </c>
      <c r="B64" s="359" t="s">
        <v>522</v>
      </c>
      <c r="C64" s="395" t="s">
        <v>523</v>
      </c>
      <c r="D64" s="359"/>
      <c r="E64" s="360">
        <v>61819.26999999999</v>
      </c>
      <c r="F64" s="361"/>
      <c r="G64" s="362"/>
      <c r="H64" s="361"/>
      <c r="I64" s="362"/>
      <c r="J64" s="360">
        <v>61819.26999999999</v>
      </c>
      <c r="K64" s="363"/>
      <c r="L64" s="362"/>
      <c r="M64" s="363"/>
      <c r="N64" s="362"/>
      <c r="O64" s="360">
        <v>61819.26999999999</v>
      </c>
      <c r="P64" s="360">
        <v>174522.08000000002</v>
      </c>
      <c r="Q64" s="360">
        <v>-112702.81000000003</v>
      </c>
      <c r="R64" s="364">
        <v>-64.577966295153033</v>
      </c>
      <c r="S64" s="328" t="e">
        <v>#REF!</v>
      </c>
      <c r="U64" s="360">
        <v>0</v>
      </c>
      <c r="V64" s="366">
        <v>61819.26999999999</v>
      </c>
      <c r="W64" s="365"/>
      <c r="X64" s="366">
        <v>-42872735.960000001</v>
      </c>
    </row>
    <row r="65" spans="1:24" s="358" customFormat="1" ht="19.5" customHeight="1">
      <c r="A65" s="357">
        <v>112330</v>
      </c>
      <c r="B65" s="359" t="s">
        <v>524</v>
      </c>
      <c r="C65" s="395" t="s">
        <v>525</v>
      </c>
      <c r="D65" s="359"/>
      <c r="E65" s="360">
        <v>0</v>
      </c>
      <c r="F65" s="376"/>
      <c r="G65" s="377"/>
      <c r="H65" s="376"/>
      <c r="I65" s="377"/>
      <c r="J65" s="360">
        <v>0</v>
      </c>
      <c r="K65" s="378"/>
      <c r="L65" s="377"/>
      <c r="M65" s="378"/>
      <c r="N65" s="377"/>
      <c r="O65" s="360">
        <v>0</v>
      </c>
      <c r="P65" s="360"/>
      <c r="Q65" s="360">
        <v>0</v>
      </c>
      <c r="R65" s="364" t="e">
        <v>#DIV/0!</v>
      </c>
      <c r="S65" s="328" t="e">
        <v>#REF!</v>
      </c>
      <c r="T65" s="375"/>
      <c r="U65" s="360"/>
      <c r="V65" s="366"/>
      <c r="W65" s="365"/>
      <c r="X65" s="366"/>
    </row>
    <row r="66" spans="1:24" s="358" customFormat="1" ht="19.5" customHeight="1">
      <c r="A66" s="357">
        <v>112400</v>
      </c>
      <c r="B66" s="359" t="s">
        <v>526</v>
      </c>
      <c r="C66" s="358" t="s">
        <v>527</v>
      </c>
      <c r="D66" s="359"/>
      <c r="E66" s="370">
        <v>4779200</v>
      </c>
      <c r="F66" s="376"/>
      <c r="G66" s="377"/>
      <c r="H66" s="376"/>
      <c r="I66" s="377"/>
      <c r="J66" s="370">
        <v>4779200</v>
      </c>
      <c r="K66" s="378"/>
      <c r="L66" s="377"/>
      <c r="M66" s="378"/>
      <c r="N66" s="377"/>
      <c r="O66" s="370">
        <v>4779200</v>
      </c>
      <c r="P66" s="370">
        <v>27050</v>
      </c>
      <c r="Q66" s="370">
        <v>4752150</v>
      </c>
      <c r="R66" s="371">
        <v>17568.022181146025</v>
      </c>
      <c r="S66" s="328" t="e">
        <v>#REF!</v>
      </c>
      <c r="T66" s="375"/>
      <c r="U66" s="360">
        <v>0</v>
      </c>
      <c r="V66" s="366">
        <v>4779200</v>
      </c>
      <c r="W66" s="365"/>
      <c r="X66" s="366">
        <v>-157833765.77999991</v>
      </c>
    </row>
    <row r="67" spans="1:24" s="358" customFormat="1" ht="19.5" customHeight="1">
      <c r="A67" s="357">
        <v>112320</v>
      </c>
      <c r="B67" s="359" t="s">
        <v>234</v>
      </c>
      <c r="C67" s="358" t="s">
        <v>528</v>
      </c>
      <c r="D67" s="359"/>
      <c r="E67" s="370">
        <v>2985140.16</v>
      </c>
      <c r="F67" s="376"/>
      <c r="G67" s="377"/>
      <c r="H67" s="376"/>
      <c r="I67" s="377"/>
      <c r="J67" s="370">
        <v>2985140.16</v>
      </c>
      <c r="K67" s="378"/>
      <c r="L67" s="377"/>
      <c r="M67" s="378"/>
      <c r="N67" s="377"/>
      <c r="O67" s="370">
        <v>2985140.16</v>
      </c>
      <c r="P67" s="370"/>
      <c r="Q67" s="370">
        <v>2985140.16</v>
      </c>
      <c r="R67" s="371" t="e">
        <v>#DIV/0!</v>
      </c>
      <c r="S67" s="328" t="e">
        <v>#REF!</v>
      </c>
      <c r="T67" s="375"/>
      <c r="U67" s="360">
        <v>0</v>
      </c>
      <c r="V67" s="366">
        <v>2985140.16</v>
      </c>
      <c r="W67" s="365"/>
      <c r="X67" s="366">
        <v>0</v>
      </c>
    </row>
    <row r="68" spans="1:24" s="358" customFormat="1" ht="19.5" customHeight="1">
      <c r="A68" s="356" t="s">
        <v>235</v>
      </c>
      <c r="B68" s="359"/>
      <c r="D68" s="359"/>
      <c r="E68" s="367">
        <v>7859223.4300000006</v>
      </c>
      <c r="F68" s="399"/>
      <c r="G68" s="400">
        <v>0</v>
      </c>
      <c r="H68" s="399"/>
      <c r="I68" s="400">
        <v>27588</v>
      </c>
      <c r="J68" s="367">
        <v>7831635.4300000006</v>
      </c>
      <c r="K68" s="401"/>
      <c r="L68" s="400">
        <v>0</v>
      </c>
      <c r="M68" s="401"/>
      <c r="N68" s="400">
        <v>0</v>
      </c>
      <c r="O68" s="367">
        <v>7831635.4300000006</v>
      </c>
      <c r="P68" s="367">
        <v>835649.69</v>
      </c>
      <c r="Q68" s="367">
        <v>6995985.7400000002</v>
      </c>
      <c r="R68" s="368"/>
      <c r="S68" s="328" t="e">
        <v>#REF!</v>
      </c>
      <c r="T68" s="403"/>
      <c r="U68" s="360"/>
      <c r="V68" s="366"/>
      <c r="W68" s="365"/>
      <c r="X68" s="366"/>
    </row>
    <row r="69" spans="1:24" s="358" customFormat="1" ht="19.5" customHeight="1">
      <c r="A69" s="356" t="s">
        <v>236</v>
      </c>
      <c r="B69" s="359"/>
      <c r="D69" s="359"/>
      <c r="E69" s="367">
        <v>7859223.4300000006</v>
      </c>
      <c r="F69" s="399"/>
      <c r="G69" s="400">
        <v>27588</v>
      </c>
      <c r="H69" s="399"/>
      <c r="I69" s="400">
        <v>27588</v>
      </c>
      <c r="J69" s="367">
        <v>7859223.4300000006</v>
      </c>
      <c r="K69" s="401"/>
      <c r="L69" s="400">
        <v>0</v>
      </c>
      <c r="M69" s="401"/>
      <c r="N69" s="400">
        <v>0</v>
      </c>
      <c r="O69" s="367">
        <v>7859223.4300000006</v>
      </c>
      <c r="P69" s="367">
        <v>863237.69</v>
      </c>
      <c r="Q69" s="367">
        <v>6995985.7400000002</v>
      </c>
      <c r="R69" s="368"/>
      <c r="S69" s="328" t="e">
        <v>#REF!</v>
      </c>
      <c r="T69" s="387"/>
      <c r="U69" s="360"/>
      <c r="V69" s="366"/>
      <c r="W69" s="365"/>
      <c r="X69" s="366"/>
    </row>
    <row r="70" spans="1:24" s="358" customFormat="1" ht="19.5" customHeight="1">
      <c r="A70" s="357"/>
      <c r="B70" s="359"/>
      <c r="D70" s="359"/>
      <c r="E70" s="369"/>
      <c r="F70" s="389"/>
      <c r="G70" s="390"/>
      <c r="H70" s="389"/>
      <c r="I70" s="390"/>
      <c r="J70" s="369"/>
      <c r="K70" s="391"/>
      <c r="L70" s="390"/>
      <c r="M70" s="391"/>
      <c r="N70" s="390"/>
      <c r="O70" s="369"/>
      <c r="P70" s="369"/>
      <c r="Q70" s="369"/>
      <c r="R70" s="352"/>
      <c r="S70" s="328" t="e">
        <v>#REF!</v>
      </c>
      <c r="U70" s="360"/>
      <c r="V70" s="366"/>
      <c r="W70" s="365"/>
      <c r="X70" s="366"/>
    </row>
    <row r="71" spans="1:24" s="358" customFormat="1" ht="19.5" customHeight="1">
      <c r="A71" s="356" t="s">
        <v>237</v>
      </c>
      <c r="B71" s="359"/>
      <c r="D71" s="359"/>
      <c r="E71" s="360"/>
      <c r="F71" s="361"/>
      <c r="G71" s="362"/>
      <c r="H71" s="361"/>
      <c r="I71" s="362"/>
      <c r="J71" s="360"/>
      <c r="K71" s="363"/>
      <c r="L71" s="362"/>
      <c r="M71" s="363"/>
      <c r="N71" s="362"/>
      <c r="O71" s="360"/>
      <c r="P71" s="360"/>
      <c r="Q71" s="360"/>
      <c r="R71" s="364"/>
      <c r="S71" s="328" t="e">
        <v>#REF!</v>
      </c>
      <c r="U71" s="360"/>
      <c r="V71" s="366"/>
      <c r="W71" s="365"/>
      <c r="X71" s="366"/>
    </row>
    <row r="72" spans="1:24" s="358" customFormat="1" ht="19.5" customHeight="1">
      <c r="A72" s="357">
        <v>114110</v>
      </c>
      <c r="B72" s="359" t="s">
        <v>529</v>
      </c>
      <c r="C72" s="358" t="s">
        <v>530</v>
      </c>
      <c r="D72" s="359"/>
      <c r="E72" s="360">
        <v>0</v>
      </c>
      <c r="F72" s="361"/>
      <c r="G72" s="362"/>
      <c r="H72" s="361"/>
      <c r="I72" s="362"/>
      <c r="J72" s="360">
        <v>0</v>
      </c>
      <c r="K72" s="363"/>
      <c r="L72" s="362"/>
      <c r="M72" s="363"/>
      <c r="N72" s="362"/>
      <c r="O72" s="360">
        <v>0</v>
      </c>
      <c r="P72" s="360">
        <v>0</v>
      </c>
      <c r="Q72" s="360">
        <v>0</v>
      </c>
      <c r="R72" s="364" t="e">
        <v>#DIV/0!</v>
      </c>
      <c r="S72" s="328" t="e">
        <v>#REF!</v>
      </c>
      <c r="U72" s="360">
        <v>0</v>
      </c>
      <c r="V72" s="366">
        <v>0</v>
      </c>
      <c r="W72" s="365"/>
      <c r="X72" s="366">
        <v>0</v>
      </c>
    </row>
    <row r="73" spans="1:24" s="358" customFormat="1" ht="19.5" customHeight="1">
      <c r="A73" s="357">
        <v>114111</v>
      </c>
      <c r="B73" s="359" t="s">
        <v>531</v>
      </c>
      <c r="C73" s="358" t="s">
        <v>532</v>
      </c>
      <c r="D73" s="359"/>
      <c r="E73" s="360">
        <v>0</v>
      </c>
      <c r="F73" s="361"/>
      <c r="G73" s="362"/>
      <c r="H73" s="361"/>
      <c r="I73" s="362"/>
      <c r="J73" s="360">
        <v>0</v>
      </c>
      <c r="K73" s="363"/>
      <c r="L73" s="362"/>
      <c r="M73" s="363"/>
      <c r="N73" s="362"/>
      <c r="O73" s="360">
        <v>0</v>
      </c>
      <c r="P73" s="360">
        <v>0</v>
      </c>
      <c r="Q73" s="360">
        <v>0</v>
      </c>
      <c r="R73" s="364" t="e">
        <v>#DIV/0!</v>
      </c>
      <c r="S73" s="328" t="e">
        <v>#REF!</v>
      </c>
      <c r="U73" s="360"/>
      <c r="V73" s="366"/>
      <c r="W73" s="365"/>
      <c r="X73" s="366"/>
    </row>
    <row r="74" spans="1:24" s="358" customFormat="1" ht="19.5" customHeight="1">
      <c r="A74" s="357">
        <v>114109</v>
      </c>
      <c r="B74" s="359" t="s">
        <v>533</v>
      </c>
      <c r="C74" s="358" t="s">
        <v>534</v>
      </c>
      <c r="D74" s="359"/>
      <c r="E74" s="360">
        <v>0</v>
      </c>
      <c r="F74" s="361"/>
      <c r="G74" s="362"/>
      <c r="H74" s="361"/>
      <c r="I74" s="362"/>
      <c r="J74" s="360">
        <v>0</v>
      </c>
      <c r="K74" s="363"/>
      <c r="L74" s="362"/>
      <c r="M74" s="363"/>
      <c r="N74" s="362"/>
      <c r="O74" s="360">
        <v>0</v>
      </c>
      <c r="P74" s="360">
        <v>0</v>
      </c>
      <c r="Q74" s="360">
        <v>0</v>
      </c>
      <c r="R74" s="364" t="e">
        <v>#DIV/0!</v>
      </c>
      <c r="S74" s="328" t="e">
        <v>#REF!</v>
      </c>
      <c r="U74" s="360"/>
      <c r="V74" s="366"/>
      <c r="W74" s="365"/>
      <c r="X74" s="366"/>
    </row>
    <row r="75" spans="1:24" s="358" customFormat="1" ht="19.5" customHeight="1">
      <c r="A75" s="357">
        <v>11410</v>
      </c>
      <c r="B75" s="359" t="s">
        <v>535</v>
      </c>
      <c r="C75" s="358" t="s">
        <v>536</v>
      </c>
      <c r="D75" s="359"/>
      <c r="E75" s="360">
        <v>0</v>
      </c>
      <c r="F75" s="361"/>
      <c r="G75" s="362"/>
      <c r="H75" s="361"/>
      <c r="I75" s="362"/>
      <c r="J75" s="360">
        <v>0</v>
      </c>
      <c r="K75" s="363"/>
      <c r="L75" s="362"/>
      <c r="M75" s="363"/>
      <c r="N75" s="362"/>
      <c r="O75" s="360">
        <v>0</v>
      </c>
      <c r="P75" s="360">
        <v>0</v>
      </c>
      <c r="Q75" s="360">
        <v>0</v>
      </c>
      <c r="R75" s="364" t="e">
        <v>#DIV/0!</v>
      </c>
      <c r="S75" s="328" t="e">
        <v>#REF!</v>
      </c>
      <c r="U75" s="360"/>
      <c r="V75" s="366"/>
      <c r="W75" s="365"/>
      <c r="X75" s="366"/>
    </row>
    <row r="76" spans="1:24" s="358" customFormat="1" ht="19.5" customHeight="1">
      <c r="A76" s="357">
        <v>114101</v>
      </c>
      <c r="B76" s="359" t="s">
        <v>537</v>
      </c>
      <c r="C76" s="358" t="s">
        <v>538</v>
      </c>
      <c r="D76" s="359"/>
      <c r="E76" s="360">
        <v>1650000</v>
      </c>
      <c r="F76" s="361"/>
      <c r="G76" s="362"/>
      <c r="H76" s="361"/>
      <c r="I76" s="362"/>
      <c r="J76" s="360">
        <v>1650000</v>
      </c>
      <c r="K76" s="363"/>
      <c r="L76" s="362"/>
      <c r="M76" s="363"/>
      <c r="N76" s="362"/>
      <c r="O76" s="360">
        <v>1650000</v>
      </c>
      <c r="P76" s="360">
        <v>740000</v>
      </c>
      <c r="Q76" s="360">
        <v>910000</v>
      </c>
      <c r="R76" s="364">
        <v>122.97297297297298</v>
      </c>
      <c r="S76" s="328" t="e">
        <v>#REF!</v>
      </c>
      <c r="U76" s="360">
        <v>0</v>
      </c>
      <c r="V76" s="366">
        <v>1650000</v>
      </c>
      <c r="W76" s="365"/>
      <c r="X76" s="366">
        <v>-82518749.049999997</v>
      </c>
    </row>
    <row r="77" spans="1:24" s="358" customFormat="1" ht="19.5" customHeight="1">
      <c r="A77" s="357">
        <v>114103</v>
      </c>
      <c r="B77" s="359" t="s">
        <v>539</v>
      </c>
      <c r="C77" s="358" t="s">
        <v>540</v>
      </c>
      <c r="D77" s="359"/>
      <c r="E77" s="360">
        <v>1482634.7600000002</v>
      </c>
      <c r="F77" s="361"/>
      <c r="G77" s="362"/>
      <c r="H77" s="361"/>
      <c r="I77" s="362"/>
      <c r="J77" s="360">
        <v>1482634.7600000002</v>
      </c>
      <c r="K77" s="363"/>
      <c r="L77" s="362"/>
      <c r="M77" s="363"/>
      <c r="N77" s="362"/>
      <c r="O77" s="360">
        <v>1482634.7600000002</v>
      </c>
      <c r="P77" s="360">
        <v>635973.55999999994</v>
      </c>
      <c r="Q77" s="360">
        <v>846661.2000000003</v>
      </c>
      <c r="R77" s="364">
        <v>133.12836464459315</v>
      </c>
      <c r="S77" s="328" t="e">
        <v>#REF!</v>
      </c>
      <c r="U77" s="360">
        <v>0</v>
      </c>
      <c r="V77" s="366">
        <v>1482634.7600000002</v>
      </c>
      <c r="W77" s="365"/>
      <c r="X77" s="366">
        <v>-5268911.4400000004</v>
      </c>
    </row>
    <row r="78" spans="1:24" s="358" customFormat="1" ht="19.5" customHeight="1">
      <c r="A78" s="357">
        <v>114104</v>
      </c>
      <c r="B78" s="359" t="s">
        <v>541</v>
      </c>
      <c r="C78" s="358" t="s">
        <v>542</v>
      </c>
      <c r="D78" s="359"/>
      <c r="E78" s="360">
        <v>-193801.15</v>
      </c>
      <c r="F78" s="361" t="s">
        <v>238</v>
      </c>
      <c r="G78" s="362">
        <v>193801.15</v>
      </c>
      <c r="H78" s="361"/>
      <c r="I78" s="362"/>
      <c r="J78" s="360">
        <v>0</v>
      </c>
      <c r="K78" s="363"/>
      <c r="L78" s="362"/>
      <c r="M78" s="363"/>
      <c r="N78" s="362"/>
      <c r="O78" s="360">
        <v>0</v>
      </c>
      <c r="P78" s="360">
        <v>0</v>
      </c>
      <c r="Q78" s="360">
        <v>0</v>
      </c>
      <c r="R78" s="364" t="e">
        <v>#DIV/0!</v>
      </c>
      <c r="S78" s="328" t="e">
        <v>#REF!</v>
      </c>
      <c r="U78" s="360">
        <v>193801.15</v>
      </c>
      <c r="V78" s="366">
        <v>-387602.3</v>
      </c>
      <c r="W78" s="365"/>
      <c r="X78" s="366">
        <v>-3860217.5</v>
      </c>
    </row>
    <row r="79" spans="1:24" s="358" customFormat="1" ht="19.5" customHeight="1">
      <c r="A79" s="357">
        <v>114105</v>
      </c>
      <c r="B79" s="359" t="s">
        <v>543</v>
      </c>
      <c r="C79" s="358" t="s">
        <v>544</v>
      </c>
      <c r="D79" s="359"/>
      <c r="E79" s="360">
        <v>50283.219999999987</v>
      </c>
      <c r="F79" s="361"/>
      <c r="G79" s="362"/>
      <c r="H79" s="361"/>
      <c r="I79" s="362"/>
      <c r="J79" s="360">
        <v>50283.219999999987</v>
      </c>
      <c r="K79" s="363"/>
      <c r="L79" s="362"/>
      <c r="M79" s="363"/>
      <c r="N79" s="362"/>
      <c r="O79" s="360">
        <v>50283.219999999987</v>
      </c>
      <c r="P79" s="360">
        <v>10.009999999998399</v>
      </c>
      <c r="Q79" s="360">
        <v>50273.209999999992</v>
      </c>
      <c r="R79" s="364">
        <v>502229.87012995034</v>
      </c>
      <c r="S79" s="328" t="e">
        <v>#REF!</v>
      </c>
      <c r="U79" s="360">
        <v>0</v>
      </c>
      <c r="V79" s="366">
        <v>50283.219999999987</v>
      </c>
      <c r="W79" s="365"/>
      <c r="X79" s="366">
        <v>-93023841.539999992</v>
      </c>
    </row>
    <row r="80" spans="1:24" s="358" customFormat="1" ht="19.5" customHeight="1">
      <c r="A80" s="357">
        <v>114106</v>
      </c>
      <c r="B80" s="359" t="s">
        <v>545</v>
      </c>
      <c r="C80" s="358" t="s">
        <v>546</v>
      </c>
      <c r="D80" s="359"/>
      <c r="E80" s="360">
        <v>-153734.56</v>
      </c>
      <c r="F80" s="361" t="s">
        <v>238</v>
      </c>
      <c r="G80" s="362">
        <v>153734.56</v>
      </c>
      <c r="H80" s="361"/>
      <c r="I80" s="362"/>
      <c r="J80" s="360">
        <v>0</v>
      </c>
      <c r="K80" s="363"/>
      <c r="L80" s="362"/>
      <c r="M80" s="363"/>
      <c r="N80" s="362"/>
      <c r="O80" s="360">
        <v>0</v>
      </c>
      <c r="P80" s="360">
        <v>0</v>
      </c>
      <c r="Q80" s="360">
        <v>0</v>
      </c>
      <c r="R80" s="364" t="e">
        <v>#DIV/0!</v>
      </c>
      <c r="S80" s="328" t="e">
        <v>#REF!</v>
      </c>
      <c r="U80" s="360">
        <v>153734.56</v>
      </c>
      <c r="V80" s="366">
        <v>-307469.12</v>
      </c>
      <c r="W80" s="365"/>
      <c r="X80" s="366">
        <v>0</v>
      </c>
    </row>
    <row r="81" spans="1:24" s="358" customFormat="1" ht="19.5" customHeight="1">
      <c r="A81" s="357">
        <v>114107</v>
      </c>
      <c r="B81" s="359" t="s">
        <v>547</v>
      </c>
      <c r="C81" s="358" t="s">
        <v>548</v>
      </c>
      <c r="D81" s="359"/>
      <c r="E81" s="329">
        <v>-372499.94999999995</v>
      </c>
      <c r="F81" s="376" t="s">
        <v>238</v>
      </c>
      <c r="G81" s="377">
        <v>372499.94999999995</v>
      </c>
      <c r="H81" s="376"/>
      <c r="I81" s="377"/>
      <c r="J81" s="370">
        <v>0</v>
      </c>
      <c r="K81" s="378"/>
      <c r="L81" s="377"/>
      <c r="M81" s="378"/>
      <c r="N81" s="377"/>
      <c r="O81" s="370">
        <v>0</v>
      </c>
      <c r="P81" s="370">
        <v>0</v>
      </c>
      <c r="Q81" s="370">
        <v>0</v>
      </c>
      <c r="R81" s="371" t="e">
        <v>#DIV/0!</v>
      </c>
      <c r="S81" s="328" t="e">
        <v>#REF!</v>
      </c>
      <c r="U81" s="360">
        <v>372499.94999999995</v>
      </c>
      <c r="V81" s="366">
        <v>0</v>
      </c>
      <c r="W81" s="365"/>
      <c r="X81" s="366">
        <v>-260249.58</v>
      </c>
    </row>
    <row r="82" spans="1:24" s="405" customFormat="1" ht="19.5" customHeight="1">
      <c r="A82" s="356" t="s">
        <v>239</v>
      </c>
      <c r="B82" s="404"/>
      <c r="D82" s="404"/>
      <c r="E82" s="406">
        <v>2462882.3200000003</v>
      </c>
      <c r="F82" s="407"/>
      <c r="G82" s="408">
        <v>720035.65999999992</v>
      </c>
      <c r="H82" s="407"/>
      <c r="I82" s="408">
        <v>0</v>
      </c>
      <c r="J82" s="409">
        <v>3182917.9800000004</v>
      </c>
      <c r="K82" s="410"/>
      <c r="L82" s="408">
        <v>0</v>
      </c>
      <c r="M82" s="410"/>
      <c r="N82" s="408">
        <v>0</v>
      </c>
      <c r="O82" s="409">
        <v>3182917.9800000004</v>
      </c>
      <c r="P82" s="409">
        <v>1375983.57</v>
      </c>
      <c r="Q82" s="409">
        <v>1806934.4100000001</v>
      </c>
      <c r="R82" s="411" t="e">
        <v>#DIV/0!</v>
      </c>
      <c r="S82" s="328" t="e">
        <v>#REF!</v>
      </c>
      <c r="U82" s="412"/>
      <c r="V82" s="413"/>
      <c r="W82" s="414"/>
      <c r="X82" s="413"/>
    </row>
    <row r="83" spans="1:24" s="358" customFormat="1" ht="19.5" customHeight="1">
      <c r="A83" s="357"/>
      <c r="B83" s="359"/>
      <c r="D83" s="359"/>
      <c r="E83" s="329"/>
      <c r="F83" s="389"/>
      <c r="G83" s="390"/>
      <c r="H83" s="389"/>
      <c r="I83" s="390"/>
      <c r="J83" s="369"/>
      <c r="K83" s="391"/>
      <c r="L83" s="390"/>
      <c r="M83" s="391"/>
      <c r="N83" s="390"/>
      <c r="O83" s="369"/>
      <c r="P83" s="369"/>
      <c r="Q83" s="369"/>
      <c r="R83" s="352"/>
      <c r="S83" s="328" t="e">
        <v>#REF!</v>
      </c>
      <c r="U83" s="360"/>
      <c r="V83" s="366"/>
      <c r="W83" s="365"/>
      <c r="X83" s="366"/>
    </row>
    <row r="84" spans="1:24" s="358" customFormat="1" ht="19.5" customHeight="1">
      <c r="A84" s="357" t="s">
        <v>240</v>
      </c>
      <c r="B84" s="359"/>
      <c r="D84" s="359"/>
      <c r="E84" s="329"/>
      <c r="F84" s="389"/>
      <c r="G84" s="390"/>
      <c r="H84" s="389"/>
      <c r="I84" s="390"/>
      <c r="J84" s="369"/>
      <c r="K84" s="391"/>
      <c r="L84" s="390"/>
      <c r="M84" s="391"/>
      <c r="N84" s="390"/>
      <c r="O84" s="369"/>
      <c r="P84" s="369"/>
      <c r="Q84" s="369"/>
      <c r="R84" s="352"/>
      <c r="S84" s="328" t="e">
        <v>#REF!</v>
      </c>
      <c r="U84" s="360"/>
      <c r="V84" s="366"/>
      <c r="W84" s="365"/>
      <c r="X84" s="366"/>
    </row>
    <row r="85" spans="1:24" s="358" customFormat="1" ht="19.5" customHeight="1">
      <c r="A85" s="357">
        <v>114400</v>
      </c>
      <c r="B85" s="359" t="s">
        <v>549</v>
      </c>
      <c r="C85" s="358" t="s">
        <v>550</v>
      </c>
      <c r="D85" s="359"/>
      <c r="E85" s="360">
        <v>1385417.58</v>
      </c>
      <c r="F85" s="361"/>
      <c r="G85" s="362"/>
      <c r="H85" s="361"/>
      <c r="I85" s="362"/>
      <c r="J85" s="360">
        <v>1385417.58</v>
      </c>
      <c r="K85" s="363"/>
      <c r="L85" s="362"/>
      <c r="M85" s="363"/>
      <c r="N85" s="362"/>
      <c r="O85" s="360">
        <v>1385417.58</v>
      </c>
      <c r="P85" s="360">
        <v>596306.22</v>
      </c>
      <c r="Q85" s="360">
        <v>789111.3600000001</v>
      </c>
      <c r="R85" s="364">
        <v>132.33324314477218</v>
      </c>
      <c r="S85" s="328" t="e">
        <v>#REF!</v>
      </c>
      <c r="U85" s="360">
        <v>0</v>
      </c>
      <c r="V85" s="366">
        <v>1385417.58</v>
      </c>
      <c r="W85" s="365"/>
      <c r="X85" s="366">
        <v>-2936231.4800000004</v>
      </c>
    </row>
    <row r="86" spans="1:24" s="405" customFormat="1" ht="19.5" customHeight="1">
      <c r="A86" s="356"/>
      <c r="B86" s="404"/>
      <c r="D86" s="404"/>
      <c r="E86" s="409">
        <v>1385417.58</v>
      </c>
      <c r="F86" s="407"/>
      <c r="G86" s="408">
        <v>0</v>
      </c>
      <c r="H86" s="407"/>
      <c r="I86" s="408">
        <v>0</v>
      </c>
      <c r="J86" s="409">
        <v>1385417.58</v>
      </c>
      <c r="K86" s="410"/>
      <c r="L86" s="408">
        <v>0</v>
      </c>
      <c r="M86" s="410"/>
      <c r="N86" s="408">
        <v>0</v>
      </c>
      <c r="O86" s="409">
        <v>1385417.58</v>
      </c>
      <c r="P86" s="409">
        <v>596306.22</v>
      </c>
      <c r="Q86" s="409">
        <v>789111.3600000001</v>
      </c>
      <c r="R86" s="411"/>
      <c r="S86" s="328" t="e">
        <v>#REF!</v>
      </c>
      <c r="U86" s="412"/>
      <c r="V86" s="413"/>
      <c r="W86" s="414"/>
      <c r="X86" s="413"/>
    </row>
    <row r="87" spans="1:24" s="358" customFormat="1" ht="19.5" customHeight="1">
      <c r="A87" s="356" t="s">
        <v>236</v>
      </c>
      <c r="B87" s="359"/>
      <c r="D87" s="359"/>
      <c r="E87" s="360">
        <v>11707523.330000002</v>
      </c>
      <c r="F87" s="361"/>
      <c r="G87" s="415">
        <v>747623.65999999992</v>
      </c>
      <c r="H87" s="361"/>
      <c r="I87" s="415">
        <v>27588</v>
      </c>
      <c r="J87" s="412">
        <v>12427558.990000002</v>
      </c>
      <c r="K87" s="363"/>
      <c r="L87" s="415">
        <v>0</v>
      </c>
      <c r="M87" s="363"/>
      <c r="N87" s="415">
        <v>0</v>
      </c>
      <c r="O87" s="412">
        <v>12427558.990000002</v>
      </c>
      <c r="P87" s="412">
        <v>2835527.48</v>
      </c>
      <c r="Q87" s="412">
        <v>9592031.5100000016</v>
      </c>
      <c r="R87" s="364"/>
      <c r="S87" s="328" t="e">
        <v>#REF!</v>
      </c>
      <c r="U87" s="360"/>
      <c r="V87" s="366"/>
      <c r="W87" s="365"/>
      <c r="X87" s="366"/>
    </row>
    <row r="88" spans="1:24" s="383" customFormat="1" ht="19.5" customHeight="1" thickBot="1">
      <c r="A88" s="381" t="s">
        <v>241</v>
      </c>
      <c r="B88" s="382"/>
      <c r="D88" s="382">
        <v>2</v>
      </c>
      <c r="E88" s="383">
        <v>271284046.44999999</v>
      </c>
      <c r="F88" s="384"/>
      <c r="G88" s="385">
        <v>747623.65999999992</v>
      </c>
      <c r="H88" s="384"/>
      <c r="I88" s="385">
        <v>27588</v>
      </c>
      <c r="J88" s="383">
        <v>272004082.10999995</v>
      </c>
      <c r="K88" s="386"/>
      <c r="L88" s="385">
        <v>0</v>
      </c>
      <c r="M88" s="386"/>
      <c r="N88" s="385">
        <v>0</v>
      </c>
      <c r="O88" s="383">
        <v>272004082.10999995</v>
      </c>
      <c r="P88" s="383">
        <v>261019608.62000003</v>
      </c>
      <c r="Q88" s="383">
        <v>10984473.489999922</v>
      </c>
      <c r="R88" s="383">
        <v>4.2082943684094776</v>
      </c>
      <c r="S88" s="328" t="e">
        <v>#REF!</v>
      </c>
      <c r="V88" s="383">
        <v>271284046.44999999</v>
      </c>
      <c r="X88" s="383">
        <v>261019608.62000003</v>
      </c>
    </row>
    <row r="89" spans="1:24" s="387" customFormat="1" ht="19.5" customHeight="1" thickTop="1">
      <c r="A89" s="347" t="s">
        <v>35</v>
      </c>
      <c r="B89" s="348"/>
      <c r="D89" s="388"/>
      <c r="E89" s="369"/>
      <c r="F89" s="389"/>
      <c r="G89" s="390"/>
      <c r="H89" s="389"/>
      <c r="I89" s="390"/>
      <c r="J89" s="369"/>
      <c r="K89" s="391"/>
      <c r="L89" s="390"/>
      <c r="M89" s="391"/>
      <c r="N89" s="390"/>
      <c r="O89" s="369"/>
      <c r="P89" s="369"/>
      <c r="Q89" s="369"/>
      <c r="R89" s="352"/>
      <c r="S89" s="328" t="e">
        <v>#REF!</v>
      </c>
      <c r="U89" s="369"/>
      <c r="V89" s="392">
        <v>0</v>
      </c>
      <c r="W89" s="393"/>
      <c r="X89" s="392">
        <v>-54936542.350000001</v>
      </c>
    </row>
    <row r="90" spans="1:24" s="358" customFormat="1" ht="19.5" customHeight="1">
      <c r="A90" s="357">
        <v>113101</v>
      </c>
      <c r="B90" s="357" t="s">
        <v>242</v>
      </c>
      <c r="C90" s="416" t="s">
        <v>551</v>
      </c>
      <c r="D90" s="359"/>
      <c r="E90" s="360">
        <v>190620567.05000007</v>
      </c>
      <c r="F90" s="361"/>
      <c r="G90" s="362"/>
      <c r="H90" s="361"/>
      <c r="I90" s="362"/>
      <c r="J90" s="360">
        <v>190620567.05000007</v>
      </c>
      <c r="K90" s="363"/>
      <c r="L90" s="362"/>
      <c r="M90" s="363"/>
      <c r="N90" s="362"/>
      <c r="O90" s="360">
        <v>190620567.05000007</v>
      </c>
      <c r="P90" s="360">
        <v>123485385.33999997</v>
      </c>
      <c r="Q90" s="360">
        <v>67135181.710000098</v>
      </c>
      <c r="R90" s="364">
        <v>54.36690465446793</v>
      </c>
      <c r="S90" s="328" t="e">
        <v>#REF!</v>
      </c>
      <c r="U90" s="360">
        <v>0</v>
      </c>
      <c r="V90" s="366">
        <v>190620567.05000007</v>
      </c>
      <c r="W90" s="365"/>
      <c r="X90" s="366">
        <v>100989269.94999997</v>
      </c>
    </row>
    <row r="91" spans="1:24" s="358" customFormat="1" ht="19.5" customHeight="1">
      <c r="A91" s="357">
        <v>113106</v>
      </c>
      <c r="B91" s="357" t="s">
        <v>242</v>
      </c>
      <c r="C91" s="416" t="s">
        <v>552</v>
      </c>
      <c r="D91" s="359"/>
      <c r="E91" s="360">
        <v>0</v>
      </c>
      <c r="F91" s="361"/>
      <c r="G91" s="362"/>
      <c r="H91" s="361"/>
      <c r="I91" s="362"/>
      <c r="J91" s="360">
        <v>0</v>
      </c>
      <c r="K91" s="363"/>
      <c r="L91" s="362"/>
      <c r="M91" s="363"/>
      <c r="N91" s="362"/>
      <c r="O91" s="360">
        <v>0</v>
      </c>
      <c r="P91" s="360">
        <v>0</v>
      </c>
      <c r="Q91" s="360">
        <v>0</v>
      </c>
      <c r="R91" s="364" t="e">
        <v>#DIV/0!</v>
      </c>
      <c r="S91" s="328" t="e">
        <v>#REF!</v>
      </c>
      <c r="U91" s="360">
        <v>0</v>
      </c>
      <c r="V91" s="366">
        <v>0</v>
      </c>
      <c r="W91" s="365"/>
      <c r="X91" s="366">
        <v>0</v>
      </c>
    </row>
    <row r="92" spans="1:24" s="395" customFormat="1" ht="19.5" customHeight="1">
      <c r="A92" s="357">
        <v>113103</v>
      </c>
      <c r="B92" s="357" t="s">
        <v>242</v>
      </c>
      <c r="C92" s="416" t="s">
        <v>553</v>
      </c>
      <c r="D92" s="359"/>
      <c r="E92" s="370">
        <v>0</v>
      </c>
      <c r="F92" s="376"/>
      <c r="G92" s="377"/>
      <c r="H92" s="376"/>
      <c r="I92" s="377"/>
      <c r="J92" s="370">
        <v>0</v>
      </c>
      <c r="K92" s="378"/>
      <c r="L92" s="377"/>
      <c r="M92" s="378"/>
      <c r="N92" s="377"/>
      <c r="O92" s="370">
        <v>0</v>
      </c>
      <c r="P92" s="370">
        <v>0</v>
      </c>
      <c r="Q92" s="370">
        <v>0</v>
      </c>
      <c r="R92" s="371" t="e">
        <v>#DIV/0!</v>
      </c>
      <c r="S92" s="328" t="e">
        <v>#REF!</v>
      </c>
      <c r="T92" s="358"/>
      <c r="U92" s="360">
        <v>0</v>
      </c>
      <c r="V92" s="366">
        <v>0</v>
      </c>
      <c r="X92" s="366">
        <v>-5302229.21</v>
      </c>
    </row>
    <row r="93" spans="1:24" s="358" customFormat="1" ht="19.5" customHeight="1">
      <c r="A93" s="357"/>
      <c r="B93" s="359" t="s">
        <v>242</v>
      </c>
      <c r="C93" s="358" t="s">
        <v>243</v>
      </c>
      <c r="D93" s="359"/>
      <c r="E93" s="367">
        <v>190620567.05000007</v>
      </c>
      <c r="F93" s="399"/>
      <c r="G93" s="400">
        <v>0</v>
      </c>
      <c r="H93" s="399"/>
      <c r="I93" s="400">
        <v>0</v>
      </c>
      <c r="J93" s="367">
        <v>190620567.05000007</v>
      </c>
      <c r="K93" s="401"/>
      <c r="L93" s="400">
        <v>0</v>
      </c>
      <c r="M93" s="401"/>
      <c r="N93" s="400">
        <v>0</v>
      </c>
      <c r="O93" s="367">
        <v>190620567.05000007</v>
      </c>
      <c r="P93" s="367">
        <v>123485385.33999997</v>
      </c>
      <c r="Q93" s="367">
        <v>67135181.710000098</v>
      </c>
      <c r="R93" s="368">
        <v>54.36690465446793</v>
      </c>
      <c r="S93" s="328" t="e">
        <v>#REF!</v>
      </c>
      <c r="U93" s="360"/>
      <c r="V93" s="366">
        <v>190620567.05000007</v>
      </c>
      <c r="W93" s="365"/>
      <c r="X93" s="366">
        <v>123485385.33999997</v>
      </c>
    </row>
    <row r="94" spans="1:24" s="358" customFormat="1" ht="19.5" customHeight="1">
      <c r="A94" s="357"/>
      <c r="B94" s="357"/>
      <c r="D94" s="359"/>
      <c r="E94" s="369"/>
      <c r="F94" s="389"/>
      <c r="G94" s="390"/>
      <c r="H94" s="389"/>
      <c r="I94" s="390"/>
      <c r="J94" s="369"/>
      <c r="K94" s="391"/>
      <c r="L94" s="390"/>
      <c r="M94" s="391"/>
      <c r="N94" s="390"/>
      <c r="O94" s="369"/>
      <c r="P94" s="369"/>
      <c r="Q94" s="369"/>
      <c r="R94" s="352"/>
      <c r="S94" s="328" t="e">
        <v>#REF!</v>
      </c>
      <c r="U94" s="360"/>
      <c r="V94" s="366">
        <v>0</v>
      </c>
      <c r="W94" s="365"/>
      <c r="X94" s="366">
        <v>-911.06</v>
      </c>
    </row>
    <row r="95" spans="1:24" s="358" customFormat="1" ht="19.5" customHeight="1">
      <c r="A95" s="357">
        <v>113200</v>
      </c>
      <c r="B95" s="359" t="s">
        <v>554</v>
      </c>
      <c r="C95" s="358" t="s">
        <v>555</v>
      </c>
      <c r="D95" s="359"/>
      <c r="E95" s="360">
        <v>243749.58000000002</v>
      </c>
      <c r="F95" s="361"/>
      <c r="G95" s="362"/>
      <c r="H95" s="361"/>
      <c r="I95" s="362"/>
      <c r="J95" s="360">
        <v>243749.58000000002</v>
      </c>
      <c r="K95" s="363"/>
      <c r="L95" s="362"/>
      <c r="M95" s="363"/>
      <c r="N95" s="362"/>
      <c r="O95" s="360">
        <v>243749.58000000002</v>
      </c>
      <c r="P95" s="360">
        <v>373249.58</v>
      </c>
      <c r="Q95" s="360">
        <v>-129500</v>
      </c>
      <c r="R95" s="364">
        <v>-34.695283515121432</v>
      </c>
      <c r="S95" s="328" t="e">
        <v>#REF!</v>
      </c>
      <c r="U95" s="360">
        <v>0</v>
      </c>
      <c r="V95" s="366">
        <v>243749.58000000002</v>
      </c>
      <c r="W95" s="365"/>
      <c r="X95" s="366">
        <v>-82362548.430000007</v>
      </c>
    </row>
    <row r="96" spans="1:24" s="358" customFormat="1" ht="19.5" customHeight="1">
      <c r="A96" s="357">
        <v>113300</v>
      </c>
      <c r="B96" s="359" t="s">
        <v>556</v>
      </c>
      <c r="C96" s="358" t="s">
        <v>557</v>
      </c>
      <c r="D96" s="359"/>
      <c r="E96" s="360">
        <v>982641.81000000052</v>
      </c>
      <c r="F96" s="361"/>
      <c r="G96" s="362"/>
      <c r="H96" s="361"/>
      <c r="I96" s="362"/>
      <c r="J96" s="360">
        <v>982641.81000000052</v>
      </c>
      <c r="K96" s="363"/>
      <c r="L96" s="362"/>
      <c r="M96" s="363"/>
      <c r="N96" s="362"/>
      <c r="O96" s="360">
        <v>982641.81000000052</v>
      </c>
      <c r="P96" s="360">
        <v>847771.72999999952</v>
      </c>
      <c r="Q96" s="360">
        <v>134870.08000000101</v>
      </c>
      <c r="R96" s="364">
        <v>15.908772990106792</v>
      </c>
      <c r="S96" s="328" t="e">
        <v>#REF!</v>
      </c>
      <c r="U96" s="360">
        <v>0</v>
      </c>
      <c r="V96" s="366">
        <v>982641.81000000052</v>
      </c>
      <c r="W96" s="365"/>
      <c r="X96" s="366">
        <v>847771.72999999952</v>
      </c>
    </row>
    <row r="97" spans="1:24" s="358" customFormat="1" ht="19.5" customHeight="1">
      <c r="A97" s="357">
        <v>113400</v>
      </c>
      <c r="B97" s="359" t="s">
        <v>558</v>
      </c>
      <c r="C97" s="358" t="s">
        <v>559</v>
      </c>
      <c r="D97" s="359"/>
      <c r="E97" s="370">
        <v>4696462.4400000013</v>
      </c>
      <c r="F97" s="376"/>
      <c r="G97" s="377"/>
      <c r="H97" s="376"/>
      <c r="I97" s="377"/>
      <c r="J97" s="370">
        <v>4696462.4400000013</v>
      </c>
      <c r="K97" s="378"/>
      <c r="L97" s="377"/>
      <c r="M97" s="378"/>
      <c r="N97" s="377"/>
      <c r="O97" s="370">
        <v>4696462.4400000013</v>
      </c>
      <c r="P97" s="370">
        <v>5068766.7299999986</v>
      </c>
      <c r="Q97" s="370">
        <v>-372304.28999999724</v>
      </c>
      <c r="R97" s="371">
        <v>-7.3450665582315597</v>
      </c>
      <c r="S97" s="328" t="e">
        <v>#REF!</v>
      </c>
      <c r="U97" s="360">
        <v>0</v>
      </c>
      <c r="V97" s="366">
        <v>4696462.4400000013</v>
      </c>
      <c r="W97" s="365"/>
      <c r="X97" s="366">
        <v>5068766.7299999986</v>
      </c>
    </row>
    <row r="98" spans="1:24" s="358" customFormat="1" ht="19.5" customHeight="1">
      <c r="A98" s="357"/>
      <c r="B98" s="359"/>
      <c r="D98" s="359"/>
      <c r="E98" s="367">
        <v>5922853.8300000019</v>
      </c>
      <c r="F98" s="399"/>
      <c r="G98" s="400">
        <v>0</v>
      </c>
      <c r="H98" s="399"/>
      <c r="I98" s="400">
        <v>0</v>
      </c>
      <c r="J98" s="367">
        <v>5922853.8300000019</v>
      </c>
      <c r="K98" s="401"/>
      <c r="L98" s="400">
        <v>0</v>
      </c>
      <c r="M98" s="401"/>
      <c r="N98" s="400">
        <v>0</v>
      </c>
      <c r="O98" s="367">
        <v>5922853.8300000019</v>
      </c>
      <c r="P98" s="367">
        <v>6289788.0399999982</v>
      </c>
      <c r="Q98" s="367">
        <v>-366934.20999999624</v>
      </c>
      <c r="R98" s="368">
        <v>-5.8338088289537389</v>
      </c>
      <c r="S98" s="328" t="e">
        <v>#REF!</v>
      </c>
      <c r="U98" s="360"/>
      <c r="V98" s="366">
        <v>5922853.8300000019</v>
      </c>
      <c r="W98" s="365"/>
      <c r="X98" s="366">
        <v>6289788.0399999982</v>
      </c>
    </row>
    <row r="99" spans="1:24" s="358" customFormat="1" ht="19.5" customHeight="1">
      <c r="A99" s="357"/>
      <c r="B99" s="359"/>
      <c r="D99" s="359"/>
      <c r="E99" s="369"/>
      <c r="F99" s="389"/>
      <c r="G99" s="390"/>
      <c r="H99" s="389"/>
      <c r="I99" s="390"/>
      <c r="J99" s="369"/>
      <c r="K99" s="391"/>
      <c r="L99" s="390"/>
      <c r="M99" s="391"/>
      <c r="N99" s="390"/>
      <c r="O99" s="369"/>
      <c r="P99" s="369"/>
      <c r="Q99" s="369"/>
      <c r="R99" s="352"/>
      <c r="S99" s="328" t="e">
        <v>#REF!</v>
      </c>
      <c r="U99" s="360"/>
      <c r="V99" s="366">
        <v>0</v>
      </c>
      <c r="W99" s="365"/>
      <c r="X99" s="366">
        <v>0</v>
      </c>
    </row>
    <row r="100" spans="1:24" s="358" customFormat="1" ht="19.5" customHeight="1">
      <c r="A100" s="357">
        <v>113601</v>
      </c>
      <c r="B100" s="357" t="s">
        <v>244</v>
      </c>
      <c r="C100" s="416" t="s">
        <v>560</v>
      </c>
      <c r="D100" s="359"/>
      <c r="E100" s="360">
        <v>9634184.1600000039</v>
      </c>
      <c r="F100" s="361"/>
      <c r="G100" s="362"/>
      <c r="H100" s="361"/>
      <c r="I100" s="362"/>
      <c r="J100" s="360">
        <v>9634184.1600000039</v>
      </c>
      <c r="K100" s="363"/>
      <c r="L100" s="362"/>
      <c r="M100" s="363"/>
      <c r="N100" s="362"/>
      <c r="O100" s="360">
        <v>9634184.1600000039</v>
      </c>
      <c r="P100" s="360">
        <v>10718267.720000006</v>
      </c>
      <c r="Q100" s="360">
        <v>-1084083.5600000024</v>
      </c>
      <c r="R100" s="364">
        <v>-10.114354187823942</v>
      </c>
      <c r="S100" s="328" t="e">
        <v>#REF!</v>
      </c>
      <c r="U100" s="360">
        <v>0</v>
      </c>
      <c r="V100" s="366">
        <v>9634184.1600000039</v>
      </c>
      <c r="W100" s="365"/>
      <c r="X100" s="366">
        <v>11145396.920000006</v>
      </c>
    </row>
    <row r="101" spans="1:24" s="358" customFormat="1" ht="19.5" customHeight="1">
      <c r="A101" s="357">
        <v>113602</v>
      </c>
      <c r="B101" s="357" t="s">
        <v>244</v>
      </c>
      <c r="C101" s="416" t="s">
        <v>561</v>
      </c>
      <c r="D101" s="359"/>
      <c r="E101" s="360">
        <v>0</v>
      </c>
      <c r="F101" s="361"/>
      <c r="G101" s="362"/>
      <c r="H101" s="361"/>
      <c r="I101" s="362"/>
      <c r="J101" s="360">
        <v>0</v>
      </c>
      <c r="K101" s="363"/>
      <c r="L101" s="362"/>
      <c r="M101" s="363"/>
      <c r="N101" s="362"/>
      <c r="O101" s="360">
        <v>0</v>
      </c>
      <c r="P101" s="360">
        <v>0</v>
      </c>
      <c r="Q101" s="360">
        <v>0</v>
      </c>
      <c r="R101" s="364" t="e">
        <v>#DIV/0!</v>
      </c>
      <c r="S101" s="328" t="e">
        <v>#REF!</v>
      </c>
      <c r="U101" s="360">
        <v>0</v>
      </c>
      <c r="V101" s="366">
        <v>0</v>
      </c>
      <c r="W101" s="365"/>
      <c r="X101" s="366">
        <v>0</v>
      </c>
    </row>
    <row r="102" spans="1:24" s="358" customFormat="1" ht="19.5" customHeight="1">
      <c r="A102" s="357">
        <v>113606</v>
      </c>
      <c r="B102" s="357" t="s">
        <v>244</v>
      </c>
      <c r="C102" s="416" t="s">
        <v>562</v>
      </c>
      <c r="D102" s="359"/>
      <c r="E102" s="370">
        <v>0</v>
      </c>
      <c r="F102" s="376"/>
      <c r="G102" s="377"/>
      <c r="H102" s="376"/>
      <c r="I102" s="377"/>
      <c r="J102" s="370">
        <v>0</v>
      </c>
      <c r="K102" s="378"/>
      <c r="L102" s="377"/>
      <c r="M102" s="378"/>
      <c r="N102" s="377"/>
      <c r="O102" s="370">
        <v>0</v>
      </c>
      <c r="P102" s="370">
        <v>0</v>
      </c>
      <c r="Q102" s="370">
        <v>0</v>
      </c>
      <c r="R102" s="371" t="e">
        <v>#DIV/0!</v>
      </c>
      <c r="S102" s="328" t="e">
        <v>#REF!</v>
      </c>
      <c r="U102" s="360">
        <v>0</v>
      </c>
      <c r="V102" s="366">
        <v>0</v>
      </c>
      <c r="W102" s="365"/>
      <c r="X102" s="366">
        <v>-188813964.59000003</v>
      </c>
    </row>
    <row r="103" spans="1:24" s="358" customFormat="1" ht="19.5" customHeight="1">
      <c r="A103" s="357"/>
      <c r="B103" s="357" t="s">
        <v>244</v>
      </c>
      <c r="C103" s="416" t="s">
        <v>245</v>
      </c>
      <c r="D103" s="359"/>
      <c r="E103" s="367">
        <v>9634184.1600000039</v>
      </c>
      <c r="F103" s="399"/>
      <c r="G103" s="400">
        <v>0</v>
      </c>
      <c r="H103" s="399"/>
      <c r="I103" s="400">
        <v>0</v>
      </c>
      <c r="J103" s="367">
        <v>9634184.1600000039</v>
      </c>
      <c r="K103" s="401"/>
      <c r="L103" s="400">
        <v>0</v>
      </c>
      <c r="M103" s="401"/>
      <c r="N103" s="400">
        <v>0</v>
      </c>
      <c r="O103" s="367">
        <v>9634184.1600000039</v>
      </c>
      <c r="P103" s="367">
        <v>10718267.720000006</v>
      </c>
      <c r="Q103" s="367">
        <v>-1084083.5600000024</v>
      </c>
      <c r="R103" s="368">
        <v>-10.114354187823942</v>
      </c>
      <c r="S103" s="328" t="e">
        <v>#REF!</v>
      </c>
      <c r="U103" s="360"/>
      <c r="V103" s="366">
        <v>9634184.1600000039</v>
      </c>
      <c r="W103" s="365"/>
      <c r="X103" s="366">
        <v>10718267.720000006</v>
      </c>
    </row>
    <row r="104" spans="1:24" s="358" customFormat="1" ht="19.5" customHeight="1">
      <c r="A104" s="357"/>
      <c r="B104" s="357"/>
      <c r="C104" s="416"/>
      <c r="D104" s="359"/>
      <c r="E104" s="369"/>
      <c r="F104" s="389"/>
      <c r="G104" s="390"/>
      <c r="H104" s="389"/>
      <c r="I104" s="390"/>
      <c r="J104" s="369"/>
      <c r="K104" s="391"/>
      <c r="L104" s="390"/>
      <c r="M104" s="391"/>
      <c r="N104" s="390"/>
      <c r="O104" s="369"/>
      <c r="P104" s="369"/>
      <c r="Q104" s="369"/>
      <c r="R104" s="352"/>
      <c r="S104" s="328" t="e">
        <v>#REF!</v>
      </c>
      <c r="U104" s="360"/>
      <c r="V104" s="366">
        <v>0</v>
      </c>
      <c r="W104" s="365"/>
      <c r="X104" s="366">
        <v>0</v>
      </c>
    </row>
    <row r="105" spans="1:24" s="358" customFormat="1" ht="19.5" customHeight="1">
      <c r="A105" s="357">
        <v>113701</v>
      </c>
      <c r="B105" s="357" t="s">
        <v>563</v>
      </c>
      <c r="C105" s="416" t="s">
        <v>564</v>
      </c>
      <c r="D105" s="359"/>
      <c r="E105" s="360">
        <v>57056328.099999994</v>
      </c>
      <c r="F105" s="361"/>
      <c r="G105" s="362"/>
      <c r="H105" s="361"/>
      <c r="I105" s="362"/>
      <c r="J105" s="360">
        <v>57056328.099999994</v>
      </c>
      <c r="K105" s="363"/>
      <c r="L105" s="362"/>
      <c r="M105" s="363"/>
      <c r="N105" s="362"/>
      <c r="O105" s="360">
        <v>57056328.099999994</v>
      </c>
      <c r="P105" s="360">
        <v>77224441.209999919</v>
      </c>
      <c r="Q105" s="360">
        <v>-20168113.109999925</v>
      </c>
      <c r="R105" s="364">
        <v>-26.116230553427851</v>
      </c>
      <c r="S105" s="328" t="e">
        <v>#REF!</v>
      </c>
      <c r="U105" s="360">
        <v>0</v>
      </c>
      <c r="V105" s="366">
        <v>57056328.099999994</v>
      </c>
      <c r="W105" s="365"/>
      <c r="X105" s="366">
        <v>77224441.209999919</v>
      </c>
    </row>
    <row r="106" spans="1:24" s="358" customFormat="1" ht="19.5" customHeight="1">
      <c r="A106" s="357">
        <v>113702</v>
      </c>
      <c r="B106" s="357" t="s">
        <v>563</v>
      </c>
      <c r="C106" s="416" t="s">
        <v>565</v>
      </c>
      <c r="D106" s="359"/>
      <c r="E106" s="360">
        <v>0</v>
      </c>
      <c r="F106" s="361"/>
      <c r="G106" s="362"/>
      <c r="H106" s="361"/>
      <c r="I106" s="362"/>
      <c r="J106" s="360">
        <v>0</v>
      </c>
      <c r="K106" s="363"/>
      <c r="L106" s="362"/>
      <c r="M106" s="363"/>
      <c r="N106" s="362"/>
      <c r="O106" s="360">
        <v>0</v>
      </c>
      <c r="P106" s="360">
        <v>0</v>
      </c>
      <c r="Q106" s="360">
        <v>0</v>
      </c>
      <c r="R106" s="364" t="e">
        <v>#DIV/0!</v>
      </c>
      <c r="S106" s="328" t="e">
        <v>#REF!</v>
      </c>
      <c r="U106" s="360">
        <v>0</v>
      </c>
      <c r="V106" s="366">
        <v>0</v>
      </c>
      <c r="W106" s="365"/>
      <c r="X106" s="366">
        <v>0</v>
      </c>
    </row>
    <row r="107" spans="1:24" s="358" customFormat="1" ht="19.5" customHeight="1">
      <c r="A107" s="357">
        <v>113705</v>
      </c>
      <c r="B107" s="357"/>
      <c r="C107" s="416" t="s">
        <v>246</v>
      </c>
      <c r="D107" s="359"/>
      <c r="E107" s="360"/>
      <c r="F107" s="361"/>
      <c r="G107" s="362"/>
      <c r="H107" s="361"/>
      <c r="I107" s="362"/>
      <c r="J107" s="360">
        <v>0</v>
      </c>
      <c r="K107" s="363"/>
      <c r="L107" s="362"/>
      <c r="M107" s="363"/>
      <c r="N107" s="362"/>
      <c r="O107" s="360">
        <v>0</v>
      </c>
      <c r="P107" s="360">
        <v>0</v>
      </c>
      <c r="Q107" s="360">
        <v>0</v>
      </c>
      <c r="R107" s="364"/>
      <c r="S107" s="328" t="e">
        <v>#REF!</v>
      </c>
      <c r="U107" s="360"/>
      <c r="V107" s="366">
        <v>0</v>
      </c>
      <c r="W107" s="365"/>
      <c r="X107" s="366">
        <v>0</v>
      </c>
    </row>
    <row r="108" spans="1:24" s="358" customFormat="1" ht="19.5" customHeight="1">
      <c r="A108" s="357">
        <v>113706</v>
      </c>
      <c r="B108" s="357" t="s">
        <v>563</v>
      </c>
      <c r="C108" s="416" t="s">
        <v>566</v>
      </c>
      <c r="D108" s="359"/>
      <c r="E108" s="360">
        <v>0</v>
      </c>
      <c r="F108" s="361"/>
      <c r="G108" s="362"/>
      <c r="H108" s="361"/>
      <c r="I108" s="362"/>
      <c r="J108" s="360">
        <v>0</v>
      </c>
      <c r="K108" s="363"/>
      <c r="L108" s="362"/>
      <c r="M108" s="363"/>
      <c r="N108" s="362"/>
      <c r="O108" s="360">
        <v>0</v>
      </c>
      <c r="P108" s="360">
        <v>0</v>
      </c>
      <c r="Q108" s="360">
        <v>0</v>
      </c>
      <c r="R108" s="364" t="e">
        <v>#DIV/0!</v>
      </c>
      <c r="S108" s="328" t="e">
        <v>#REF!</v>
      </c>
      <c r="U108" s="360">
        <v>0</v>
      </c>
      <c r="V108" s="366">
        <v>0</v>
      </c>
      <c r="W108" s="365"/>
      <c r="X108" s="366">
        <v>0</v>
      </c>
    </row>
    <row r="109" spans="1:24" s="358" customFormat="1" ht="19.5" customHeight="1">
      <c r="A109" s="357">
        <v>113707</v>
      </c>
      <c r="B109" s="357"/>
      <c r="C109" s="416" t="s">
        <v>567</v>
      </c>
      <c r="D109" s="359"/>
      <c r="E109" s="360">
        <v>0</v>
      </c>
      <c r="F109" s="361"/>
      <c r="G109" s="362"/>
      <c r="H109" s="361"/>
      <c r="I109" s="362"/>
      <c r="J109" s="360">
        <v>0</v>
      </c>
      <c r="K109" s="363"/>
      <c r="L109" s="362"/>
      <c r="M109" s="363"/>
      <c r="N109" s="362"/>
      <c r="O109" s="360">
        <v>0</v>
      </c>
      <c r="P109" s="360">
        <v>0</v>
      </c>
      <c r="Q109" s="360">
        <v>0</v>
      </c>
      <c r="R109" s="364" t="e">
        <v>#DIV/0!</v>
      </c>
      <c r="S109" s="328" t="e">
        <v>#REF!</v>
      </c>
      <c r="U109" s="360">
        <v>0</v>
      </c>
      <c r="V109" s="366">
        <v>0</v>
      </c>
      <c r="W109" s="365"/>
      <c r="X109" s="366">
        <v>0</v>
      </c>
    </row>
    <row r="110" spans="1:24" s="372" customFormat="1" ht="19.5" customHeight="1">
      <c r="A110" s="357">
        <v>113711</v>
      </c>
      <c r="B110" s="357" t="s">
        <v>563</v>
      </c>
      <c r="C110" s="416" t="s">
        <v>568</v>
      </c>
      <c r="E110" s="360">
        <v>0</v>
      </c>
      <c r="F110" s="361"/>
      <c r="G110" s="362"/>
      <c r="H110" s="361"/>
      <c r="I110" s="362"/>
      <c r="J110" s="360">
        <v>0</v>
      </c>
      <c r="K110" s="363"/>
      <c r="L110" s="362"/>
      <c r="M110" s="363"/>
      <c r="N110" s="362"/>
      <c r="O110" s="360">
        <v>0</v>
      </c>
      <c r="P110" s="360">
        <v>0</v>
      </c>
      <c r="Q110" s="360">
        <v>0</v>
      </c>
      <c r="R110" s="364" t="e">
        <v>#DIV/0!</v>
      </c>
      <c r="S110" s="328" t="e">
        <v>#REF!</v>
      </c>
      <c r="X110" s="366">
        <v>0</v>
      </c>
    </row>
    <row r="111" spans="1:24" s="358" customFormat="1" ht="19.5" customHeight="1">
      <c r="A111" s="357">
        <v>113709</v>
      </c>
      <c r="B111" s="357" t="s">
        <v>563</v>
      </c>
      <c r="C111" s="416" t="s">
        <v>569</v>
      </c>
      <c r="D111" s="359"/>
      <c r="E111" s="360">
        <v>0</v>
      </c>
      <c r="F111" s="376"/>
      <c r="G111" s="377"/>
      <c r="H111" s="376"/>
      <c r="I111" s="377"/>
      <c r="J111" s="370">
        <v>0</v>
      </c>
      <c r="K111" s="378"/>
      <c r="L111" s="377"/>
      <c r="M111" s="378"/>
      <c r="N111" s="377"/>
      <c r="O111" s="370">
        <v>0</v>
      </c>
      <c r="P111" s="370">
        <v>0</v>
      </c>
      <c r="Q111" s="370">
        <v>0</v>
      </c>
      <c r="R111" s="371" t="e">
        <v>#DIV/0!</v>
      </c>
      <c r="S111" s="328" t="e">
        <v>#REF!</v>
      </c>
      <c r="U111" s="360">
        <v>0</v>
      </c>
      <c r="V111" s="366">
        <v>0</v>
      </c>
      <c r="W111" s="365"/>
      <c r="X111" s="366">
        <v>0</v>
      </c>
    </row>
    <row r="112" spans="1:24" s="358" customFormat="1" ht="19.5" customHeight="1">
      <c r="A112" s="357"/>
      <c r="B112" s="357"/>
      <c r="C112" s="416"/>
      <c r="D112" s="359"/>
      <c r="E112" s="367">
        <v>57056328.099999994</v>
      </c>
      <c r="F112" s="399"/>
      <c r="G112" s="400">
        <v>0</v>
      </c>
      <c r="H112" s="399"/>
      <c r="I112" s="400">
        <v>0</v>
      </c>
      <c r="J112" s="367">
        <v>57056328.099999994</v>
      </c>
      <c r="K112" s="401"/>
      <c r="L112" s="400">
        <v>0</v>
      </c>
      <c r="M112" s="401"/>
      <c r="N112" s="400">
        <v>0</v>
      </c>
      <c r="O112" s="367">
        <v>57056328.099999994</v>
      </c>
      <c r="P112" s="367">
        <v>77224441.209999919</v>
      </c>
      <c r="Q112" s="367">
        <v>-20168113.109999925</v>
      </c>
      <c r="R112" s="368">
        <v>-26.116230553427851</v>
      </c>
      <c r="S112" s="328" t="e">
        <v>#REF!</v>
      </c>
      <c r="U112" s="360"/>
      <c r="V112" s="366">
        <v>57056328.099999994</v>
      </c>
      <c r="W112" s="365"/>
      <c r="X112" s="366">
        <v>77224441.209999919</v>
      </c>
    </row>
    <row r="113" spans="1:24" s="358" customFormat="1" ht="19.5" customHeight="1">
      <c r="A113" s="357"/>
      <c r="B113" s="357"/>
      <c r="C113" s="416" t="s">
        <v>247</v>
      </c>
      <c r="D113" s="359"/>
      <c r="E113" s="369"/>
      <c r="F113" s="389"/>
      <c r="G113" s="390"/>
      <c r="H113" s="389"/>
      <c r="I113" s="390"/>
      <c r="J113" s="369"/>
      <c r="K113" s="391"/>
      <c r="L113" s="390"/>
      <c r="M113" s="391"/>
      <c r="N113" s="390"/>
      <c r="O113" s="369">
        <v>0</v>
      </c>
      <c r="P113" s="369">
        <v>0</v>
      </c>
      <c r="Q113" s="369">
        <v>0</v>
      </c>
      <c r="R113" s="352" t="e">
        <v>#DIV/0!</v>
      </c>
      <c r="S113" s="328" t="e">
        <v>#REF!</v>
      </c>
      <c r="U113" s="360"/>
      <c r="V113" s="366">
        <v>0</v>
      </c>
      <c r="W113" s="365"/>
      <c r="X113" s="366">
        <v>0</v>
      </c>
    </row>
    <row r="114" spans="1:24" s="358" customFormat="1" ht="19.5" customHeight="1">
      <c r="A114" s="357"/>
      <c r="B114" s="357"/>
      <c r="C114" s="416" t="s">
        <v>248</v>
      </c>
      <c r="D114" s="359"/>
      <c r="E114" s="360">
        <v>0</v>
      </c>
      <c r="F114" s="361"/>
      <c r="G114" s="362"/>
      <c r="H114" s="361"/>
      <c r="I114" s="362"/>
      <c r="J114" s="360">
        <v>0</v>
      </c>
      <c r="K114" s="363"/>
      <c r="L114" s="362"/>
      <c r="M114" s="363"/>
      <c r="N114" s="362"/>
      <c r="O114" s="360">
        <v>0</v>
      </c>
      <c r="P114" s="360">
        <v>0</v>
      </c>
      <c r="Q114" s="360">
        <v>0</v>
      </c>
      <c r="R114" s="364" t="e">
        <v>#DIV/0!</v>
      </c>
      <c r="S114" s="328" t="e">
        <v>#REF!</v>
      </c>
      <c r="U114" s="360"/>
      <c r="V114" s="366">
        <v>0</v>
      </c>
      <c r="W114" s="365"/>
      <c r="X114" s="366">
        <v>0</v>
      </c>
    </row>
    <row r="115" spans="1:24" s="358" customFormat="1" ht="19.5" customHeight="1">
      <c r="A115" s="357"/>
      <c r="B115" s="357"/>
      <c r="C115" s="416"/>
      <c r="D115" s="359"/>
      <c r="E115" s="360"/>
      <c r="F115" s="361"/>
      <c r="G115" s="362"/>
      <c r="H115" s="361"/>
      <c r="I115" s="362"/>
      <c r="J115" s="360"/>
      <c r="K115" s="363"/>
      <c r="L115" s="362"/>
      <c r="M115" s="363"/>
      <c r="N115" s="362"/>
      <c r="O115" s="360"/>
      <c r="P115" s="360"/>
      <c r="Q115" s="360">
        <v>0</v>
      </c>
      <c r="R115" s="364"/>
      <c r="S115" s="328" t="e">
        <v>#REF!</v>
      </c>
      <c r="U115" s="360"/>
      <c r="V115" s="366">
        <v>0</v>
      </c>
      <c r="W115" s="365"/>
      <c r="X115" s="366">
        <v>0</v>
      </c>
    </row>
    <row r="116" spans="1:24" s="358" customFormat="1" ht="19.5" customHeight="1">
      <c r="A116" s="357">
        <v>142908</v>
      </c>
      <c r="B116" s="357" t="s">
        <v>570</v>
      </c>
      <c r="C116" s="416" t="s">
        <v>571</v>
      </c>
      <c r="D116" s="359" t="s">
        <v>249</v>
      </c>
      <c r="E116" s="360">
        <v>-56282.5</v>
      </c>
      <c r="F116" s="361"/>
      <c r="G116" s="362"/>
      <c r="H116" s="361"/>
      <c r="I116" s="362"/>
      <c r="J116" s="360">
        <v>-56282.5</v>
      </c>
      <c r="K116" s="363"/>
      <c r="L116" s="362"/>
      <c r="M116" s="363"/>
      <c r="N116" s="362"/>
      <c r="O116" s="360">
        <v>-56282.5</v>
      </c>
      <c r="P116" s="360">
        <v>-56282.5</v>
      </c>
      <c r="Q116" s="360">
        <v>0</v>
      </c>
      <c r="R116" s="364">
        <v>0</v>
      </c>
      <c r="S116" s="328" t="e">
        <v>#REF!</v>
      </c>
      <c r="U116" s="360"/>
      <c r="V116" s="366">
        <v>-56282.5</v>
      </c>
      <c r="W116" s="365"/>
      <c r="X116" s="366">
        <v>-71185.75</v>
      </c>
    </row>
    <row r="117" spans="1:24" s="358" customFormat="1" ht="19.5" customHeight="1">
      <c r="A117" s="357"/>
      <c r="B117" s="357"/>
      <c r="C117" s="416" t="s">
        <v>250</v>
      </c>
      <c r="D117" s="359" t="s">
        <v>251</v>
      </c>
      <c r="E117" s="360"/>
      <c r="F117" s="361"/>
      <c r="G117" s="362"/>
      <c r="H117" s="361"/>
      <c r="I117" s="362"/>
      <c r="J117" s="360">
        <v>0</v>
      </c>
      <c r="K117" s="363"/>
      <c r="L117" s="362"/>
      <c r="M117" s="363"/>
      <c r="N117" s="362"/>
      <c r="O117" s="360">
        <v>0</v>
      </c>
      <c r="P117" s="360">
        <v>0</v>
      </c>
      <c r="Q117" s="360">
        <v>0</v>
      </c>
      <c r="R117" s="364" t="e">
        <v>#DIV/0!</v>
      </c>
      <c r="S117" s="328" t="e">
        <v>#REF!</v>
      </c>
      <c r="U117" s="360"/>
      <c r="V117" s="366">
        <v>0</v>
      </c>
      <c r="W117" s="365"/>
      <c r="X117" s="366">
        <v>0</v>
      </c>
    </row>
    <row r="118" spans="1:24" s="375" customFormat="1" ht="19.5" customHeight="1">
      <c r="A118" s="373"/>
      <c r="B118" s="374"/>
      <c r="D118" s="374"/>
      <c r="E118" s="370"/>
      <c r="F118" s="376"/>
      <c r="G118" s="377"/>
      <c r="H118" s="376"/>
      <c r="I118" s="377"/>
      <c r="J118" s="370"/>
      <c r="K118" s="378"/>
      <c r="L118" s="377"/>
      <c r="M118" s="378"/>
      <c r="N118" s="377"/>
      <c r="O118" s="370"/>
      <c r="P118" s="370"/>
      <c r="Q118" s="370">
        <v>0</v>
      </c>
      <c r="R118" s="371"/>
      <c r="S118" s="328" t="e">
        <v>#REF!</v>
      </c>
      <c r="U118" s="370"/>
      <c r="V118" s="379">
        <v>0</v>
      </c>
      <c r="W118" s="380"/>
      <c r="X118" s="379">
        <v>-20328</v>
      </c>
    </row>
    <row r="119" spans="1:24" s="383" customFormat="1" ht="19.5" customHeight="1" thickBot="1">
      <c r="A119" s="381" t="s">
        <v>252</v>
      </c>
      <c r="B119" s="382"/>
      <c r="D119" s="382">
        <v>2</v>
      </c>
      <c r="E119" s="383">
        <v>263177650.64000008</v>
      </c>
      <c r="F119" s="384"/>
      <c r="G119" s="385">
        <v>0</v>
      </c>
      <c r="H119" s="384"/>
      <c r="I119" s="385">
        <v>0</v>
      </c>
      <c r="J119" s="383">
        <v>263177650.64000008</v>
      </c>
      <c r="K119" s="386"/>
      <c r="L119" s="385">
        <v>0</v>
      </c>
      <c r="M119" s="386"/>
      <c r="N119" s="385">
        <v>0</v>
      </c>
      <c r="O119" s="383">
        <v>263177650.64000008</v>
      </c>
      <c r="P119" s="383">
        <v>217661599.80999988</v>
      </c>
      <c r="Q119" s="383">
        <v>45516050.830000177</v>
      </c>
      <c r="R119" s="383">
        <v>20.91138302288131</v>
      </c>
      <c r="S119" s="328" t="e">
        <v>#REF!</v>
      </c>
      <c r="V119" s="383">
        <v>263177650.64000008</v>
      </c>
      <c r="X119" s="383">
        <v>217580101.50999987</v>
      </c>
    </row>
    <row r="120" spans="1:24" s="358" customFormat="1" ht="19.5" customHeight="1" thickTop="1">
      <c r="A120" s="347" t="s">
        <v>3</v>
      </c>
      <c r="B120" s="357"/>
      <c r="D120" s="359"/>
      <c r="E120" s="360"/>
      <c r="F120" s="361"/>
      <c r="G120" s="362"/>
      <c r="H120" s="361"/>
      <c r="I120" s="362"/>
      <c r="J120" s="360"/>
      <c r="K120" s="363"/>
      <c r="L120" s="362"/>
      <c r="M120" s="363"/>
      <c r="N120" s="362"/>
      <c r="O120" s="360"/>
      <c r="P120" s="360"/>
      <c r="Q120" s="360">
        <v>0</v>
      </c>
      <c r="R120" s="364"/>
      <c r="S120" s="328" t="e">
        <v>#REF!</v>
      </c>
      <c r="U120" s="360"/>
      <c r="V120" s="366">
        <v>0</v>
      </c>
      <c r="W120" s="365"/>
      <c r="X120" s="366">
        <v>0</v>
      </c>
    </row>
    <row r="121" spans="1:24" s="358" customFormat="1" ht="19.5" customHeight="1">
      <c r="A121" s="357">
        <v>114201</v>
      </c>
      <c r="B121" s="359" t="s">
        <v>572</v>
      </c>
      <c r="C121" s="358" t="s">
        <v>573</v>
      </c>
      <c r="D121" s="359"/>
      <c r="E121" s="360">
        <v>578271.57000000007</v>
      </c>
      <c r="F121" s="361"/>
      <c r="G121" s="362"/>
      <c r="H121" s="361" t="s">
        <v>253</v>
      </c>
      <c r="I121" s="362">
        <v>76843.5</v>
      </c>
      <c r="J121" s="360">
        <v>501428.07000000007</v>
      </c>
      <c r="K121" s="363"/>
      <c r="L121" s="362"/>
      <c r="M121" s="363"/>
      <c r="N121" s="362"/>
      <c r="O121" s="360">
        <v>501428.07000000007</v>
      </c>
      <c r="P121" s="360">
        <v>375807.93000000023</v>
      </c>
      <c r="Q121" s="360">
        <v>125620.13999999984</v>
      </c>
      <c r="R121" s="364">
        <v>33.426686871668664</v>
      </c>
      <c r="S121" s="328" t="e">
        <v>#REF!</v>
      </c>
      <c r="U121" s="360">
        <v>0</v>
      </c>
      <c r="V121" s="366">
        <v>578271.57000000007</v>
      </c>
      <c r="W121" s="365"/>
      <c r="X121" s="366">
        <v>-15046442.390000001</v>
      </c>
    </row>
    <row r="122" spans="1:24" s="395" customFormat="1" ht="19.5" customHeight="1">
      <c r="A122" s="357">
        <v>112302</v>
      </c>
      <c r="B122" s="359" t="s">
        <v>574</v>
      </c>
      <c r="C122" s="358" t="s">
        <v>575</v>
      </c>
      <c r="D122" s="359"/>
      <c r="E122" s="360">
        <v>3834.5299999999843</v>
      </c>
      <c r="F122" s="361"/>
      <c r="G122" s="362"/>
      <c r="H122" s="361"/>
      <c r="I122" s="362"/>
      <c r="J122" s="360">
        <v>3834.5299999999843</v>
      </c>
      <c r="K122" s="363"/>
      <c r="L122" s="362"/>
      <c r="M122" s="363"/>
      <c r="N122" s="362"/>
      <c r="O122" s="360">
        <v>3834.5299999999843</v>
      </c>
      <c r="P122" s="360">
        <v>529.04000000000087</v>
      </c>
      <c r="Q122" s="360">
        <v>3305.4899999999834</v>
      </c>
      <c r="R122" s="364">
        <v>624.80908815968132</v>
      </c>
      <c r="S122" s="328" t="e">
        <v>#REF!</v>
      </c>
      <c r="U122" s="360">
        <v>0</v>
      </c>
      <c r="V122" s="366">
        <v>3834.5299999999843</v>
      </c>
      <c r="W122" s="417"/>
      <c r="X122" s="366">
        <v>2929121.81</v>
      </c>
    </row>
    <row r="123" spans="1:24" s="358" customFormat="1" ht="19.5" customHeight="1">
      <c r="A123" s="357"/>
      <c r="B123" s="359"/>
      <c r="D123" s="359"/>
      <c r="E123" s="360"/>
      <c r="F123" s="361"/>
      <c r="G123" s="362"/>
      <c r="H123" s="361"/>
      <c r="I123" s="362"/>
      <c r="J123" s="360"/>
      <c r="K123" s="363"/>
      <c r="L123" s="362"/>
      <c r="M123" s="363"/>
      <c r="N123" s="362"/>
      <c r="O123" s="360"/>
      <c r="P123" s="360"/>
      <c r="Q123" s="360"/>
      <c r="R123" s="364"/>
      <c r="S123" s="328" t="e">
        <v>#REF!</v>
      </c>
      <c r="U123" s="360"/>
      <c r="V123" s="366"/>
      <c r="W123" s="365"/>
      <c r="X123" s="366"/>
    </row>
    <row r="124" spans="1:24" s="418" customFormat="1" ht="19.5" customHeight="1">
      <c r="A124" s="373"/>
      <c r="B124" s="373"/>
      <c r="E124" s="370"/>
      <c r="F124" s="419"/>
      <c r="G124" s="362"/>
      <c r="H124" s="420"/>
      <c r="I124" s="421"/>
      <c r="J124" s="360"/>
      <c r="K124" s="420"/>
      <c r="L124" s="421"/>
      <c r="M124" s="420"/>
      <c r="N124" s="421"/>
      <c r="O124" s="360"/>
      <c r="P124" s="360"/>
      <c r="Q124" s="360"/>
      <c r="R124" s="371"/>
      <c r="S124" s="328" t="e">
        <v>#REF!</v>
      </c>
    </row>
    <row r="125" spans="1:24" s="383" customFormat="1" ht="19.5" customHeight="1" thickBot="1">
      <c r="A125" s="381" t="s">
        <v>254</v>
      </c>
      <c r="B125" s="382"/>
      <c r="D125" s="382">
        <v>2</v>
      </c>
      <c r="E125" s="383">
        <v>582106.10000000009</v>
      </c>
      <c r="F125" s="384"/>
      <c r="G125" s="385">
        <v>0</v>
      </c>
      <c r="H125" s="384"/>
      <c r="I125" s="385">
        <v>76843.5</v>
      </c>
      <c r="J125" s="383">
        <v>505262.60000000003</v>
      </c>
      <c r="K125" s="386"/>
      <c r="L125" s="385">
        <v>0</v>
      </c>
      <c r="M125" s="386"/>
      <c r="N125" s="385">
        <v>0</v>
      </c>
      <c r="O125" s="383">
        <v>505262.60000000003</v>
      </c>
      <c r="P125" s="383">
        <v>376336.9700000002</v>
      </c>
      <c r="Q125" s="383">
        <v>128925.62999999983</v>
      </c>
      <c r="R125" s="383">
        <v>34.258029446323</v>
      </c>
      <c r="S125" s="328" t="e">
        <v>#REF!</v>
      </c>
      <c r="V125" s="383">
        <v>582106.10000000009</v>
      </c>
      <c r="X125" s="383">
        <v>-3867435.23</v>
      </c>
    </row>
    <row r="126" spans="1:24" s="387" customFormat="1" ht="19.5" customHeight="1" thickTop="1">
      <c r="A126" s="347" t="s">
        <v>29</v>
      </c>
      <c r="B126" s="388"/>
      <c r="D126" s="388"/>
      <c r="E126" s="369"/>
      <c r="F126" s="389"/>
      <c r="G126" s="390"/>
      <c r="H126" s="389"/>
      <c r="I126" s="390"/>
      <c r="J126" s="369"/>
      <c r="K126" s="391"/>
      <c r="L126" s="390"/>
      <c r="M126" s="391"/>
      <c r="N126" s="390"/>
      <c r="O126" s="369"/>
      <c r="P126" s="369"/>
      <c r="Q126" s="369"/>
      <c r="R126" s="352"/>
      <c r="S126" s="328" t="e">
        <v>#REF!</v>
      </c>
      <c r="U126" s="369"/>
      <c r="V126" s="392">
        <v>0</v>
      </c>
      <c r="W126" s="393"/>
      <c r="X126" s="392">
        <v>-8228206.3200000003</v>
      </c>
    </row>
    <row r="127" spans="1:24" s="358" customFormat="1" ht="19.5" customHeight="1">
      <c r="A127" s="357">
        <v>11120230</v>
      </c>
      <c r="B127" s="359" t="s">
        <v>513</v>
      </c>
      <c r="C127" s="358" t="s">
        <v>514</v>
      </c>
      <c r="D127" s="359"/>
      <c r="E127" s="360">
        <v>16875.12</v>
      </c>
      <c r="F127" s="361"/>
      <c r="G127" s="362"/>
      <c r="H127" s="361" t="s">
        <v>218</v>
      </c>
      <c r="I127" s="362">
        <v>16875.12</v>
      </c>
      <c r="J127" s="360">
        <v>0</v>
      </c>
      <c r="K127" s="363"/>
      <c r="L127" s="362"/>
      <c r="M127" s="363" t="s">
        <v>219</v>
      </c>
      <c r="N127" s="362"/>
      <c r="O127" s="360">
        <v>0</v>
      </c>
      <c r="P127" s="360">
        <v>0</v>
      </c>
      <c r="Q127" s="360">
        <v>0</v>
      </c>
      <c r="R127" s="364" t="e">
        <v>#DIV/0!</v>
      </c>
      <c r="S127" s="328" t="e">
        <v>#REF!</v>
      </c>
      <c r="U127" s="360">
        <v>0</v>
      </c>
      <c r="V127" s="366">
        <v>16875.12</v>
      </c>
      <c r="W127" s="365"/>
      <c r="X127" s="366">
        <v>-13819619</v>
      </c>
    </row>
    <row r="128" spans="1:24" s="358" customFormat="1" ht="19.5" customHeight="1">
      <c r="A128" s="357">
        <v>11120630</v>
      </c>
      <c r="B128" s="359" t="s">
        <v>515</v>
      </c>
      <c r="C128" s="358" t="s">
        <v>516</v>
      </c>
      <c r="D128" s="359"/>
      <c r="E128" s="360">
        <v>91727507.010000005</v>
      </c>
      <c r="F128" s="361"/>
      <c r="G128" s="362"/>
      <c r="H128" s="361" t="s">
        <v>218</v>
      </c>
      <c r="I128" s="362">
        <v>717607.00999999954</v>
      </c>
      <c r="J128" s="360">
        <v>91009900</v>
      </c>
      <c r="K128" s="363"/>
      <c r="L128" s="362"/>
      <c r="M128" s="363"/>
      <c r="N128" s="362"/>
      <c r="O128" s="360">
        <v>91009900</v>
      </c>
      <c r="P128" s="360">
        <v>87409900</v>
      </c>
      <c r="Q128" s="360">
        <v>3600000</v>
      </c>
      <c r="R128" s="364">
        <v>4.1185266199824042</v>
      </c>
      <c r="S128" s="328" t="e">
        <v>#REF!</v>
      </c>
      <c r="U128" s="360">
        <v>0</v>
      </c>
      <c r="V128" s="366">
        <v>91727507.010000005</v>
      </c>
      <c r="W128" s="365"/>
      <c r="X128" s="366">
        <v>84198913.079999998</v>
      </c>
    </row>
    <row r="129" spans="1:24" s="358" customFormat="1" ht="19.5" customHeight="1">
      <c r="A129" s="357">
        <v>11120830</v>
      </c>
      <c r="B129" s="359"/>
      <c r="C129" s="358" t="s">
        <v>255</v>
      </c>
      <c r="D129" s="359"/>
      <c r="E129" s="360"/>
      <c r="F129" s="361"/>
      <c r="G129" s="362"/>
      <c r="H129" s="361"/>
      <c r="I129" s="362"/>
      <c r="J129" s="360">
        <v>0</v>
      </c>
      <c r="K129" s="363"/>
      <c r="L129" s="362"/>
      <c r="M129" s="363"/>
      <c r="N129" s="362"/>
      <c r="O129" s="360">
        <v>0</v>
      </c>
      <c r="P129" s="360">
        <v>0</v>
      </c>
      <c r="Q129" s="360">
        <v>0</v>
      </c>
      <c r="R129" s="364" t="e">
        <v>#DIV/0!</v>
      </c>
      <c r="S129" s="328" t="e">
        <v>#REF!</v>
      </c>
      <c r="U129" s="360"/>
      <c r="V129" s="366">
        <v>0</v>
      </c>
      <c r="W129" s="365"/>
      <c r="X129" s="366">
        <v>0</v>
      </c>
    </row>
    <row r="130" spans="1:24" s="358" customFormat="1" ht="19.5" customHeight="1">
      <c r="A130" s="357">
        <v>11120621</v>
      </c>
      <c r="B130" s="359" t="s">
        <v>508</v>
      </c>
      <c r="C130" s="358" t="s">
        <v>509</v>
      </c>
      <c r="D130" s="359"/>
      <c r="E130" s="360"/>
      <c r="F130" s="361"/>
      <c r="G130" s="362"/>
      <c r="H130" s="361"/>
      <c r="I130" s="362"/>
      <c r="J130" s="360">
        <v>0</v>
      </c>
      <c r="K130" s="363"/>
      <c r="L130" s="362"/>
      <c r="M130" s="363"/>
      <c r="N130" s="362"/>
      <c r="O130" s="360">
        <v>0</v>
      </c>
      <c r="P130" s="360">
        <v>0</v>
      </c>
      <c r="Q130" s="360">
        <v>0</v>
      </c>
      <c r="R130" s="364" t="e">
        <v>#DIV/0!</v>
      </c>
      <c r="S130" s="328" t="e">
        <v>#REF!</v>
      </c>
      <c r="U130" s="360">
        <v>0</v>
      </c>
      <c r="V130" s="366">
        <v>0</v>
      </c>
      <c r="W130" s="365"/>
      <c r="X130" s="366">
        <v>-831111.58</v>
      </c>
    </row>
    <row r="131" spans="1:24" s="358" customFormat="1" ht="19.5" customHeight="1">
      <c r="A131" s="357">
        <v>11121130</v>
      </c>
      <c r="B131" s="359" t="s">
        <v>517</v>
      </c>
      <c r="C131" s="358" t="s">
        <v>217</v>
      </c>
      <c r="D131" s="359"/>
      <c r="E131" s="360">
        <v>5062058.7699999996</v>
      </c>
      <c r="F131" s="361"/>
      <c r="G131" s="362"/>
      <c r="H131" s="361" t="s">
        <v>218</v>
      </c>
      <c r="I131" s="362">
        <v>62058.77</v>
      </c>
      <c r="J131" s="360">
        <v>5000000</v>
      </c>
      <c r="K131" s="363"/>
      <c r="L131" s="362"/>
      <c r="M131" s="363"/>
      <c r="N131" s="362">
        <v>0</v>
      </c>
      <c r="O131" s="360">
        <v>5000000</v>
      </c>
      <c r="P131" s="360">
        <v>5062058.7699999996</v>
      </c>
      <c r="Q131" s="360">
        <v>-62058.769999999553</v>
      </c>
      <c r="R131" s="364">
        <v>-1.2259590972706065</v>
      </c>
      <c r="S131" s="328" t="e">
        <v>#REF!</v>
      </c>
      <c r="U131" s="360">
        <v>0</v>
      </c>
      <c r="V131" s="366">
        <v>5062058.7699999996</v>
      </c>
      <c r="W131" s="365"/>
      <c r="X131" s="366">
        <v>-486661089.41000009</v>
      </c>
    </row>
    <row r="132" spans="1:24" s="358" customFormat="1" ht="19.5" customHeight="1">
      <c r="A132" s="357">
        <v>111404</v>
      </c>
      <c r="B132" s="359" t="s">
        <v>256</v>
      </c>
      <c r="C132" s="358" t="s">
        <v>576</v>
      </c>
      <c r="D132" s="359"/>
      <c r="E132" s="360">
        <v>25000000</v>
      </c>
      <c r="F132" s="361"/>
      <c r="G132" s="362"/>
      <c r="H132" s="361"/>
      <c r="I132" s="362"/>
      <c r="J132" s="360">
        <v>25000000</v>
      </c>
      <c r="K132" s="363"/>
      <c r="L132" s="362"/>
      <c r="M132" s="363"/>
      <c r="N132" s="362">
        <v>0</v>
      </c>
      <c r="O132" s="360">
        <v>25000000</v>
      </c>
      <c r="P132" s="360">
        <v>14000000</v>
      </c>
      <c r="Q132" s="360">
        <v>11000000</v>
      </c>
      <c r="R132" s="364">
        <v>78.571428571428569</v>
      </c>
      <c r="S132" s="328" t="e">
        <v>#REF!</v>
      </c>
      <c r="U132" s="360"/>
      <c r="V132" s="366"/>
      <c r="W132" s="365"/>
      <c r="X132" s="366"/>
    </row>
    <row r="133" spans="1:24" s="418" customFormat="1" ht="19.5" customHeight="1">
      <c r="A133" s="373"/>
      <c r="B133" s="422"/>
      <c r="D133" s="374"/>
      <c r="E133" s="329"/>
      <c r="F133" s="420"/>
      <c r="G133" s="421"/>
      <c r="H133" s="420"/>
      <c r="I133" s="421"/>
      <c r="J133" s="329"/>
      <c r="K133" s="420"/>
      <c r="L133" s="421"/>
      <c r="M133" s="420"/>
      <c r="N133" s="421"/>
      <c r="O133" s="371"/>
      <c r="P133" s="371"/>
      <c r="Q133" s="371">
        <v>0</v>
      </c>
      <c r="R133" s="371" t="e">
        <v>#DIV/0!</v>
      </c>
      <c r="S133" s="328" t="e">
        <v>#REF!</v>
      </c>
      <c r="U133" s="370"/>
      <c r="V133" s="379">
        <v>0</v>
      </c>
      <c r="X133" s="379">
        <v>0</v>
      </c>
    </row>
    <row r="134" spans="1:24" s="383" customFormat="1" ht="19.5" customHeight="1" thickBot="1">
      <c r="A134" s="381" t="s">
        <v>257</v>
      </c>
      <c r="B134" s="382"/>
      <c r="D134" s="382">
        <v>2</v>
      </c>
      <c r="E134" s="383">
        <v>121806440.90000001</v>
      </c>
      <c r="F134" s="384"/>
      <c r="G134" s="385">
        <v>0</v>
      </c>
      <c r="H134" s="384"/>
      <c r="I134" s="385">
        <v>796540.89999999956</v>
      </c>
      <c r="J134" s="383">
        <v>121009900</v>
      </c>
      <c r="K134" s="386"/>
      <c r="L134" s="385">
        <v>0</v>
      </c>
      <c r="M134" s="386"/>
      <c r="N134" s="385">
        <v>0</v>
      </c>
      <c r="O134" s="383">
        <v>121009900</v>
      </c>
      <c r="P134" s="383">
        <v>106471958.77</v>
      </c>
      <c r="Q134" s="383">
        <v>14537941.23</v>
      </c>
      <c r="R134" s="383">
        <v>13.654244176539255</v>
      </c>
      <c r="S134" s="328" t="e">
        <v>#REF!</v>
      </c>
      <c r="V134" s="383">
        <v>121806440.90000001</v>
      </c>
      <c r="X134" s="383">
        <v>112275551.53999999</v>
      </c>
    </row>
    <row r="135" spans="1:24" s="387" customFormat="1" ht="19.5" customHeight="1" thickTop="1">
      <c r="A135" s="347" t="s">
        <v>258</v>
      </c>
      <c r="B135" s="348"/>
      <c r="D135" s="388"/>
      <c r="E135" s="369"/>
      <c r="F135" s="389"/>
      <c r="G135" s="390"/>
      <c r="H135" s="389"/>
      <c r="I135" s="390"/>
      <c r="J135" s="369"/>
      <c r="K135" s="391"/>
      <c r="L135" s="390"/>
      <c r="M135" s="391"/>
      <c r="N135" s="390"/>
      <c r="O135" s="369"/>
      <c r="P135" s="369"/>
      <c r="Q135" s="369"/>
      <c r="R135" s="352"/>
      <c r="S135" s="328" t="e">
        <v>#REF!</v>
      </c>
      <c r="U135" s="369"/>
      <c r="V135" s="392">
        <v>0</v>
      </c>
      <c r="W135" s="355"/>
      <c r="X135" s="392">
        <v>2041374.5799999998</v>
      </c>
    </row>
    <row r="136" spans="1:24" s="358" customFormat="1" ht="19.5" customHeight="1">
      <c r="A136" s="359" t="s">
        <v>259</v>
      </c>
      <c r="B136" s="359"/>
      <c r="D136" s="359"/>
      <c r="E136" s="360"/>
      <c r="F136" s="361"/>
      <c r="G136" s="362"/>
      <c r="H136" s="361"/>
      <c r="I136" s="362"/>
      <c r="J136" s="360"/>
      <c r="K136" s="363"/>
      <c r="L136" s="362"/>
      <c r="M136" s="363"/>
      <c r="N136" s="362"/>
      <c r="O136" s="360"/>
      <c r="P136" s="360"/>
      <c r="Q136" s="360"/>
      <c r="R136" s="364"/>
      <c r="S136" s="328" t="e">
        <v>#REF!</v>
      </c>
      <c r="U136" s="360"/>
      <c r="V136" s="366">
        <v>0</v>
      </c>
      <c r="W136" s="395"/>
      <c r="X136" s="366">
        <v>86772211.510000005</v>
      </c>
    </row>
    <row r="137" spans="1:24" s="358" customFormat="1" ht="19.5" customHeight="1">
      <c r="A137" s="359">
        <v>123000</v>
      </c>
      <c r="B137" s="359" t="s">
        <v>577</v>
      </c>
      <c r="C137" s="358" t="s">
        <v>578</v>
      </c>
      <c r="D137" s="359"/>
      <c r="E137" s="360">
        <v>15474250.32</v>
      </c>
      <c r="F137" s="361"/>
      <c r="G137" s="362"/>
      <c r="H137" s="361"/>
      <c r="I137" s="362"/>
      <c r="J137" s="360">
        <v>15474250.32</v>
      </c>
      <c r="K137" s="363"/>
      <c r="L137" s="362"/>
      <c r="M137" s="363"/>
      <c r="N137" s="362"/>
      <c r="O137" s="360">
        <v>15474250.32</v>
      </c>
      <c r="P137" s="360">
        <v>15474250.32</v>
      </c>
      <c r="Q137" s="360">
        <v>0</v>
      </c>
      <c r="R137" s="364">
        <v>0</v>
      </c>
      <c r="S137" s="328" t="e">
        <v>#REF!</v>
      </c>
      <c r="U137" s="360">
        <v>0</v>
      </c>
      <c r="V137" s="366">
        <v>15474250.32</v>
      </c>
      <c r="W137" s="395"/>
      <c r="X137" s="366">
        <v>33262024.640000001</v>
      </c>
    </row>
    <row r="138" spans="1:24" s="358" customFormat="1" ht="19.5" customHeight="1">
      <c r="A138" s="359">
        <v>123016</v>
      </c>
      <c r="B138" s="359" t="s">
        <v>579</v>
      </c>
      <c r="C138" s="358" t="s">
        <v>580</v>
      </c>
      <c r="D138" s="359"/>
      <c r="E138" s="360">
        <v>4128364.7</v>
      </c>
      <c r="F138" s="361"/>
      <c r="G138" s="362"/>
      <c r="H138" s="361"/>
      <c r="I138" s="362"/>
      <c r="J138" s="360">
        <v>4128364.7</v>
      </c>
      <c r="K138" s="363"/>
      <c r="L138" s="362"/>
      <c r="M138" s="363"/>
      <c r="N138" s="362"/>
      <c r="O138" s="360">
        <v>4128364.7</v>
      </c>
      <c r="P138" s="360">
        <v>4128364.7</v>
      </c>
      <c r="Q138" s="360">
        <v>0</v>
      </c>
      <c r="R138" s="364">
        <v>0</v>
      </c>
      <c r="S138" s="328" t="e">
        <v>#REF!</v>
      </c>
      <c r="U138" s="360">
        <v>0</v>
      </c>
      <c r="V138" s="366">
        <v>4128364.7</v>
      </c>
      <c r="W138" s="395"/>
      <c r="X138" s="366">
        <v>228782206.46999997</v>
      </c>
    </row>
    <row r="139" spans="1:24" s="358" customFormat="1" ht="19.5" customHeight="1">
      <c r="A139" s="359">
        <v>124000</v>
      </c>
      <c r="B139" s="359" t="s">
        <v>581</v>
      </c>
      <c r="C139" s="358" t="s">
        <v>582</v>
      </c>
      <c r="D139" s="359"/>
      <c r="E139" s="360">
        <v>138466872.22999999</v>
      </c>
      <c r="F139" s="361"/>
      <c r="G139" s="362"/>
      <c r="H139" s="361"/>
      <c r="I139" s="362"/>
      <c r="J139" s="360">
        <v>138466872.22999999</v>
      </c>
      <c r="K139" s="363"/>
      <c r="L139" s="362"/>
      <c r="M139" s="363"/>
      <c r="N139" s="362"/>
      <c r="O139" s="360">
        <v>138466872.22999999</v>
      </c>
      <c r="P139" s="360">
        <v>138466872.22999999</v>
      </c>
      <c r="Q139" s="360">
        <v>0</v>
      </c>
      <c r="R139" s="364">
        <v>0</v>
      </c>
      <c r="S139" s="328" t="e">
        <v>#REF!</v>
      </c>
      <c r="U139" s="360">
        <v>0</v>
      </c>
      <c r="V139" s="366">
        <v>138466872.22999999</v>
      </c>
      <c r="W139" s="395"/>
      <c r="X139" s="366">
        <v>166003778.09999999</v>
      </c>
    </row>
    <row r="140" spans="1:24" s="358" customFormat="1" ht="19.5" customHeight="1">
      <c r="A140" s="359">
        <v>125000</v>
      </c>
      <c r="B140" s="359" t="s">
        <v>583</v>
      </c>
      <c r="C140" s="358" t="s">
        <v>584</v>
      </c>
      <c r="D140" s="359"/>
      <c r="E140" s="360">
        <v>18028706.02</v>
      </c>
      <c r="F140" s="361"/>
      <c r="G140" s="362"/>
      <c r="H140" s="361"/>
      <c r="I140" s="362"/>
      <c r="J140" s="360">
        <v>18028706.02</v>
      </c>
      <c r="K140" s="363"/>
      <c r="L140" s="362"/>
      <c r="M140" s="363"/>
      <c r="N140" s="362"/>
      <c r="O140" s="360">
        <v>18028706.02</v>
      </c>
      <c r="P140" s="360">
        <v>18028706.02</v>
      </c>
      <c r="Q140" s="360">
        <v>0</v>
      </c>
      <c r="R140" s="364">
        <v>0</v>
      </c>
      <c r="S140" s="328" t="e">
        <v>#REF!</v>
      </c>
      <c r="U140" s="360">
        <v>0</v>
      </c>
      <c r="V140" s="366">
        <v>18028706.02</v>
      </c>
      <c r="W140" s="395"/>
      <c r="X140" s="366">
        <v>22122422.969999999</v>
      </c>
    </row>
    <row r="141" spans="1:24" s="358" customFormat="1" ht="19.5" customHeight="1">
      <c r="A141" s="359">
        <v>126000</v>
      </c>
      <c r="B141" s="359" t="s">
        <v>585</v>
      </c>
      <c r="C141" s="358" t="s">
        <v>586</v>
      </c>
      <c r="D141" s="359"/>
      <c r="E141" s="360">
        <v>357743794.33999997</v>
      </c>
      <c r="F141" s="361"/>
      <c r="G141" s="362"/>
      <c r="H141" s="361"/>
      <c r="I141" s="362"/>
      <c r="J141" s="360">
        <v>357743794.33999997</v>
      </c>
      <c r="K141" s="363"/>
      <c r="L141" s="362"/>
      <c r="M141" s="363"/>
      <c r="N141" s="362"/>
      <c r="O141" s="360">
        <v>357743794.33999997</v>
      </c>
      <c r="P141" s="360">
        <v>357737308.34000003</v>
      </c>
      <c r="Q141" s="360">
        <v>6485.9999999403954</v>
      </c>
      <c r="R141" s="364">
        <v>1.8130622243559746E-3</v>
      </c>
      <c r="S141" s="328" t="e">
        <v>#REF!</v>
      </c>
      <c r="U141" s="360">
        <v>0</v>
      </c>
      <c r="V141" s="366">
        <v>357743794.33999997</v>
      </c>
      <c r="W141" s="395"/>
      <c r="X141" s="366">
        <v>362985151.78000003</v>
      </c>
    </row>
    <row r="142" spans="1:24" s="358" customFormat="1" ht="19.5" customHeight="1">
      <c r="A142" s="359">
        <v>1261000</v>
      </c>
      <c r="B142" s="359" t="s">
        <v>587</v>
      </c>
      <c r="C142" s="358" t="s">
        <v>588</v>
      </c>
      <c r="D142" s="359"/>
      <c r="E142" s="360">
        <v>39882616.350000001</v>
      </c>
      <c r="F142" s="361"/>
      <c r="G142" s="362"/>
      <c r="H142" s="361"/>
      <c r="I142" s="362"/>
      <c r="J142" s="360">
        <v>39882616.350000001</v>
      </c>
      <c r="K142" s="363"/>
      <c r="L142" s="362"/>
      <c r="M142" s="363"/>
      <c r="N142" s="362"/>
      <c r="O142" s="360">
        <v>39882616.350000001</v>
      </c>
      <c r="P142" s="360">
        <v>39415436.350000001</v>
      </c>
      <c r="Q142" s="360">
        <v>467180</v>
      </c>
      <c r="R142" s="364">
        <v>1.1852716683168218</v>
      </c>
      <c r="S142" s="328" t="e">
        <v>#REF!</v>
      </c>
      <c r="U142" s="360">
        <v>0</v>
      </c>
      <c r="V142" s="366">
        <v>39882616.350000001</v>
      </c>
      <c r="W142" s="395"/>
      <c r="X142" s="366">
        <v>50334667.850000001</v>
      </c>
    </row>
    <row r="143" spans="1:24" s="358" customFormat="1" ht="19.5" customHeight="1">
      <c r="A143" s="359">
        <v>1270204</v>
      </c>
      <c r="B143" s="359" t="s">
        <v>589</v>
      </c>
      <c r="C143" s="358" t="s">
        <v>590</v>
      </c>
      <c r="D143" s="359"/>
      <c r="E143" s="360">
        <v>4243772.2</v>
      </c>
      <c r="F143" s="361"/>
      <c r="G143" s="362"/>
      <c r="H143" s="361"/>
      <c r="I143" s="362"/>
      <c r="J143" s="360">
        <v>4243772.2</v>
      </c>
      <c r="K143" s="363"/>
      <c r="L143" s="362"/>
      <c r="M143" s="363"/>
      <c r="N143" s="362"/>
      <c r="O143" s="360">
        <v>4243772.2</v>
      </c>
      <c r="P143" s="360">
        <v>4243772.2</v>
      </c>
      <c r="Q143" s="360">
        <v>0</v>
      </c>
      <c r="R143" s="364">
        <v>0</v>
      </c>
      <c r="S143" s="328" t="e">
        <v>#REF!</v>
      </c>
      <c r="U143" s="360">
        <v>0</v>
      </c>
      <c r="V143" s="366">
        <v>4243772.2</v>
      </c>
      <c r="W143" s="395"/>
      <c r="X143" s="366">
        <v>5758388.0999999996</v>
      </c>
    </row>
    <row r="144" spans="1:24" s="358" customFormat="1" ht="19.5" customHeight="1">
      <c r="A144" s="359">
        <v>1270205</v>
      </c>
      <c r="B144" s="359" t="s">
        <v>591</v>
      </c>
      <c r="C144" s="358" t="s">
        <v>592</v>
      </c>
      <c r="D144" s="359"/>
      <c r="E144" s="360">
        <v>10053814.370000001</v>
      </c>
      <c r="F144" s="361"/>
      <c r="G144" s="362"/>
      <c r="H144" s="361"/>
      <c r="I144" s="362"/>
      <c r="J144" s="360">
        <v>10053814.370000001</v>
      </c>
      <c r="K144" s="363"/>
      <c r="L144" s="362">
        <v>0</v>
      </c>
      <c r="M144" s="363" t="s">
        <v>260</v>
      </c>
      <c r="N144" s="362"/>
      <c r="O144" s="360">
        <v>10053814.370000001</v>
      </c>
      <c r="P144" s="360">
        <v>9906442.3200000003</v>
      </c>
      <c r="Q144" s="360">
        <v>147372.05000000075</v>
      </c>
      <c r="R144" s="364">
        <v>1.4876385006802395</v>
      </c>
      <c r="S144" s="328" t="e">
        <v>#REF!</v>
      </c>
      <c r="U144" s="360">
        <v>0</v>
      </c>
      <c r="V144" s="366">
        <v>10053814.370000001</v>
      </c>
      <c r="W144" s="395"/>
      <c r="X144" s="366">
        <v>396277550.92999995</v>
      </c>
    </row>
    <row r="145" spans="1:24" s="358" customFormat="1" ht="19.5" customHeight="1">
      <c r="A145" s="359">
        <v>128000</v>
      </c>
      <c r="B145" s="359" t="s">
        <v>593</v>
      </c>
      <c r="C145" s="358" t="s">
        <v>594</v>
      </c>
      <c r="D145" s="359"/>
      <c r="E145" s="360">
        <v>13819619</v>
      </c>
      <c r="F145" s="361"/>
      <c r="G145" s="362"/>
      <c r="H145" s="361"/>
      <c r="I145" s="362"/>
      <c r="J145" s="360">
        <v>13819619</v>
      </c>
      <c r="K145" s="363"/>
      <c r="L145" s="362"/>
      <c r="M145" s="363"/>
      <c r="N145" s="362"/>
      <c r="O145" s="360">
        <v>13819619</v>
      </c>
      <c r="P145" s="360">
        <v>13819619</v>
      </c>
      <c r="Q145" s="360">
        <v>0</v>
      </c>
      <c r="R145" s="364">
        <v>0</v>
      </c>
      <c r="S145" s="328" t="e">
        <v>#REF!</v>
      </c>
      <c r="U145" s="360">
        <v>0</v>
      </c>
      <c r="V145" s="366">
        <v>13819619</v>
      </c>
      <c r="W145" s="395"/>
      <c r="X145" s="366">
        <v>13819619</v>
      </c>
    </row>
    <row r="146" spans="1:24" s="358" customFormat="1" ht="19.5" customHeight="1">
      <c r="A146" s="359">
        <v>129000</v>
      </c>
      <c r="B146" s="359" t="s">
        <v>595</v>
      </c>
      <c r="C146" s="358" t="s">
        <v>596</v>
      </c>
      <c r="D146" s="359"/>
      <c r="E146" s="360">
        <v>3210986.92</v>
      </c>
      <c r="F146" s="361"/>
      <c r="G146" s="362"/>
      <c r="H146" s="361"/>
      <c r="I146" s="362"/>
      <c r="J146" s="360">
        <v>3210986.92</v>
      </c>
      <c r="K146" s="363"/>
      <c r="L146" s="362"/>
      <c r="M146" s="363"/>
      <c r="N146" s="362"/>
      <c r="O146" s="360">
        <v>3210986.92</v>
      </c>
      <c r="P146" s="360">
        <v>3210986.92</v>
      </c>
      <c r="Q146" s="360">
        <v>0</v>
      </c>
      <c r="R146" s="364">
        <v>0</v>
      </c>
      <c r="S146" s="328" t="e">
        <v>#REF!</v>
      </c>
      <c r="U146" s="360">
        <v>0</v>
      </c>
      <c r="V146" s="366">
        <v>3210986.92</v>
      </c>
      <c r="W146" s="395"/>
      <c r="X146" s="366">
        <v>13751537.420000002</v>
      </c>
    </row>
    <row r="147" spans="1:24" s="358" customFormat="1" ht="19.5" customHeight="1">
      <c r="A147" s="359" t="s">
        <v>261</v>
      </c>
      <c r="B147" s="359" t="s">
        <v>262</v>
      </c>
      <c r="C147" s="358" t="s">
        <v>597</v>
      </c>
      <c r="D147" s="359"/>
      <c r="E147" s="360">
        <v>6836306.830000001</v>
      </c>
      <c r="F147" s="361"/>
      <c r="G147" s="362"/>
      <c r="H147" s="361"/>
      <c r="I147" s="362">
        <v>0</v>
      </c>
      <c r="J147" s="360">
        <v>6836306.830000001</v>
      </c>
      <c r="K147" s="363"/>
      <c r="L147" s="362"/>
      <c r="M147" s="363"/>
      <c r="N147" s="362"/>
      <c r="O147" s="360">
        <v>6836306.830000001</v>
      </c>
      <c r="P147" s="360">
        <v>0</v>
      </c>
      <c r="Q147" s="360">
        <v>6836306.830000001</v>
      </c>
      <c r="R147" s="364" t="e">
        <v>#DIV/0!</v>
      </c>
      <c r="S147" s="328" t="e">
        <v>#REF!</v>
      </c>
      <c r="U147" s="360">
        <v>0</v>
      </c>
      <c r="V147" s="366">
        <v>6836306.830000001</v>
      </c>
      <c r="W147" s="395"/>
      <c r="X147" s="366">
        <v>0</v>
      </c>
    </row>
    <row r="148" spans="1:24" s="358" customFormat="1" ht="19.5" customHeight="1">
      <c r="A148" s="359">
        <v>139300</v>
      </c>
      <c r="B148" s="359" t="s">
        <v>598</v>
      </c>
      <c r="C148" s="358" t="s">
        <v>599</v>
      </c>
      <c r="D148" s="359"/>
      <c r="E148" s="370">
        <v>74634.929999999993</v>
      </c>
      <c r="F148" s="376"/>
      <c r="G148" s="377"/>
      <c r="H148" s="376"/>
      <c r="I148" s="377"/>
      <c r="J148" s="370">
        <v>74634.929999999993</v>
      </c>
      <c r="K148" s="378"/>
      <c r="L148" s="377"/>
      <c r="M148" s="378"/>
      <c r="N148" s="377"/>
      <c r="O148" s="370">
        <v>74634.929999999993</v>
      </c>
      <c r="P148" s="370">
        <v>74634.930000000051</v>
      </c>
      <c r="Q148" s="370">
        <v>0</v>
      </c>
      <c r="R148" s="371">
        <v>0</v>
      </c>
      <c r="S148" s="328" t="e">
        <v>#REF!</v>
      </c>
      <c r="U148" s="360">
        <v>0</v>
      </c>
      <c r="V148" s="366">
        <v>74634.929999999993</v>
      </c>
      <c r="W148" s="395"/>
      <c r="X148" s="366">
        <v>74634.930000000051</v>
      </c>
    </row>
    <row r="149" spans="1:24" s="358" customFormat="1" ht="19.5" customHeight="1">
      <c r="A149" s="359"/>
      <c r="B149" s="357"/>
      <c r="D149" s="359"/>
      <c r="E149" s="367">
        <v>611963738.21000004</v>
      </c>
      <c r="F149" s="399"/>
      <c r="G149" s="400">
        <v>0</v>
      </c>
      <c r="H149" s="399"/>
      <c r="I149" s="400">
        <v>0</v>
      </c>
      <c r="J149" s="367">
        <v>611963738.21000004</v>
      </c>
      <c r="K149" s="401"/>
      <c r="L149" s="400">
        <v>0</v>
      </c>
      <c r="M149" s="401"/>
      <c r="N149" s="400">
        <v>0</v>
      </c>
      <c r="O149" s="367">
        <v>611963738.21000004</v>
      </c>
      <c r="P149" s="367">
        <v>604506393.33000004</v>
      </c>
      <c r="Q149" s="367">
        <v>7457344.8799999421</v>
      </c>
      <c r="R149" s="368">
        <v>1.2336254772956516</v>
      </c>
      <c r="S149" s="328" t="e">
        <v>#REF!</v>
      </c>
      <c r="U149" s="360"/>
      <c r="V149" s="366">
        <v>611963738.21000004</v>
      </c>
      <c r="W149" s="395"/>
      <c r="X149" s="366">
        <v>604506393.33000004</v>
      </c>
    </row>
    <row r="150" spans="1:24" s="358" customFormat="1" ht="19.5" customHeight="1">
      <c r="A150" s="423" t="s">
        <v>263</v>
      </c>
      <c r="B150" s="359"/>
      <c r="D150" s="359"/>
      <c r="E150" s="369"/>
      <c r="F150" s="389"/>
      <c r="G150" s="390"/>
      <c r="H150" s="389"/>
      <c r="I150" s="390"/>
      <c r="J150" s="369"/>
      <c r="K150" s="391"/>
      <c r="L150" s="390"/>
      <c r="M150" s="391"/>
      <c r="N150" s="390"/>
      <c r="O150" s="369"/>
      <c r="P150" s="369"/>
      <c r="Q150" s="369"/>
      <c r="R150" s="352"/>
      <c r="S150" s="328" t="e">
        <v>#REF!</v>
      </c>
      <c r="U150" s="360"/>
      <c r="V150" s="366">
        <v>0</v>
      </c>
      <c r="W150" s="395"/>
      <c r="X150" s="366">
        <v>-94811489.070000112</v>
      </c>
    </row>
    <row r="151" spans="1:24" s="358" customFormat="1" ht="19.5" customHeight="1">
      <c r="A151" s="359">
        <v>133000</v>
      </c>
      <c r="B151" s="359" t="s">
        <v>600</v>
      </c>
      <c r="C151" s="358" t="s">
        <v>601</v>
      </c>
      <c r="D151" s="359"/>
      <c r="E151" s="360">
        <v>-6923645.2500000009</v>
      </c>
      <c r="F151" s="361"/>
      <c r="G151" s="362"/>
      <c r="H151" s="361"/>
      <c r="I151" s="362"/>
      <c r="J151" s="360">
        <v>-6923645.2500000009</v>
      </c>
      <c r="K151" s="363"/>
      <c r="L151" s="362"/>
      <c r="M151" s="363"/>
      <c r="N151" s="362"/>
      <c r="O151" s="360">
        <v>-6923645.2500000009</v>
      </c>
      <c r="P151" s="360">
        <v>-6552775.4000000004</v>
      </c>
      <c r="Q151" s="360">
        <v>-370869.85000000056</v>
      </c>
      <c r="R151" s="364">
        <v>5.6597369413882328</v>
      </c>
      <c r="S151" s="328" t="e">
        <v>#REF!</v>
      </c>
      <c r="U151" s="360">
        <v>6923645.2500000009</v>
      </c>
      <c r="V151" s="366">
        <v>-13847290.500000002</v>
      </c>
      <c r="W151" s="395"/>
      <c r="X151" s="366">
        <v>-6552775.4000000004</v>
      </c>
    </row>
    <row r="152" spans="1:24" s="358" customFormat="1" ht="19.5" customHeight="1">
      <c r="A152" s="359">
        <v>133015</v>
      </c>
      <c r="B152" s="359" t="s">
        <v>602</v>
      </c>
      <c r="C152" s="358" t="s">
        <v>603</v>
      </c>
      <c r="D152" s="359"/>
      <c r="E152" s="360">
        <v>-2532159.84</v>
      </c>
      <c r="F152" s="361"/>
      <c r="G152" s="362"/>
      <c r="H152" s="361"/>
      <c r="I152" s="362"/>
      <c r="J152" s="360">
        <v>-2532159.84</v>
      </c>
      <c r="K152" s="363"/>
      <c r="L152" s="362"/>
      <c r="M152" s="363"/>
      <c r="N152" s="362"/>
      <c r="O152" s="360">
        <v>-2532159.84</v>
      </c>
      <c r="P152" s="360">
        <v>-2444329.0799999996</v>
      </c>
      <c r="Q152" s="360">
        <v>-87830.760000000242</v>
      </c>
      <c r="R152" s="364">
        <v>3.5932461270722298</v>
      </c>
      <c r="S152" s="328" t="e">
        <v>#REF!</v>
      </c>
      <c r="U152" s="360">
        <v>2532159.84</v>
      </c>
      <c r="V152" s="366">
        <v>-5064319.68</v>
      </c>
      <c r="W152" s="395"/>
      <c r="X152" s="366">
        <v>-3040156.0799999996</v>
      </c>
    </row>
    <row r="153" spans="1:24" s="358" customFormat="1" ht="19.5" customHeight="1">
      <c r="A153" s="359">
        <v>134000</v>
      </c>
      <c r="B153" s="359" t="s">
        <v>604</v>
      </c>
      <c r="C153" s="358" t="s">
        <v>605</v>
      </c>
      <c r="D153" s="359"/>
      <c r="E153" s="360">
        <v>-96317814.420000002</v>
      </c>
      <c r="F153" s="361"/>
      <c r="G153" s="362"/>
      <c r="H153" s="361"/>
      <c r="I153" s="362"/>
      <c r="J153" s="360">
        <v>-96317814.420000002</v>
      </c>
      <c r="K153" s="363"/>
      <c r="L153" s="362"/>
      <c r="M153" s="363"/>
      <c r="N153" s="362"/>
      <c r="O153" s="360">
        <v>-96317814.420000002</v>
      </c>
      <c r="P153" s="360">
        <v>-93146556.120000005</v>
      </c>
      <c r="Q153" s="360">
        <v>-3171258.299999997</v>
      </c>
      <c r="R153" s="364">
        <v>3.4045899624184592</v>
      </c>
      <c r="S153" s="328" t="e">
        <v>#REF!</v>
      </c>
      <c r="U153" s="360">
        <v>96317814.420000002</v>
      </c>
      <c r="V153" s="366">
        <v>-192635628.84</v>
      </c>
      <c r="W153" s="395"/>
      <c r="X153" s="366">
        <v>-201363454.88999996</v>
      </c>
    </row>
    <row r="154" spans="1:24" s="358" customFormat="1" ht="19.5" customHeight="1">
      <c r="A154" s="359">
        <v>135000</v>
      </c>
      <c r="B154" s="359" t="s">
        <v>606</v>
      </c>
      <c r="C154" s="358" t="s">
        <v>607</v>
      </c>
      <c r="D154" s="359"/>
      <c r="E154" s="360">
        <v>-17892349.16</v>
      </c>
      <c r="F154" s="361"/>
      <c r="G154" s="362"/>
      <c r="H154" s="361"/>
      <c r="I154" s="362"/>
      <c r="J154" s="360">
        <v>-17892349.16</v>
      </c>
      <c r="K154" s="363"/>
      <c r="L154" s="362"/>
      <c r="M154" s="363"/>
      <c r="N154" s="362"/>
      <c r="O154" s="360">
        <v>-17892349.16</v>
      </c>
      <c r="P154" s="360">
        <v>-17864277.630000003</v>
      </c>
      <c r="Q154" s="360">
        <v>-28071.529999997467</v>
      </c>
      <c r="R154" s="364">
        <v>0.15713778402579306</v>
      </c>
      <c r="S154" s="328" t="e">
        <v>#REF!</v>
      </c>
      <c r="U154" s="360">
        <v>17892349.16</v>
      </c>
      <c r="V154" s="366">
        <v>-35784698.32</v>
      </c>
      <c r="W154" s="395"/>
      <c r="X154" s="366">
        <v>-17637949.620000001</v>
      </c>
    </row>
    <row r="155" spans="1:24" s="358" customFormat="1" ht="19.5" customHeight="1">
      <c r="A155" s="359">
        <v>136000</v>
      </c>
      <c r="B155" s="359" t="s">
        <v>608</v>
      </c>
      <c r="C155" s="358" t="s">
        <v>609</v>
      </c>
      <c r="D155" s="359"/>
      <c r="E155" s="360">
        <v>-331487626.45999998</v>
      </c>
      <c r="F155" s="361"/>
      <c r="G155" s="362"/>
      <c r="H155" s="361"/>
      <c r="I155" s="362"/>
      <c r="J155" s="360">
        <v>-331487626.45999998</v>
      </c>
      <c r="K155" s="363"/>
      <c r="L155" s="362"/>
      <c r="M155" s="363"/>
      <c r="N155" s="362"/>
      <c r="O155" s="360">
        <v>-331487626.45999998</v>
      </c>
      <c r="P155" s="360">
        <v>-329283096.96000004</v>
      </c>
      <c r="Q155" s="360">
        <v>-2204529.4999999404</v>
      </c>
      <c r="R155" s="364">
        <v>0.66949367287678829</v>
      </c>
      <c r="S155" s="328" t="e">
        <v>#REF!</v>
      </c>
      <c r="U155" s="360">
        <v>331487626.45999998</v>
      </c>
      <c r="V155" s="366">
        <v>-662975252.91999996</v>
      </c>
      <c r="W155" s="395"/>
      <c r="X155" s="366">
        <v>-229878419.49000001</v>
      </c>
    </row>
    <row r="156" spans="1:24" s="358" customFormat="1" ht="19.5" customHeight="1">
      <c r="A156" s="359">
        <v>1361000</v>
      </c>
      <c r="B156" s="359" t="s">
        <v>610</v>
      </c>
      <c r="C156" s="358" t="s">
        <v>611</v>
      </c>
      <c r="D156" s="359"/>
      <c r="E156" s="360">
        <v>-30451655.91</v>
      </c>
      <c r="F156" s="361"/>
      <c r="G156" s="362"/>
      <c r="H156" s="361"/>
      <c r="I156" s="362"/>
      <c r="J156" s="360">
        <v>-30451655.91</v>
      </c>
      <c r="K156" s="363"/>
      <c r="L156" s="362"/>
      <c r="M156" s="363"/>
      <c r="N156" s="362"/>
      <c r="O156" s="360">
        <v>-30451655.91</v>
      </c>
      <c r="P156" s="360">
        <v>-29494961.09</v>
      </c>
      <c r="Q156" s="360">
        <v>-956694.8200000003</v>
      </c>
      <c r="R156" s="364">
        <v>3.2435873269361899</v>
      </c>
      <c r="S156" s="328" t="e">
        <v>#REF!</v>
      </c>
      <c r="U156" s="360">
        <v>30451655.91</v>
      </c>
      <c r="V156" s="366">
        <v>-60903311.82</v>
      </c>
      <c r="W156" s="395"/>
      <c r="X156" s="366">
        <v>-21603241.740000002</v>
      </c>
    </row>
    <row r="157" spans="1:24" s="358" customFormat="1" ht="19.5" customHeight="1">
      <c r="A157" s="359">
        <v>1370204</v>
      </c>
      <c r="B157" s="359" t="s">
        <v>612</v>
      </c>
      <c r="C157" s="358" t="s">
        <v>613</v>
      </c>
      <c r="D157" s="359"/>
      <c r="E157" s="360">
        <v>-4200238.72</v>
      </c>
      <c r="F157" s="361"/>
      <c r="G157" s="362"/>
      <c r="H157" s="361"/>
      <c r="I157" s="362"/>
      <c r="J157" s="360">
        <v>-4200238.72</v>
      </c>
      <c r="K157" s="363"/>
      <c r="L157" s="362"/>
      <c r="M157" s="363"/>
      <c r="N157" s="362"/>
      <c r="O157" s="360">
        <v>-4200238.72</v>
      </c>
      <c r="P157" s="360">
        <v>-4170547.75</v>
      </c>
      <c r="Q157" s="360">
        <v>-29690.969999999739</v>
      </c>
      <c r="R157" s="364">
        <v>0.71192015485255478</v>
      </c>
      <c r="S157" s="328" t="e">
        <v>#REF!</v>
      </c>
      <c r="U157" s="360">
        <v>4200238.72</v>
      </c>
      <c r="V157" s="366">
        <v>-8400477.4399999995</v>
      </c>
      <c r="W157" s="395"/>
      <c r="X157" s="366">
        <v>-5460548.6899999175</v>
      </c>
    </row>
    <row r="158" spans="1:24" s="358" customFormat="1" ht="19.5" customHeight="1">
      <c r="A158" s="359">
        <v>1370205</v>
      </c>
      <c r="B158" s="359" t="s">
        <v>614</v>
      </c>
      <c r="C158" s="358" t="s">
        <v>615</v>
      </c>
      <c r="D158" s="359"/>
      <c r="E158" s="360">
        <v>-7409440.8200000003</v>
      </c>
      <c r="F158" s="361"/>
      <c r="G158" s="362"/>
      <c r="H158" s="361"/>
      <c r="I158" s="362"/>
      <c r="J158" s="360">
        <v>-7409440.8200000003</v>
      </c>
      <c r="K158" s="363" t="s">
        <v>260</v>
      </c>
      <c r="L158" s="362"/>
      <c r="M158" s="363"/>
      <c r="N158" s="362">
        <v>0</v>
      </c>
      <c r="O158" s="360">
        <v>-7409440.8200000003</v>
      </c>
      <c r="P158" s="360">
        <v>-6649471.4699999997</v>
      </c>
      <c r="Q158" s="360">
        <v>-759969.35000000056</v>
      </c>
      <c r="R158" s="364">
        <v>11.429018884112914</v>
      </c>
      <c r="S158" s="328" t="e">
        <v>#REF!</v>
      </c>
      <c r="U158" s="360">
        <v>7409440.8200000003</v>
      </c>
      <c r="V158" s="366">
        <v>-14818881.640000001</v>
      </c>
      <c r="W158" s="395"/>
      <c r="X158" s="366">
        <v>-6649471.4699999997</v>
      </c>
    </row>
    <row r="159" spans="1:24" s="358" customFormat="1" ht="19.5" customHeight="1">
      <c r="A159" s="359">
        <v>138000</v>
      </c>
      <c r="B159" s="359" t="s">
        <v>616</v>
      </c>
      <c r="C159" s="358" t="s">
        <v>617</v>
      </c>
      <c r="D159" s="359"/>
      <c r="E159" s="360">
        <v>-13617415.41</v>
      </c>
      <c r="F159" s="361"/>
      <c r="G159" s="362"/>
      <c r="H159" s="361"/>
      <c r="I159" s="362"/>
      <c r="J159" s="360">
        <v>-13617415.41</v>
      </c>
      <c r="K159" s="363"/>
      <c r="L159" s="362"/>
      <c r="M159" s="363"/>
      <c r="N159" s="362"/>
      <c r="O159" s="360">
        <v>-13617415.41</v>
      </c>
      <c r="P159" s="360">
        <v>-12987903.34</v>
      </c>
      <c r="Q159" s="360">
        <v>-629512.0700000003</v>
      </c>
      <c r="R159" s="364">
        <v>4.846910648474231</v>
      </c>
      <c r="S159" s="328" t="e">
        <v>#REF!</v>
      </c>
      <c r="U159" s="360">
        <v>13617415.41</v>
      </c>
      <c r="V159" s="366">
        <v>-27234830.82</v>
      </c>
      <c r="W159" s="395"/>
      <c r="X159" s="366">
        <v>-16320449.24</v>
      </c>
    </row>
    <row r="160" spans="1:24" s="358" customFormat="1" ht="19.5" customHeight="1">
      <c r="A160" s="359">
        <v>138000.1</v>
      </c>
      <c r="B160" s="359" t="s">
        <v>618</v>
      </c>
      <c r="C160" s="358" t="s">
        <v>619</v>
      </c>
      <c r="D160" s="359"/>
      <c r="E160" s="370">
        <v>-1995385.89</v>
      </c>
      <c r="F160" s="376"/>
      <c r="G160" s="377"/>
      <c r="H160" s="376"/>
      <c r="I160" s="377"/>
      <c r="J160" s="370">
        <v>-1995385.89</v>
      </c>
      <c r="K160" s="378"/>
      <c r="L160" s="377"/>
      <c r="M160" s="378"/>
      <c r="N160" s="377"/>
      <c r="O160" s="370">
        <v>-1995385.89</v>
      </c>
      <c r="P160" s="370">
        <v>-1835714.09</v>
      </c>
      <c r="Q160" s="360">
        <v>-159671.79999999981</v>
      </c>
      <c r="R160" s="371">
        <v>8.6980756355146678</v>
      </c>
      <c r="S160" s="328" t="e">
        <v>#REF!</v>
      </c>
      <c r="U160" s="360">
        <v>1995385.89</v>
      </c>
      <c r="V160" s="366">
        <v>-3990771.78</v>
      </c>
      <c r="W160" s="395"/>
      <c r="X160" s="366">
        <v>-1835714.09</v>
      </c>
    </row>
    <row r="161" spans="1:24" s="358" customFormat="1" ht="19.5" customHeight="1">
      <c r="A161" s="359"/>
      <c r="B161" s="357"/>
      <c r="D161" s="359"/>
      <c r="E161" s="367">
        <v>-512827731.88000005</v>
      </c>
      <c r="F161" s="399"/>
      <c r="G161" s="400">
        <v>0</v>
      </c>
      <c r="H161" s="399"/>
      <c r="I161" s="400">
        <v>0</v>
      </c>
      <c r="J161" s="367">
        <v>-512827731.88000005</v>
      </c>
      <c r="K161" s="401"/>
      <c r="L161" s="400">
        <v>0</v>
      </c>
      <c r="M161" s="401"/>
      <c r="N161" s="400">
        <v>0</v>
      </c>
      <c r="O161" s="367">
        <v>-512827731.88000005</v>
      </c>
      <c r="P161" s="367">
        <v>-504429632.93000001</v>
      </c>
      <c r="Q161" s="367">
        <v>-8398098.9499999359</v>
      </c>
      <c r="R161" s="368">
        <v>1.6648702617289228</v>
      </c>
      <c r="S161" s="328" t="e">
        <v>#REF!</v>
      </c>
      <c r="U161" s="360"/>
      <c r="V161" s="366">
        <v>-512827731.88000005</v>
      </c>
      <c r="W161" s="395"/>
      <c r="X161" s="366">
        <v>-504429632.93000001</v>
      </c>
    </row>
    <row r="162" spans="1:24" s="358" customFormat="1" ht="19.5" customHeight="1">
      <c r="A162" s="423" t="s">
        <v>264</v>
      </c>
      <c r="B162" s="359"/>
      <c r="D162" s="359"/>
      <c r="E162" s="369"/>
      <c r="F162" s="389"/>
      <c r="G162" s="390"/>
      <c r="H162" s="389"/>
      <c r="I162" s="390"/>
      <c r="J162" s="369"/>
      <c r="K162" s="391"/>
      <c r="L162" s="390"/>
      <c r="M162" s="391"/>
      <c r="N162" s="390"/>
      <c r="O162" s="369"/>
      <c r="P162" s="369"/>
      <c r="Q162" s="369"/>
      <c r="R162" s="352"/>
      <c r="S162" s="328" t="e">
        <v>#REF!</v>
      </c>
      <c r="U162" s="360"/>
      <c r="V162" s="366">
        <v>0</v>
      </c>
      <c r="W162" s="395"/>
      <c r="X162" s="366">
        <v>-3332545.9</v>
      </c>
    </row>
    <row r="163" spans="1:24" s="358" customFormat="1" ht="19.5" customHeight="1">
      <c r="A163" s="359">
        <v>138020</v>
      </c>
      <c r="B163" s="359" t="s">
        <v>620</v>
      </c>
      <c r="C163" s="358" t="s">
        <v>264</v>
      </c>
      <c r="D163" s="359"/>
      <c r="E163" s="360">
        <v>-18432269.850000001</v>
      </c>
      <c r="F163" s="361"/>
      <c r="G163" s="362"/>
      <c r="H163" s="361"/>
      <c r="I163" s="362"/>
      <c r="J163" s="360">
        <v>-18432269.850000001</v>
      </c>
      <c r="K163" s="363"/>
      <c r="L163" s="362"/>
      <c r="M163" s="363"/>
      <c r="N163" s="362"/>
      <c r="O163" s="360">
        <v>-18432269.850000001</v>
      </c>
      <c r="P163" s="360">
        <v>-18432269.850000001</v>
      </c>
      <c r="Q163" s="360">
        <v>0</v>
      </c>
      <c r="R163" s="364">
        <v>0</v>
      </c>
      <c r="S163" s="328" t="e">
        <v>#REF!</v>
      </c>
      <c r="U163" s="360">
        <v>18432269.850000001</v>
      </c>
      <c r="V163" s="366">
        <v>-36864539.700000003</v>
      </c>
      <c r="W163" s="395"/>
      <c r="X163" s="366">
        <v>-18432269.850000001</v>
      </c>
    </row>
    <row r="164" spans="1:24" s="358" customFormat="1" ht="19.5" customHeight="1">
      <c r="A164" s="359"/>
      <c r="B164" s="359"/>
      <c r="D164" s="359"/>
      <c r="E164" s="329"/>
      <c r="F164" s="361"/>
      <c r="G164" s="362"/>
      <c r="H164" s="361"/>
      <c r="I164" s="362"/>
      <c r="J164" s="329"/>
      <c r="K164" s="363"/>
      <c r="L164" s="362"/>
      <c r="M164" s="363"/>
      <c r="N164" s="362"/>
      <c r="O164" s="412"/>
      <c r="P164" s="412"/>
      <c r="Q164" s="412">
        <v>0</v>
      </c>
      <c r="R164" s="364"/>
      <c r="S164" s="328" t="e">
        <v>#REF!</v>
      </c>
      <c r="U164" s="360"/>
      <c r="V164" s="366">
        <v>0</v>
      </c>
      <c r="W164" s="395"/>
      <c r="X164" s="366">
        <v>-659088.77</v>
      </c>
    </row>
    <row r="165" spans="1:24" s="358" customFormat="1" ht="19.5" customHeight="1">
      <c r="A165" s="359"/>
      <c r="B165" s="359"/>
      <c r="D165" s="359"/>
      <c r="E165" s="360"/>
      <c r="F165" s="361"/>
      <c r="G165" s="362"/>
      <c r="H165" s="361"/>
      <c r="I165" s="362"/>
      <c r="J165" s="360"/>
      <c r="K165" s="363"/>
      <c r="L165" s="362"/>
      <c r="M165" s="363"/>
      <c r="N165" s="362"/>
      <c r="O165" s="360"/>
      <c r="P165" s="360"/>
      <c r="Q165" s="360">
        <v>0</v>
      </c>
      <c r="R165" s="364"/>
      <c r="S165" s="328" t="e">
        <v>#REF!</v>
      </c>
      <c r="U165" s="360"/>
      <c r="V165" s="366">
        <v>0</v>
      </c>
      <c r="W165" s="395"/>
      <c r="X165" s="366">
        <v>0</v>
      </c>
    </row>
    <row r="166" spans="1:24" s="418" customFormat="1" ht="19.5" customHeight="1">
      <c r="A166" s="373"/>
      <c r="B166" s="422"/>
      <c r="D166" s="422"/>
      <c r="E166" s="329"/>
      <c r="F166" s="420"/>
      <c r="G166" s="421"/>
      <c r="H166" s="420"/>
      <c r="I166" s="421"/>
      <c r="J166" s="329"/>
      <c r="K166" s="420"/>
      <c r="L166" s="421"/>
      <c r="M166" s="420"/>
      <c r="N166" s="421"/>
      <c r="O166" s="371"/>
      <c r="P166" s="371"/>
      <c r="Q166" s="371">
        <v>0</v>
      </c>
      <c r="R166" s="371" t="e">
        <v>#DIV/0!</v>
      </c>
      <c r="S166" s="328" t="e">
        <v>#REF!</v>
      </c>
      <c r="U166" s="370"/>
      <c r="V166" s="379">
        <v>0</v>
      </c>
      <c r="X166" s="379">
        <v>0</v>
      </c>
    </row>
    <row r="167" spans="1:24" s="383" customFormat="1" ht="19.5" customHeight="1" thickBot="1">
      <c r="A167" s="381" t="s">
        <v>265</v>
      </c>
      <c r="B167" s="382"/>
      <c r="D167" s="382">
        <v>2</v>
      </c>
      <c r="E167" s="383">
        <v>80703736.479999989</v>
      </c>
      <c r="F167" s="384"/>
      <c r="G167" s="385">
        <v>0</v>
      </c>
      <c r="H167" s="384"/>
      <c r="I167" s="385">
        <v>0</v>
      </c>
      <c r="J167" s="383">
        <v>80703736.479999989</v>
      </c>
      <c r="K167" s="386"/>
      <c r="L167" s="385">
        <v>0</v>
      </c>
      <c r="M167" s="386"/>
      <c r="N167" s="385">
        <v>0</v>
      </c>
      <c r="O167" s="383">
        <v>80703736.479999989</v>
      </c>
      <c r="P167" s="383">
        <v>81644490.550000042</v>
      </c>
      <c r="Q167" s="383">
        <v>-940754.06999999378</v>
      </c>
      <c r="R167" s="383">
        <v>-1.1522566478920768</v>
      </c>
      <c r="S167" s="328" t="e">
        <v>#REF!</v>
      </c>
      <c r="V167" s="383">
        <v>80703736.479999989</v>
      </c>
      <c r="X167" s="383">
        <v>80985401.780000046</v>
      </c>
    </row>
    <row r="168" spans="1:24" s="387" customFormat="1" ht="19.5" customHeight="1" thickTop="1">
      <c r="A168" s="347" t="s">
        <v>40</v>
      </c>
      <c r="B168" s="388"/>
      <c r="D168" s="388"/>
      <c r="E168" s="369"/>
      <c r="F168" s="389"/>
      <c r="G168" s="390"/>
      <c r="H168" s="389"/>
      <c r="I168" s="390"/>
      <c r="J168" s="369"/>
      <c r="K168" s="391"/>
      <c r="L168" s="390"/>
      <c r="M168" s="391"/>
      <c r="N168" s="390"/>
      <c r="O168" s="369"/>
      <c r="P168" s="369"/>
      <c r="Q168" s="369"/>
      <c r="R168" s="352"/>
      <c r="S168" s="328" t="e">
        <v>#REF!</v>
      </c>
      <c r="U168" s="369"/>
      <c r="V168" s="392"/>
      <c r="W168" s="393"/>
      <c r="X168" s="392"/>
    </row>
    <row r="169" spans="1:24" s="387" customFormat="1" ht="19.5" customHeight="1">
      <c r="A169" s="424" t="s">
        <v>259</v>
      </c>
      <c r="B169" s="388"/>
      <c r="D169" s="388"/>
      <c r="E169" s="369"/>
      <c r="F169" s="389"/>
      <c r="G169" s="390"/>
      <c r="H169" s="389"/>
      <c r="I169" s="390"/>
      <c r="J169" s="369"/>
      <c r="K169" s="391"/>
      <c r="L169" s="390"/>
      <c r="M169" s="391"/>
      <c r="N169" s="390"/>
      <c r="O169" s="369"/>
      <c r="P169" s="369"/>
      <c r="Q169" s="369"/>
      <c r="R169" s="352"/>
      <c r="S169" s="328" t="e">
        <v>#REF!</v>
      </c>
      <c r="U169" s="369"/>
      <c r="V169" s="392"/>
      <c r="W169" s="393"/>
      <c r="X169" s="392"/>
    </row>
    <row r="170" spans="1:24" s="387" customFormat="1" ht="19.5" customHeight="1">
      <c r="A170" s="357">
        <v>150006</v>
      </c>
      <c r="B170" s="359" t="s">
        <v>621</v>
      </c>
      <c r="C170" s="358" t="s">
        <v>622</v>
      </c>
      <c r="D170" s="359"/>
      <c r="E170" s="360">
        <v>1929173</v>
      </c>
      <c r="F170" s="361"/>
      <c r="G170" s="362"/>
      <c r="H170" s="361"/>
      <c r="I170" s="362"/>
      <c r="J170" s="360">
        <v>1929173</v>
      </c>
      <c r="K170" s="363"/>
      <c r="L170" s="362"/>
      <c r="M170" s="363"/>
      <c r="N170" s="362"/>
      <c r="O170" s="360">
        <v>1929173</v>
      </c>
      <c r="P170" s="360">
        <v>1400000</v>
      </c>
      <c r="Q170" s="360">
        <v>529173</v>
      </c>
      <c r="R170" s="364">
        <v>37.798071428571426</v>
      </c>
      <c r="S170" s="328" t="e">
        <v>#REF!</v>
      </c>
      <c r="U170" s="369"/>
      <c r="V170" s="392"/>
      <c r="W170" s="393"/>
      <c r="X170" s="392"/>
    </row>
    <row r="171" spans="1:24" s="387" customFormat="1" ht="19.5" customHeight="1">
      <c r="A171" s="424"/>
      <c r="B171" s="388"/>
      <c r="C171" s="387" t="s">
        <v>266</v>
      </c>
      <c r="D171" s="388"/>
      <c r="E171" s="398"/>
      <c r="F171" s="425"/>
      <c r="G171" s="377"/>
      <c r="H171" s="425"/>
      <c r="I171" s="426"/>
      <c r="J171" s="370">
        <v>0</v>
      </c>
      <c r="K171" s="378" t="s">
        <v>260</v>
      </c>
      <c r="L171" s="377"/>
      <c r="M171" s="427"/>
      <c r="N171" s="426"/>
      <c r="O171" s="370">
        <v>0</v>
      </c>
      <c r="P171" s="398">
        <v>529173</v>
      </c>
      <c r="Q171" s="360">
        <v>-529173</v>
      </c>
      <c r="R171" s="402"/>
      <c r="S171" s="328" t="e">
        <v>#REF!</v>
      </c>
      <c r="U171" s="369"/>
      <c r="V171" s="392"/>
      <c r="W171" s="393"/>
      <c r="X171" s="392"/>
    </row>
    <row r="172" spans="1:24" s="387" customFormat="1" ht="19.5" customHeight="1">
      <c r="A172" s="424"/>
      <c r="B172" s="388"/>
      <c r="D172" s="388"/>
      <c r="E172" s="367">
        <v>1929173</v>
      </c>
      <c r="F172" s="399"/>
      <c r="G172" s="400">
        <v>0</v>
      </c>
      <c r="H172" s="399"/>
      <c r="I172" s="400">
        <v>0</v>
      </c>
      <c r="J172" s="367">
        <v>1929173</v>
      </c>
      <c r="K172" s="401"/>
      <c r="L172" s="400">
        <v>0</v>
      </c>
      <c r="M172" s="401"/>
      <c r="N172" s="400">
        <v>0</v>
      </c>
      <c r="O172" s="367">
        <v>1929173</v>
      </c>
      <c r="P172" s="367">
        <v>1929173</v>
      </c>
      <c r="Q172" s="367">
        <v>0</v>
      </c>
      <c r="R172" s="368"/>
      <c r="S172" s="328" t="e">
        <v>#REF!</v>
      </c>
      <c r="U172" s="369"/>
      <c r="V172" s="392"/>
      <c r="W172" s="393"/>
      <c r="X172" s="392"/>
    </row>
    <row r="173" spans="1:24" s="358" customFormat="1" ht="19.5" customHeight="1">
      <c r="A173" s="424" t="s">
        <v>267</v>
      </c>
      <c r="B173" s="359"/>
      <c r="D173" s="359"/>
      <c r="E173" s="369"/>
      <c r="F173" s="389"/>
      <c r="G173" s="390"/>
      <c r="H173" s="389"/>
      <c r="I173" s="390"/>
      <c r="J173" s="369"/>
      <c r="K173" s="391"/>
      <c r="L173" s="390"/>
      <c r="M173" s="391"/>
      <c r="N173" s="390"/>
      <c r="O173" s="369"/>
      <c r="P173" s="369"/>
      <c r="Q173" s="369"/>
      <c r="R173" s="352"/>
      <c r="S173" s="328" t="e">
        <v>#REF!</v>
      </c>
      <c r="U173" s="360"/>
      <c r="V173" s="366"/>
      <c r="W173" s="365"/>
      <c r="X173" s="366"/>
    </row>
    <row r="174" spans="1:24" s="358" customFormat="1" ht="19.5" customHeight="1">
      <c r="A174" s="357">
        <v>150007</v>
      </c>
      <c r="B174" s="359" t="s">
        <v>623</v>
      </c>
      <c r="C174" s="358" t="s">
        <v>624</v>
      </c>
      <c r="D174" s="359"/>
      <c r="E174" s="360">
        <v>-340507.37</v>
      </c>
      <c r="F174" s="361"/>
      <c r="G174" s="362"/>
      <c r="H174" s="361"/>
      <c r="I174" s="362"/>
      <c r="J174" s="360">
        <v>-340507.37</v>
      </c>
      <c r="K174" s="363"/>
      <c r="L174" s="362"/>
      <c r="M174" s="363"/>
      <c r="N174" s="362"/>
      <c r="O174" s="360">
        <v>-340507.37</v>
      </c>
      <c r="P174" s="360">
        <v>-98191.710000000021</v>
      </c>
      <c r="Q174" s="360">
        <v>-242315.65999999997</v>
      </c>
      <c r="R174" s="364">
        <v>246.77812414102976</v>
      </c>
      <c r="S174" s="328" t="e">
        <v>#REF!</v>
      </c>
      <c r="T174" s="428">
        <v>-0.10184159131152719</v>
      </c>
      <c r="U174" s="360"/>
      <c r="V174" s="366"/>
      <c r="W174" s="395"/>
      <c r="X174" s="366"/>
    </row>
    <row r="175" spans="1:24" s="358" customFormat="1" ht="19.5" customHeight="1">
      <c r="A175" s="357"/>
      <c r="B175" s="359"/>
      <c r="C175" s="358" t="s">
        <v>268</v>
      </c>
      <c r="D175" s="359"/>
      <c r="E175" s="370"/>
      <c r="F175" s="376"/>
      <c r="G175" s="377"/>
      <c r="H175" s="376"/>
      <c r="I175" s="377"/>
      <c r="J175" s="370">
        <v>0</v>
      </c>
      <c r="K175" s="378"/>
      <c r="L175" s="377"/>
      <c r="M175" s="378" t="s">
        <v>260</v>
      </c>
      <c r="N175" s="377"/>
      <c r="O175" s="370">
        <v>0</v>
      </c>
      <c r="P175" s="370">
        <v>-50452.66</v>
      </c>
      <c r="Q175" s="360">
        <v>50452.66</v>
      </c>
      <c r="R175" s="371"/>
      <c r="S175" s="328" t="e">
        <v>#REF!</v>
      </c>
      <c r="U175" s="360"/>
      <c r="V175" s="366"/>
      <c r="W175" s="395"/>
      <c r="X175" s="366"/>
    </row>
    <row r="176" spans="1:24" s="90" customFormat="1" ht="19.5" customHeight="1">
      <c r="A176" s="357"/>
      <c r="B176" s="359"/>
      <c r="C176" s="358"/>
      <c r="D176" s="359"/>
      <c r="E176" s="367">
        <v>-340507.37</v>
      </c>
      <c r="F176" s="399"/>
      <c r="G176" s="400">
        <v>0</v>
      </c>
      <c r="H176" s="399"/>
      <c r="I176" s="400">
        <v>0</v>
      </c>
      <c r="J176" s="367">
        <v>-340507.37</v>
      </c>
      <c r="K176" s="401"/>
      <c r="L176" s="400">
        <v>0</v>
      </c>
      <c r="M176" s="401"/>
      <c r="N176" s="400">
        <v>0</v>
      </c>
      <c r="O176" s="367">
        <v>-340507.37</v>
      </c>
      <c r="P176" s="367">
        <v>-148644.37000000002</v>
      </c>
      <c r="Q176" s="367">
        <v>-191862.99999999997</v>
      </c>
      <c r="R176" s="368"/>
      <c r="S176" s="328" t="e">
        <v>#REF!</v>
      </c>
      <c r="U176" s="398"/>
      <c r="V176" s="328"/>
      <c r="W176" s="328"/>
      <c r="X176" s="328"/>
    </row>
    <row r="177" spans="1:24" s="383" customFormat="1" ht="19.5" customHeight="1" thickBot="1">
      <c r="A177" s="381" t="s">
        <v>269</v>
      </c>
      <c r="B177" s="382"/>
      <c r="D177" s="382">
        <v>2</v>
      </c>
      <c r="E177" s="383">
        <v>1588665.63</v>
      </c>
      <c r="F177" s="384"/>
      <c r="G177" s="385">
        <v>0</v>
      </c>
      <c r="H177" s="384"/>
      <c r="I177" s="385">
        <v>0</v>
      </c>
      <c r="J177" s="383">
        <v>1588665.63</v>
      </c>
      <c r="K177" s="386"/>
      <c r="L177" s="385">
        <v>0</v>
      </c>
      <c r="M177" s="386"/>
      <c r="N177" s="385">
        <v>0</v>
      </c>
      <c r="O177" s="383">
        <v>1588665.63</v>
      </c>
      <c r="P177" s="383">
        <v>1780528.63</v>
      </c>
      <c r="Q177" s="383">
        <v>-191862.99999999997</v>
      </c>
      <c r="R177" s="383">
        <v>100</v>
      </c>
      <c r="S177" s="328" t="e">
        <v>#REF!</v>
      </c>
    </row>
    <row r="178" spans="1:24" s="387" customFormat="1" ht="19.5" customHeight="1" thickTop="1">
      <c r="A178" s="347" t="s">
        <v>270</v>
      </c>
      <c r="B178" s="388"/>
      <c r="D178" s="388"/>
      <c r="E178" s="369"/>
      <c r="F178" s="389"/>
      <c r="G178" s="390"/>
      <c r="H178" s="389"/>
      <c r="I178" s="390"/>
      <c r="J178" s="369"/>
      <c r="K178" s="391"/>
      <c r="L178" s="390"/>
      <c r="M178" s="391"/>
      <c r="N178" s="390"/>
      <c r="O178" s="369"/>
      <c r="P178" s="369"/>
      <c r="Q178" s="369">
        <v>0</v>
      </c>
      <c r="R178" s="352"/>
      <c r="S178" s="328" t="e">
        <v>#REF!</v>
      </c>
      <c r="U178" s="369"/>
      <c r="V178" s="392">
        <v>0</v>
      </c>
      <c r="W178" s="355"/>
      <c r="X178" s="392">
        <v>0</v>
      </c>
    </row>
    <row r="179" spans="1:24" s="358" customFormat="1" ht="19.5" customHeight="1">
      <c r="A179" s="357">
        <v>122010</v>
      </c>
      <c r="B179" s="359" t="s">
        <v>625</v>
      </c>
      <c r="C179" s="358" t="s">
        <v>626</v>
      </c>
      <c r="D179" s="359"/>
      <c r="E179" s="360">
        <v>2807343.95</v>
      </c>
      <c r="F179" s="361"/>
      <c r="G179" s="362"/>
      <c r="H179" s="361"/>
      <c r="I179" s="362"/>
      <c r="J179" s="360">
        <v>2807343.95</v>
      </c>
      <c r="K179" s="363"/>
      <c r="L179" s="362"/>
      <c r="M179" s="363"/>
      <c r="N179" s="362"/>
      <c r="O179" s="360">
        <v>2807343.95</v>
      </c>
      <c r="P179" s="360">
        <v>2982091.25</v>
      </c>
      <c r="Q179" s="360">
        <v>-174747.29999999981</v>
      </c>
      <c r="R179" s="364">
        <v>-5.859891108295221</v>
      </c>
      <c r="S179" s="328" t="e">
        <v>#REF!</v>
      </c>
      <c r="U179" s="360">
        <v>0</v>
      </c>
      <c r="V179" s="366">
        <v>2807343.95</v>
      </c>
      <c r="W179" s="395"/>
      <c r="X179" s="366">
        <v>2982091.25</v>
      </c>
    </row>
    <row r="180" spans="1:24" s="358" customFormat="1" ht="19.5" customHeight="1">
      <c r="A180" s="357"/>
      <c r="B180" s="359"/>
      <c r="D180" s="359"/>
      <c r="E180" s="360"/>
      <c r="F180" s="361"/>
      <c r="G180" s="362"/>
      <c r="H180" s="361"/>
      <c r="I180" s="362"/>
      <c r="J180" s="360"/>
      <c r="K180" s="363"/>
      <c r="L180" s="362"/>
      <c r="M180" s="363"/>
      <c r="N180" s="362"/>
      <c r="O180" s="360"/>
      <c r="P180" s="360"/>
      <c r="Q180" s="360"/>
      <c r="R180" s="364"/>
      <c r="S180" s="328" t="e">
        <v>#REF!</v>
      </c>
      <c r="U180" s="360"/>
      <c r="V180" s="366">
        <v>0</v>
      </c>
      <c r="W180" s="395"/>
      <c r="X180" s="366">
        <v>-1192000</v>
      </c>
    </row>
    <row r="181" spans="1:24" s="418" customFormat="1" ht="19.5" customHeight="1">
      <c r="A181" s="373"/>
      <c r="B181" s="422"/>
      <c r="D181" s="422"/>
      <c r="E181" s="329"/>
      <c r="F181" s="420"/>
      <c r="G181" s="421"/>
      <c r="H181" s="420"/>
      <c r="I181" s="421"/>
      <c r="J181" s="329"/>
      <c r="K181" s="420"/>
      <c r="L181" s="421"/>
      <c r="M181" s="420"/>
      <c r="N181" s="421"/>
      <c r="O181" s="371"/>
      <c r="P181" s="371"/>
      <c r="Q181" s="371"/>
      <c r="R181" s="371" t="e">
        <v>#DIV/0!</v>
      </c>
      <c r="S181" s="328" t="e">
        <v>#REF!</v>
      </c>
      <c r="U181" s="370"/>
      <c r="V181" s="379">
        <v>0</v>
      </c>
      <c r="X181" s="379">
        <v>0</v>
      </c>
    </row>
    <row r="182" spans="1:24" s="383" customFormat="1" ht="19.5" customHeight="1" thickBot="1">
      <c r="A182" s="381" t="s">
        <v>271</v>
      </c>
      <c r="B182" s="382"/>
      <c r="D182" s="382">
        <v>2</v>
      </c>
      <c r="E182" s="383">
        <v>2807343.95</v>
      </c>
      <c r="F182" s="384"/>
      <c r="G182" s="385">
        <v>0</v>
      </c>
      <c r="H182" s="384"/>
      <c r="I182" s="385">
        <v>0</v>
      </c>
      <c r="J182" s="383">
        <v>2807343.95</v>
      </c>
      <c r="K182" s="386"/>
      <c r="L182" s="385">
        <v>0</v>
      </c>
      <c r="M182" s="386"/>
      <c r="N182" s="385">
        <v>0</v>
      </c>
      <c r="O182" s="383">
        <v>2807343.95</v>
      </c>
      <c r="P182" s="383">
        <v>2982091.25</v>
      </c>
      <c r="Q182" s="383">
        <v>-174747.29999999981</v>
      </c>
      <c r="R182" s="383">
        <v>-5.859891108295221</v>
      </c>
      <c r="S182" s="328" t="e">
        <v>#REF!</v>
      </c>
      <c r="V182" s="383">
        <v>2807343.95</v>
      </c>
      <c r="X182" s="383">
        <v>2982091.25</v>
      </c>
    </row>
    <row r="183" spans="1:24" s="387" customFormat="1" ht="19.5" customHeight="1" thickTop="1">
      <c r="A183" s="347" t="s">
        <v>6</v>
      </c>
      <c r="B183" s="388"/>
      <c r="D183" s="388"/>
      <c r="E183" s="369"/>
      <c r="F183" s="389"/>
      <c r="G183" s="390"/>
      <c r="H183" s="389"/>
      <c r="I183" s="390"/>
      <c r="J183" s="369"/>
      <c r="K183" s="391"/>
      <c r="L183" s="390"/>
      <c r="M183" s="391"/>
      <c r="N183" s="390"/>
      <c r="O183" s="369"/>
      <c r="P183" s="369"/>
      <c r="Q183" s="369"/>
      <c r="R183" s="352"/>
      <c r="S183" s="328" t="e">
        <v>#REF!</v>
      </c>
      <c r="U183" s="369"/>
      <c r="V183" s="392">
        <v>0</v>
      </c>
      <c r="W183" s="355"/>
      <c r="X183" s="392">
        <v>-2118437.9</v>
      </c>
    </row>
    <row r="184" spans="1:24" s="358" customFormat="1" ht="19.5" customHeight="1">
      <c r="A184" s="357">
        <v>141400</v>
      </c>
      <c r="B184" s="359" t="s">
        <v>627</v>
      </c>
      <c r="C184" s="358" t="s">
        <v>628</v>
      </c>
      <c r="D184" s="359"/>
      <c r="E184" s="360">
        <v>875502.83999999985</v>
      </c>
      <c r="F184" s="361"/>
      <c r="G184" s="362"/>
      <c r="H184" s="361"/>
      <c r="I184" s="362"/>
      <c r="J184" s="360">
        <v>875502.83999999985</v>
      </c>
      <c r="K184" s="363"/>
      <c r="L184" s="362"/>
      <c r="M184" s="363"/>
      <c r="N184" s="362"/>
      <c r="O184" s="360">
        <v>875502.83999999985</v>
      </c>
      <c r="P184" s="360">
        <v>771142.69</v>
      </c>
      <c r="Q184" s="360">
        <v>104360.14999999991</v>
      </c>
      <c r="R184" s="364">
        <v>13.533182814713568</v>
      </c>
      <c r="S184" s="328" t="e">
        <v>#REF!</v>
      </c>
      <c r="U184" s="360">
        <v>0</v>
      </c>
      <c r="V184" s="366">
        <v>875502.83999999985</v>
      </c>
      <c r="W184" s="395"/>
      <c r="X184" s="366">
        <v>771142.69</v>
      </c>
    </row>
    <row r="185" spans="1:24" s="358" customFormat="1" ht="19.5" customHeight="1">
      <c r="A185" s="357"/>
      <c r="B185" s="359"/>
      <c r="D185" s="359"/>
      <c r="E185" s="360"/>
      <c r="F185" s="361"/>
      <c r="G185" s="362"/>
      <c r="H185" s="361"/>
      <c r="I185" s="362"/>
      <c r="J185" s="360"/>
      <c r="K185" s="363"/>
      <c r="L185" s="362"/>
      <c r="M185" s="363"/>
      <c r="N185" s="362"/>
      <c r="O185" s="360"/>
      <c r="P185" s="360"/>
      <c r="Q185" s="360"/>
      <c r="R185" s="364"/>
      <c r="S185" s="328" t="e">
        <v>#REF!</v>
      </c>
      <c r="U185" s="360"/>
      <c r="V185" s="366">
        <v>0</v>
      </c>
      <c r="W185" s="365"/>
      <c r="X185" s="366">
        <v>0</v>
      </c>
    </row>
    <row r="186" spans="1:24" s="418" customFormat="1" ht="19.5" customHeight="1">
      <c r="A186" s="373"/>
      <c r="B186" s="422"/>
      <c r="D186" s="422"/>
      <c r="E186" s="329"/>
      <c r="F186" s="420"/>
      <c r="G186" s="421"/>
      <c r="H186" s="420"/>
      <c r="I186" s="421"/>
      <c r="J186" s="329"/>
      <c r="K186" s="420"/>
      <c r="L186" s="421"/>
      <c r="M186" s="420"/>
      <c r="N186" s="421"/>
      <c r="O186" s="371"/>
      <c r="P186" s="371"/>
      <c r="Q186" s="371"/>
      <c r="R186" s="371" t="e">
        <v>#DIV/0!</v>
      </c>
      <c r="S186" s="328" t="e">
        <v>#REF!</v>
      </c>
      <c r="U186" s="370"/>
      <c r="V186" s="379">
        <v>0</v>
      </c>
      <c r="X186" s="379">
        <v>0</v>
      </c>
    </row>
    <row r="187" spans="1:24" s="383" customFormat="1" ht="19.5" customHeight="1" thickBot="1">
      <c r="A187" s="381" t="s">
        <v>272</v>
      </c>
      <c r="B187" s="382"/>
      <c r="D187" s="382">
        <v>2</v>
      </c>
      <c r="E187" s="383">
        <v>875502.83999999985</v>
      </c>
      <c r="F187" s="384"/>
      <c r="G187" s="385">
        <v>0</v>
      </c>
      <c r="H187" s="384"/>
      <c r="I187" s="385">
        <v>0</v>
      </c>
      <c r="J187" s="383">
        <v>875502.83999999985</v>
      </c>
      <c r="K187" s="386"/>
      <c r="L187" s="385">
        <v>0</v>
      </c>
      <c r="M187" s="386"/>
      <c r="N187" s="385">
        <v>0</v>
      </c>
      <c r="O187" s="383">
        <v>875502.83999999985</v>
      </c>
      <c r="P187" s="383">
        <v>771142.69</v>
      </c>
      <c r="Q187" s="383">
        <v>104360.14999999991</v>
      </c>
      <c r="R187" s="383">
        <v>13.533182814713568</v>
      </c>
      <c r="S187" s="328" t="e">
        <v>#REF!</v>
      </c>
      <c r="V187" s="383">
        <v>875502.83999999985</v>
      </c>
      <c r="X187" s="383">
        <v>771142.69</v>
      </c>
    </row>
    <row r="188" spans="1:24" s="387" customFormat="1" ht="19.5" customHeight="1" thickTop="1">
      <c r="A188" s="347" t="s">
        <v>27</v>
      </c>
      <c r="B188" s="388"/>
      <c r="D188" s="388"/>
      <c r="E188" s="369"/>
      <c r="F188" s="389"/>
      <c r="G188" s="390"/>
      <c r="H188" s="389"/>
      <c r="I188" s="390"/>
      <c r="J188" s="369"/>
      <c r="K188" s="391"/>
      <c r="L188" s="390"/>
      <c r="M188" s="391"/>
      <c r="N188" s="390"/>
      <c r="O188" s="369"/>
      <c r="P188" s="369"/>
      <c r="Q188" s="369"/>
      <c r="R188" s="352"/>
      <c r="S188" s="328" t="e">
        <v>#REF!</v>
      </c>
      <c r="U188" s="369"/>
      <c r="V188" s="392">
        <v>0</v>
      </c>
      <c r="W188" s="355"/>
      <c r="X188" s="392">
        <v>0</v>
      </c>
    </row>
    <row r="189" spans="1:24" s="358" customFormat="1" ht="19.5" customHeight="1">
      <c r="A189" s="357">
        <v>141100</v>
      </c>
      <c r="B189" s="359" t="s">
        <v>629</v>
      </c>
      <c r="C189" s="358" t="s">
        <v>630</v>
      </c>
      <c r="D189" s="359"/>
      <c r="E189" s="360">
        <v>611906.4</v>
      </c>
      <c r="F189" s="361"/>
      <c r="G189" s="362"/>
      <c r="H189" s="361"/>
      <c r="I189" s="362"/>
      <c r="J189" s="360">
        <v>611906.4</v>
      </c>
      <c r="K189" s="363"/>
      <c r="L189" s="362"/>
      <c r="M189" s="363"/>
      <c r="N189" s="362"/>
      <c r="O189" s="360">
        <v>611906.4</v>
      </c>
      <c r="P189" s="360">
        <v>611906.4</v>
      </c>
      <c r="Q189" s="360">
        <v>0</v>
      </c>
      <c r="R189" s="364">
        <v>0</v>
      </c>
      <c r="S189" s="328" t="e">
        <v>#REF!</v>
      </c>
      <c r="U189" s="360"/>
      <c r="V189" s="366">
        <v>611906.4</v>
      </c>
      <c r="W189" s="395"/>
      <c r="X189" s="366">
        <v>611906.4</v>
      </c>
    </row>
    <row r="190" spans="1:24" s="358" customFormat="1" ht="19.5" customHeight="1">
      <c r="A190" s="357">
        <v>142901</v>
      </c>
      <c r="B190" s="359" t="s">
        <v>631</v>
      </c>
      <c r="C190" s="358" t="s">
        <v>632</v>
      </c>
      <c r="D190" s="359"/>
      <c r="E190" s="360">
        <v>4</v>
      </c>
      <c r="F190" s="361"/>
      <c r="G190" s="362"/>
      <c r="H190" s="361"/>
      <c r="I190" s="362"/>
      <c r="J190" s="360">
        <v>4</v>
      </c>
      <c r="K190" s="363"/>
      <c r="L190" s="362"/>
      <c r="M190" s="363"/>
      <c r="N190" s="362"/>
      <c r="O190" s="360">
        <v>4</v>
      </c>
      <c r="P190" s="360">
        <v>4</v>
      </c>
      <c r="Q190" s="360">
        <v>0</v>
      </c>
      <c r="R190" s="364">
        <v>0</v>
      </c>
      <c r="S190" s="328" t="e">
        <v>#REF!</v>
      </c>
      <c r="U190" s="360">
        <v>0</v>
      </c>
      <c r="V190" s="366">
        <v>4</v>
      </c>
      <c r="W190" s="395"/>
      <c r="X190" s="366">
        <v>4</v>
      </c>
    </row>
    <row r="191" spans="1:24" s="358" customFormat="1" ht="19.5" customHeight="1">
      <c r="A191" s="357">
        <v>142902</v>
      </c>
      <c r="B191" s="359"/>
      <c r="D191" s="359"/>
      <c r="E191" s="360">
        <v>0</v>
      </c>
      <c r="F191" s="361"/>
      <c r="G191" s="362"/>
      <c r="H191" s="361"/>
      <c r="I191" s="362"/>
      <c r="J191" s="360">
        <v>0</v>
      </c>
      <c r="K191" s="363"/>
      <c r="L191" s="362"/>
      <c r="M191" s="363"/>
      <c r="N191" s="362"/>
      <c r="O191" s="360">
        <v>0</v>
      </c>
      <c r="P191" s="360">
        <v>0</v>
      </c>
      <c r="Q191" s="360">
        <v>0</v>
      </c>
      <c r="R191" s="364" t="e">
        <v>#DIV/0!</v>
      </c>
      <c r="S191" s="328" t="e">
        <v>#REF!</v>
      </c>
      <c r="U191" s="360">
        <v>0</v>
      </c>
      <c r="V191" s="366">
        <v>0</v>
      </c>
      <c r="W191" s="395"/>
      <c r="X191" s="366">
        <v>0</v>
      </c>
    </row>
    <row r="192" spans="1:24" s="358" customFormat="1" ht="19.5" customHeight="1">
      <c r="A192" s="357">
        <v>142903</v>
      </c>
      <c r="B192" s="359"/>
      <c r="D192" s="359"/>
      <c r="E192" s="360">
        <v>0</v>
      </c>
      <c r="F192" s="361"/>
      <c r="G192" s="362"/>
      <c r="H192" s="361"/>
      <c r="I192" s="362"/>
      <c r="J192" s="360">
        <v>0</v>
      </c>
      <c r="K192" s="363"/>
      <c r="L192" s="362"/>
      <c r="M192" s="363"/>
      <c r="N192" s="362"/>
      <c r="O192" s="360">
        <v>0</v>
      </c>
      <c r="P192" s="360">
        <v>0</v>
      </c>
      <c r="Q192" s="360">
        <v>0</v>
      </c>
      <c r="R192" s="364" t="e">
        <v>#DIV/0!</v>
      </c>
      <c r="S192" s="328" t="e">
        <v>#REF!</v>
      </c>
      <c r="U192" s="360">
        <v>0</v>
      </c>
      <c r="V192" s="366">
        <v>0</v>
      </c>
      <c r="W192" s="395"/>
      <c r="X192" s="366">
        <v>0</v>
      </c>
    </row>
    <row r="193" spans="1:24" s="358" customFormat="1" ht="19.5" customHeight="1">
      <c r="A193" s="357">
        <v>142906</v>
      </c>
      <c r="B193" s="359"/>
      <c r="D193" s="359"/>
      <c r="E193" s="360">
        <v>0</v>
      </c>
      <c r="F193" s="361"/>
      <c r="G193" s="362"/>
      <c r="H193" s="361"/>
      <c r="I193" s="362"/>
      <c r="J193" s="360">
        <v>0</v>
      </c>
      <c r="K193" s="363"/>
      <c r="L193" s="362"/>
      <c r="M193" s="363"/>
      <c r="N193" s="362"/>
      <c r="O193" s="360">
        <v>0</v>
      </c>
      <c r="P193" s="360">
        <v>0</v>
      </c>
      <c r="Q193" s="360">
        <v>0</v>
      </c>
      <c r="R193" s="364" t="e">
        <v>#DIV/0!</v>
      </c>
      <c r="S193" s="328" t="e">
        <v>#REF!</v>
      </c>
      <c r="U193" s="360">
        <v>0</v>
      </c>
      <c r="V193" s="366">
        <v>0</v>
      </c>
      <c r="W193" s="395"/>
      <c r="X193" s="366">
        <v>0</v>
      </c>
    </row>
    <row r="194" spans="1:24" s="358" customFormat="1" ht="19.5" customHeight="1">
      <c r="A194" s="357">
        <v>139100</v>
      </c>
      <c r="B194" s="359" t="s">
        <v>633</v>
      </c>
      <c r="C194" s="358" t="s">
        <v>634</v>
      </c>
      <c r="D194" s="359"/>
      <c r="E194" s="360"/>
      <c r="F194" s="361"/>
      <c r="G194" s="362">
        <v>0</v>
      </c>
      <c r="H194" s="361"/>
      <c r="I194" s="362"/>
      <c r="J194" s="360">
        <v>0</v>
      </c>
      <c r="K194" s="363"/>
      <c r="L194" s="362"/>
      <c r="M194" s="363"/>
      <c r="N194" s="362"/>
      <c r="O194" s="360">
        <v>0</v>
      </c>
      <c r="P194" s="360">
        <v>0</v>
      </c>
      <c r="Q194" s="360">
        <v>0</v>
      </c>
      <c r="R194" s="364" t="e">
        <v>#DIV/0!</v>
      </c>
      <c r="S194" s="328" t="e">
        <v>#REF!</v>
      </c>
      <c r="U194" s="360">
        <v>0</v>
      </c>
      <c r="V194" s="366">
        <v>0</v>
      </c>
      <c r="W194" s="365"/>
      <c r="X194" s="366">
        <v>0</v>
      </c>
    </row>
    <row r="195" spans="1:24" s="383" customFormat="1" ht="19.5" customHeight="1" thickBot="1">
      <c r="A195" s="381" t="s">
        <v>273</v>
      </c>
      <c r="B195" s="382"/>
      <c r="D195" s="382">
        <v>2</v>
      </c>
      <c r="E195" s="383">
        <v>611910.40000000002</v>
      </c>
      <c r="F195" s="384"/>
      <c r="G195" s="385">
        <v>0</v>
      </c>
      <c r="H195" s="384"/>
      <c r="I195" s="385">
        <v>0</v>
      </c>
      <c r="J195" s="383">
        <v>611910.40000000002</v>
      </c>
      <c r="K195" s="386"/>
      <c r="L195" s="385">
        <v>0</v>
      </c>
      <c r="M195" s="386"/>
      <c r="N195" s="385">
        <v>0</v>
      </c>
      <c r="O195" s="383">
        <v>611910.40000000002</v>
      </c>
      <c r="P195" s="383">
        <v>611910.40000000002</v>
      </c>
      <c r="Q195" s="383">
        <v>0</v>
      </c>
      <c r="R195" s="383">
        <v>0</v>
      </c>
      <c r="S195" s="328" t="e">
        <v>#REF!</v>
      </c>
      <c r="V195" s="383">
        <v>611910.40000000002</v>
      </c>
      <c r="X195" s="383">
        <v>611910.40000000002</v>
      </c>
    </row>
    <row r="196" spans="1:24" s="387" customFormat="1" ht="19.5" customHeight="1" thickTop="1">
      <c r="A196" s="347" t="s">
        <v>76</v>
      </c>
      <c r="B196" s="388"/>
      <c r="D196" s="388"/>
      <c r="E196" s="369"/>
      <c r="F196" s="389"/>
      <c r="G196" s="390"/>
      <c r="H196" s="389"/>
      <c r="I196" s="390"/>
      <c r="J196" s="369"/>
      <c r="K196" s="391"/>
      <c r="L196" s="390"/>
      <c r="M196" s="391"/>
      <c r="N196" s="390"/>
      <c r="O196" s="369"/>
      <c r="P196" s="369"/>
      <c r="Q196" s="369"/>
      <c r="R196" s="352"/>
      <c r="S196" s="328" t="e">
        <v>#REF!</v>
      </c>
      <c r="U196" s="369"/>
      <c r="V196" s="392">
        <v>0</v>
      </c>
      <c r="W196" s="393"/>
      <c r="X196" s="392">
        <v>0</v>
      </c>
    </row>
    <row r="197" spans="1:24" s="358" customFormat="1" ht="19.5" customHeight="1">
      <c r="A197" s="357">
        <v>213000</v>
      </c>
      <c r="B197" s="359" t="s">
        <v>635</v>
      </c>
      <c r="C197" s="358" t="s">
        <v>636</v>
      </c>
      <c r="D197" s="359"/>
      <c r="E197" s="360">
        <v>136328893.81</v>
      </c>
      <c r="F197" s="361"/>
      <c r="G197" s="362"/>
      <c r="H197" s="361"/>
      <c r="I197" s="362"/>
      <c r="J197" s="360">
        <v>136328893.81</v>
      </c>
      <c r="K197" s="363"/>
      <c r="L197" s="362"/>
      <c r="M197" s="363"/>
      <c r="N197" s="362"/>
      <c r="O197" s="360">
        <v>136328893.81</v>
      </c>
      <c r="P197" s="360">
        <v>106398535.78</v>
      </c>
      <c r="Q197" s="360">
        <v>29930358.030000001</v>
      </c>
      <c r="R197" s="364">
        <v>28.130422858343589</v>
      </c>
      <c r="S197" s="328" t="e">
        <v>#REF!</v>
      </c>
      <c r="U197" s="360"/>
      <c r="V197" s="366">
        <v>136328893.81</v>
      </c>
      <c r="W197" s="365"/>
      <c r="X197" s="366">
        <v>106398535.78</v>
      </c>
    </row>
    <row r="198" spans="1:24" s="358" customFormat="1" ht="19.5" customHeight="1">
      <c r="A198" s="357">
        <v>11121110</v>
      </c>
      <c r="B198" s="359" t="s">
        <v>493</v>
      </c>
      <c r="C198" s="358" t="s">
        <v>494</v>
      </c>
      <c r="D198" s="359"/>
      <c r="E198" s="360"/>
      <c r="F198" s="361"/>
      <c r="G198" s="362"/>
      <c r="H198" s="361" t="s">
        <v>210</v>
      </c>
      <c r="I198" s="362">
        <v>4463852.6900000004</v>
      </c>
      <c r="J198" s="360">
        <v>4463852.6900000004</v>
      </c>
      <c r="K198" s="363"/>
      <c r="L198" s="362"/>
      <c r="M198" s="363"/>
      <c r="N198" s="362"/>
      <c r="O198" s="360">
        <v>4463852.6900000004</v>
      </c>
      <c r="P198" s="360"/>
      <c r="Q198" s="360">
        <v>4463852.6900000004</v>
      </c>
      <c r="R198" s="364"/>
      <c r="S198" s="328" t="e">
        <v>#REF!</v>
      </c>
      <c r="U198" s="360"/>
      <c r="V198" s="366"/>
      <c r="W198" s="365"/>
      <c r="X198" s="366"/>
    </row>
    <row r="199" spans="1:24" s="418" customFormat="1" ht="19.5" customHeight="1">
      <c r="A199" s="373"/>
      <c r="B199" s="422"/>
      <c r="D199" s="422"/>
      <c r="E199" s="329"/>
      <c r="F199" s="420"/>
      <c r="G199" s="421"/>
      <c r="H199" s="420"/>
      <c r="I199" s="421"/>
      <c r="J199" s="329"/>
      <c r="K199" s="420"/>
      <c r="L199" s="421"/>
      <c r="M199" s="420"/>
      <c r="N199" s="421"/>
      <c r="O199" s="371"/>
      <c r="P199" s="371"/>
      <c r="Q199" s="371">
        <v>0</v>
      </c>
      <c r="R199" s="371" t="e">
        <v>#DIV/0!</v>
      </c>
      <c r="S199" s="328" t="e">
        <v>#REF!</v>
      </c>
      <c r="U199" s="370"/>
      <c r="V199" s="379">
        <v>0</v>
      </c>
      <c r="X199" s="379">
        <v>-11181.5</v>
      </c>
    </row>
    <row r="200" spans="1:24" s="383" customFormat="1" ht="19.5" customHeight="1" thickBot="1">
      <c r="A200" s="381" t="s">
        <v>274</v>
      </c>
      <c r="B200" s="382"/>
      <c r="D200" s="382">
        <v>1</v>
      </c>
      <c r="E200" s="383">
        <v>136328893.81</v>
      </c>
      <c r="F200" s="384"/>
      <c r="G200" s="383">
        <v>0</v>
      </c>
      <c r="H200" s="384"/>
      <c r="I200" s="383">
        <v>4463852.6900000004</v>
      </c>
      <c r="J200" s="383">
        <v>140792746.5</v>
      </c>
      <c r="K200" s="386"/>
      <c r="L200" s="385">
        <v>0</v>
      </c>
      <c r="M200" s="386"/>
      <c r="N200" s="385">
        <v>0</v>
      </c>
      <c r="O200" s="383">
        <v>140792746.5</v>
      </c>
      <c r="P200" s="383">
        <v>106398535.78</v>
      </c>
      <c r="Q200" s="383">
        <v>34394210.719999999</v>
      </c>
      <c r="R200" s="383">
        <v>32.325830865865321</v>
      </c>
      <c r="S200" s="328" t="e">
        <v>#REF!</v>
      </c>
      <c r="V200" s="383">
        <v>136328893.81</v>
      </c>
      <c r="X200" s="383">
        <v>106398535.78</v>
      </c>
    </row>
    <row r="201" spans="1:24" s="387" customFormat="1" ht="19.5" customHeight="1" thickTop="1">
      <c r="A201" s="347" t="s">
        <v>30</v>
      </c>
      <c r="B201" s="388"/>
      <c r="D201" s="388"/>
      <c r="E201" s="369"/>
      <c r="F201" s="389"/>
      <c r="G201" s="390"/>
      <c r="H201" s="350"/>
      <c r="I201" s="390"/>
      <c r="J201" s="369"/>
      <c r="K201" s="391"/>
      <c r="L201" s="390"/>
      <c r="M201" s="391"/>
      <c r="N201" s="390"/>
      <c r="O201" s="369"/>
      <c r="P201" s="369"/>
      <c r="Q201" s="369"/>
      <c r="R201" s="352"/>
      <c r="S201" s="328" t="e">
        <v>#REF!</v>
      </c>
      <c r="U201" s="369"/>
      <c r="V201" s="392">
        <v>0</v>
      </c>
      <c r="W201" s="355"/>
      <c r="X201" s="392">
        <v>0</v>
      </c>
    </row>
    <row r="202" spans="1:24" s="387" customFormat="1" ht="19.5" customHeight="1">
      <c r="A202" s="347" t="s">
        <v>275</v>
      </c>
      <c r="B202" s="388"/>
      <c r="D202" s="388"/>
      <c r="E202" s="369"/>
      <c r="F202" s="389"/>
      <c r="G202" s="390"/>
      <c r="H202" s="350"/>
      <c r="I202" s="390"/>
      <c r="J202" s="369"/>
      <c r="K202" s="391"/>
      <c r="L202" s="390"/>
      <c r="M202" s="391"/>
      <c r="N202" s="390"/>
      <c r="O202" s="369"/>
      <c r="P202" s="369"/>
      <c r="Q202" s="369"/>
      <c r="R202" s="352"/>
      <c r="S202" s="328" t="e">
        <v>#REF!</v>
      </c>
      <c r="U202" s="369"/>
      <c r="V202" s="392"/>
      <c r="W202" s="355"/>
      <c r="X202" s="392"/>
    </row>
    <row r="203" spans="1:24" s="372" customFormat="1" ht="19.5" customHeight="1">
      <c r="A203" s="357">
        <v>2111013</v>
      </c>
      <c r="B203" s="357" t="s">
        <v>276</v>
      </c>
      <c r="C203" s="358" t="s">
        <v>275</v>
      </c>
      <c r="D203" s="359"/>
      <c r="E203" s="360">
        <v>15763996.509999998</v>
      </c>
      <c r="F203" s="361"/>
      <c r="G203" s="362"/>
      <c r="H203" s="429"/>
      <c r="I203" s="362"/>
      <c r="J203" s="360">
        <v>15763996.509999998</v>
      </c>
      <c r="K203" s="363"/>
      <c r="L203" s="362">
        <v>0</v>
      </c>
      <c r="M203" s="363"/>
      <c r="N203" s="362"/>
      <c r="O203" s="360">
        <v>15763996.509999998</v>
      </c>
      <c r="P203" s="360">
        <v>15132721.75</v>
      </c>
      <c r="Q203" s="360">
        <v>631274.75999999791</v>
      </c>
      <c r="R203" s="364">
        <v>4.1715877052982746</v>
      </c>
      <c r="S203" s="328" t="e">
        <v>#REF!</v>
      </c>
      <c r="U203" s="372">
        <v>15763996.509999998</v>
      </c>
      <c r="V203" s="372">
        <v>0</v>
      </c>
      <c r="X203" s="366"/>
    </row>
    <row r="204" spans="1:24" s="358" customFormat="1" ht="19.5" customHeight="1">
      <c r="A204" s="357">
        <v>2122001</v>
      </c>
      <c r="B204" s="359" t="s">
        <v>637</v>
      </c>
      <c r="C204" s="358" t="s">
        <v>638</v>
      </c>
      <c r="D204" s="359"/>
      <c r="E204" s="360">
        <v>4245683.3899999857</v>
      </c>
      <c r="F204" s="361" t="s">
        <v>277</v>
      </c>
      <c r="G204" s="362"/>
      <c r="H204" s="429"/>
      <c r="I204" s="362"/>
      <c r="J204" s="360">
        <v>4245683.3899999857</v>
      </c>
      <c r="K204" s="363"/>
      <c r="L204" s="362"/>
      <c r="M204" s="363"/>
      <c r="N204" s="362"/>
      <c r="O204" s="360">
        <v>4245683.3899999857</v>
      </c>
      <c r="P204" s="360">
        <v>100205.5000000429</v>
      </c>
      <c r="Q204" s="360">
        <v>4145477.8899999429</v>
      </c>
      <c r="R204" s="364">
        <v>4136.9764034889986</v>
      </c>
      <c r="S204" s="328" t="e">
        <v>#REF!</v>
      </c>
      <c r="U204" s="360">
        <v>4245683.3899999857</v>
      </c>
      <c r="V204" s="366">
        <v>0</v>
      </c>
      <c r="W204" s="395">
        <v>100205.5000000429</v>
      </c>
      <c r="X204" s="366">
        <v>-2899794.4999999572</v>
      </c>
    </row>
    <row r="205" spans="1:24" s="358" customFormat="1" ht="19.5" customHeight="1">
      <c r="A205" s="357"/>
      <c r="B205" s="359"/>
      <c r="D205" s="359"/>
      <c r="E205" s="370"/>
      <c r="F205" s="361" t="s">
        <v>210</v>
      </c>
      <c r="G205" s="362"/>
      <c r="H205" s="420"/>
      <c r="I205" s="377"/>
      <c r="J205" s="370"/>
      <c r="K205" s="378"/>
      <c r="L205" s="377"/>
      <c r="M205" s="378"/>
      <c r="N205" s="377"/>
      <c r="O205" s="370"/>
      <c r="P205" s="370"/>
      <c r="Q205" s="370"/>
      <c r="R205" s="371"/>
      <c r="S205" s="328" t="e">
        <v>#REF!</v>
      </c>
      <c r="U205" s="360"/>
      <c r="V205" s="366"/>
      <c r="W205" s="395"/>
      <c r="X205" s="366"/>
    </row>
    <row r="206" spans="1:24" s="358" customFormat="1" ht="19.5" customHeight="1">
      <c r="A206" s="357"/>
      <c r="B206" s="359"/>
      <c r="D206" s="359"/>
      <c r="E206" s="370"/>
      <c r="F206" s="376"/>
      <c r="G206" s="377"/>
      <c r="H206" s="420"/>
      <c r="I206" s="377"/>
      <c r="J206" s="370"/>
      <c r="K206" s="378"/>
      <c r="L206" s="377"/>
      <c r="M206" s="378"/>
      <c r="N206" s="377"/>
      <c r="O206" s="370"/>
      <c r="P206" s="370"/>
      <c r="Q206" s="370"/>
      <c r="R206" s="371"/>
      <c r="S206" s="328" t="e">
        <v>#REF!</v>
      </c>
      <c r="U206" s="360"/>
      <c r="V206" s="366"/>
      <c r="W206" s="395"/>
      <c r="X206" s="366"/>
    </row>
    <row r="207" spans="1:24" s="405" customFormat="1" ht="19.5" customHeight="1">
      <c r="A207" s="356" t="s">
        <v>278</v>
      </c>
      <c r="B207" s="404"/>
      <c r="D207" s="404"/>
      <c r="E207" s="409">
        <v>20009679.899999984</v>
      </c>
      <c r="F207" s="407"/>
      <c r="G207" s="408">
        <v>0</v>
      </c>
      <c r="H207" s="430"/>
      <c r="I207" s="408">
        <v>0</v>
      </c>
      <c r="J207" s="409">
        <v>20009679.899999984</v>
      </c>
      <c r="K207" s="410"/>
      <c r="L207" s="408">
        <v>0</v>
      </c>
      <c r="M207" s="410"/>
      <c r="N207" s="408">
        <v>0</v>
      </c>
      <c r="O207" s="409">
        <v>20009679.899999984</v>
      </c>
      <c r="P207" s="409">
        <v>15232927.250000043</v>
      </c>
      <c r="Q207" s="409">
        <v>4776752.6499999408</v>
      </c>
      <c r="R207" s="411">
        <v>31.358074332035741</v>
      </c>
      <c r="S207" s="328" t="e">
        <v>#REF!</v>
      </c>
      <c r="U207" s="412"/>
      <c r="V207" s="413"/>
      <c r="W207" s="431"/>
      <c r="X207" s="413"/>
    </row>
    <row r="208" spans="1:24" s="358" customFormat="1" ht="19.5" customHeight="1">
      <c r="A208" s="357"/>
      <c r="B208" s="359"/>
      <c r="D208" s="359"/>
      <c r="E208" s="369"/>
      <c r="F208" s="389"/>
      <c r="G208" s="390"/>
      <c r="H208" s="350"/>
      <c r="I208" s="390"/>
      <c r="J208" s="369"/>
      <c r="K208" s="391"/>
      <c r="L208" s="390"/>
      <c r="M208" s="391"/>
      <c r="N208" s="390"/>
      <c r="O208" s="369"/>
      <c r="P208" s="369"/>
      <c r="Q208" s="369"/>
      <c r="R208" s="352"/>
      <c r="S208" s="328" t="e">
        <v>#REF!</v>
      </c>
      <c r="U208" s="360"/>
      <c r="V208" s="366"/>
      <c r="W208" s="395"/>
      <c r="X208" s="366"/>
    </row>
    <row r="209" spans="1:24" s="358" customFormat="1" ht="19.5" customHeight="1">
      <c r="A209" s="347" t="s">
        <v>279</v>
      </c>
      <c r="B209" s="359"/>
      <c r="D209" s="359"/>
      <c r="E209" s="360"/>
      <c r="F209" s="361"/>
      <c r="G209" s="362"/>
      <c r="H209" s="429"/>
      <c r="I209" s="362"/>
      <c r="J209" s="360"/>
      <c r="K209" s="363"/>
      <c r="L209" s="362"/>
      <c r="M209" s="363"/>
      <c r="N209" s="362"/>
      <c r="O209" s="360"/>
      <c r="P209" s="360"/>
      <c r="Q209" s="360"/>
      <c r="R209" s="364"/>
      <c r="S209" s="328" t="e">
        <v>#REF!</v>
      </c>
      <c r="U209" s="360"/>
      <c r="V209" s="366"/>
      <c r="W209" s="395"/>
      <c r="X209" s="366"/>
    </row>
    <row r="210" spans="1:24" s="358" customFormat="1" ht="19.5" customHeight="1">
      <c r="A210" s="357">
        <v>219002</v>
      </c>
      <c r="B210" s="359" t="s">
        <v>639</v>
      </c>
      <c r="C210" s="358" t="s">
        <v>640</v>
      </c>
      <c r="D210" s="359"/>
      <c r="E210" s="360">
        <v>39772.85</v>
      </c>
      <c r="F210" s="361"/>
      <c r="G210" s="362"/>
      <c r="H210" s="361"/>
      <c r="I210" s="362">
        <v>0</v>
      </c>
      <c r="J210" s="360">
        <v>39772.85</v>
      </c>
      <c r="K210" s="363"/>
      <c r="L210" s="362"/>
      <c r="M210" s="363"/>
      <c r="N210" s="362"/>
      <c r="O210" s="360">
        <v>39772.85</v>
      </c>
      <c r="P210" s="360">
        <v>0</v>
      </c>
      <c r="Q210" s="360">
        <v>39772.85</v>
      </c>
      <c r="R210" s="364" t="e">
        <v>#DIV/0!</v>
      </c>
      <c r="S210" s="328" t="e">
        <v>#REF!</v>
      </c>
      <c r="U210" s="360">
        <v>39772.85</v>
      </c>
      <c r="V210" s="366">
        <v>0</v>
      </c>
      <c r="W210" s="365"/>
      <c r="X210" s="366">
        <v>0</v>
      </c>
    </row>
    <row r="211" spans="1:24" s="358" customFormat="1" ht="19.5" customHeight="1">
      <c r="A211" s="357"/>
      <c r="B211" s="359"/>
      <c r="C211" s="358" t="s">
        <v>280</v>
      </c>
      <c r="D211" s="359"/>
      <c r="E211" s="360"/>
      <c r="F211" s="361"/>
      <c r="G211" s="362"/>
      <c r="H211" s="361" t="s">
        <v>281</v>
      </c>
      <c r="I211" s="362">
        <v>725768.81</v>
      </c>
      <c r="J211" s="360">
        <v>725768.81</v>
      </c>
      <c r="K211" s="363"/>
      <c r="L211" s="362"/>
      <c r="M211" s="363"/>
      <c r="N211" s="362"/>
      <c r="O211" s="360">
        <v>725768.81</v>
      </c>
      <c r="P211" s="360">
        <v>690280.53</v>
      </c>
      <c r="Q211" s="360">
        <v>35488.280000000028</v>
      </c>
      <c r="R211" s="364">
        <v>5.1411387773026176</v>
      </c>
      <c r="S211" s="328" t="e">
        <v>#REF!</v>
      </c>
      <c r="U211" s="360"/>
      <c r="V211" s="366"/>
      <c r="W211" s="365"/>
      <c r="X211" s="366">
        <v>690280.53</v>
      </c>
    </row>
    <row r="212" spans="1:24" s="358" customFormat="1" ht="19.5" customHeight="1">
      <c r="A212" s="357">
        <v>219009</v>
      </c>
      <c r="B212" s="359" t="s">
        <v>282</v>
      </c>
      <c r="C212" s="358" t="s">
        <v>283</v>
      </c>
      <c r="D212" s="359"/>
      <c r="E212" s="360">
        <v>0</v>
      </c>
      <c r="F212" s="361"/>
      <c r="G212" s="362"/>
      <c r="H212" s="361" t="s">
        <v>218</v>
      </c>
      <c r="I212" s="362"/>
      <c r="J212" s="360">
        <v>0</v>
      </c>
      <c r="K212" s="363"/>
      <c r="L212" s="362"/>
      <c r="M212" s="363"/>
      <c r="N212" s="362"/>
      <c r="O212" s="360">
        <v>0</v>
      </c>
      <c r="P212" s="360">
        <v>45000</v>
      </c>
      <c r="Q212" s="360">
        <v>-45000</v>
      </c>
      <c r="R212" s="364">
        <v>-100</v>
      </c>
      <c r="S212" s="328" t="e">
        <v>#REF!</v>
      </c>
      <c r="U212" s="360">
        <v>6458505.8199999966</v>
      </c>
      <c r="V212" s="366">
        <v>-6458505.8199999966</v>
      </c>
      <c r="W212" s="365"/>
      <c r="X212" s="366">
        <v>-4397056.2700000005</v>
      </c>
    </row>
    <row r="213" spans="1:24" s="358" customFormat="1" ht="19.5" customHeight="1">
      <c r="A213" s="357"/>
      <c r="B213" s="359"/>
      <c r="C213" s="358" t="s">
        <v>284</v>
      </c>
      <c r="D213" s="359"/>
      <c r="E213" s="360"/>
      <c r="F213" s="361"/>
      <c r="G213" s="362"/>
      <c r="H213" s="361"/>
      <c r="I213" s="362"/>
      <c r="J213" s="360">
        <v>0</v>
      </c>
      <c r="K213" s="363"/>
      <c r="L213" s="362"/>
      <c r="M213" s="363"/>
      <c r="N213" s="362"/>
      <c r="O213" s="360">
        <v>0</v>
      </c>
      <c r="P213" s="360">
        <v>0</v>
      </c>
      <c r="Q213" s="360">
        <v>0</v>
      </c>
      <c r="R213" s="364" t="e">
        <v>#DIV/0!</v>
      </c>
      <c r="S213" s="328" t="e">
        <v>#REF!</v>
      </c>
      <c r="U213" s="360"/>
      <c r="V213" s="366"/>
      <c r="W213" s="365"/>
      <c r="X213" s="366">
        <v>-173620</v>
      </c>
    </row>
    <row r="214" spans="1:24" s="358" customFormat="1" ht="19.5" customHeight="1">
      <c r="A214" s="357"/>
      <c r="B214" s="359"/>
      <c r="C214" s="358" t="s">
        <v>285</v>
      </c>
      <c r="D214" s="359"/>
      <c r="E214" s="370"/>
      <c r="F214" s="376"/>
      <c r="G214" s="377"/>
      <c r="H214" s="376"/>
      <c r="I214" s="377">
        <v>0</v>
      </c>
      <c r="J214" s="370">
        <v>0</v>
      </c>
      <c r="K214" s="378"/>
      <c r="L214" s="377"/>
      <c r="M214" s="378"/>
      <c r="N214" s="377"/>
      <c r="O214" s="370">
        <v>0</v>
      </c>
      <c r="P214" s="370">
        <v>0</v>
      </c>
      <c r="Q214" s="370">
        <v>0</v>
      </c>
      <c r="R214" s="371" t="e">
        <v>#DIV/0!</v>
      </c>
      <c r="S214" s="328" t="e">
        <v>#REF!</v>
      </c>
      <c r="U214" s="360"/>
      <c r="V214" s="366"/>
      <c r="W214" s="365"/>
      <c r="X214" s="366">
        <v>0</v>
      </c>
    </row>
    <row r="215" spans="1:24" s="358" customFormat="1" ht="19.5" customHeight="1">
      <c r="A215" s="357">
        <v>219014</v>
      </c>
      <c r="B215" s="359" t="s">
        <v>286</v>
      </c>
      <c r="C215" s="358" t="s">
        <v>287</v>
      </c>
      <c r="D215" s="359"/>
      <c r="E215" s="360">
        <v>15000000</v>
      </c>
      <c r="F215" s="361"/>
      <c r="G215" s="362"/>
      <c r="H215" s="361"/>
      <c r="I215" s="362">
        <v>0</v>
      </c>
      <c r="J215" s="360">
        <v>15000000</v>
      </c>
      <c r="K215" s="363"/>
      <c r="L215" s="362"/>
      <c r="M215" s="363"/>
      <c r="N215" s="362"/>
      <c r="O215" s="360">
        <v>15000000</v>
      </c>
      <c r="P215" s="360">
        <v>0</v>
      </c>
      <c r="Q215" s="360">
        <v>15000000</v>
      </c>
      <c r="R215" s="364" t="e">
        <v>#DIV/0!</v>
      </c>
      <c r="S215" s="328" t="e">
        <v>#REF!</v>
      </c>
      <c r="U215" s="360">
        <v>15000000</v>
      </c>
      <c r="V215" s="366"/>
      <c r="W215" s="365"/>
      <c r="X215" s="366">
        <v>-1444345.15</v>
      </c>
    </row>
    <row r="216" spans="1:24" s="431" customFormat="1" ht="19.5" customHeight="1">
      <c r="A216" s="356" t="s">
        <v>288</v>
      </c>
      <c r="B216" s="404"/>
      <c r="C216" s="405"/>
      <c r="D216" s="404"/>
      <c r="E216" s="409">
        <v>15039772.85</v>
      </c>
      <c r="F216" s="407"/>
      <c r="G216" s="408">
        <v>0</v>
      </c>
      <c r="H216" s="407"/>
      <c r="I216" s="432">
        <v>725768.81</v>
      </c>
      <c r="J216" s="409">
        <v>15765541.66</v>
      </c>
      <c r="K216" s="410"/>
      <c r="L216" s="408">
        <v>0</v>
      </c>
      <c r="M216" s="410"/>
      <c r="N216" s="408">
        <v>0</v>
      </c>
      <c r="O216" s="409">
        <v>15765541.66</v>
      </c>
      <c r="P216" s="409">
        <v>735280.53</v>
      </c>
      <c r="Q216" s="409">
        <v>15030261.130000001</v>
      </c>
      <c r="R216" s="411">
        <v>2044.1532879974395</v>
      </c>
      <c r="S216" s="328" t="e">
        <v>#REF!</v>
      </c>
      <c r="V216" s="431">
        <v>15039772.85</v>
      </c>
      <c r="X216" s="431">
        <v>660729.55000000005</v>
      </c>
    </row>
    <row r="217" spans="1:24" s="358" customFormat="1" ht="19.5" customHeight="1">
      <c r="A217" s="347" t="s">
        <v>289</v>
      </c>
      <c r="B217" s="359"/>
      <c r="D217" s="359"/>
      <c r="E217" s="360"/>
      <c r="F217" s="361"/>
      <c r="G217" s="362"/>
      <c r="H217" s="361"/>
      <c r="I217" s="362"/>
      <c r="J217" s="360"/>
      <c r="K217" s="363"/>
      <c r="L217" s="362"/>
      <c r="M217" s="363"/>
      <c r="N217" s="362"/>
      <c r="O217" s="360"/>
      <c r="P217" s="360"/>
      <c r="Q217" s="360"/>
      <c r="R217" s="364"/>
      <c r="S217" s="328" t="e">
        <v>#REF!</v>
      </c>
      <c r="U217" s="360"/>
      <c r="V217" s="366"/>
      <c r="W217" s="365"/>
      <c r="X217" s="366"/>
    </row>
    <row r="218" spans="1:24" s="358" customFormat="1" ht="19.5" customHeight="1">
      <c r="A218" s="357">
        <v>2122200</v>
      </c>
      <c r="B218" s="359" t="s">
        <v>641</v>
      </c>
      <c r="C218" s="358" t="s">
        <v>642</v>
      </c>
      <c r="D218" s="359"/>
      <c r="E218" s="360">
        <v>7800928.8599999994</v>
      </c>
      <c r="F218" s="361" t="s">
        <v>238</v>
      </c>
      <c r="G218" s="362">
        <v>1190720</v>
      </c>
      <c r="H218" s="361" t="s">
        <v>277</v>
      </c>
      <c r="I218" s="362"/>
      <c r="J218" s="360">
        <v>5884440.0499999989</v>
      </c>
      <c r="K218" s="363"/>
      <c r="L218" s="362"/>
      <c r="M218" s="363"/>
      <c r="N218" s="362"/>
      <c r="O218" s="360">
        <v>5884440.0499999989</v>
      </c>
      <c r="P218" s="360">
        <v>6554665.3899999885</v>
      </c>
      <c r="Q218" s="360">
        <v>-670225.33999998961</v>
      </c>
      <c r="R218" s="364">
        <v>-10.225164827216156</v>
      </c>
      <c r="S218" s="328" t="e">
        <v>#REF!</v>
      </c>
      <c r="U218" s="360">
        <v>7800928.8599999994</v>
      </c>
      <c r="V218" s="366">
        <v>0</v>
      </c>
      <c r="W218" s="365"/>
      <c r="X218" s="366">
        <v>5820667.3899999885</v>
      </c>
    </row>
    <row r="219" spans="1:24" s="358" customFormat="1" ht="19.5" customHeight="1">
      <c r="A219" s="357"/>
      <c r="B219" s="359"/>
      <c r="D219" s="359"/>
      <c r="E219" s="360"/>
      <c r="F219" s="361" t="s">
        <v>281</v>
      </c>
      <c r="G219" s="362">
        <v>725768.81</v>
      </c>
      <c r="H219" s="361" t="s">
        <v>210</v>
      </c>
      <c r="I219" s="362"/>
      <c r="J219" s="360"/>
      <c r="K219" s="363"/>
      <c r="L219" s="362"/>
      <c r="M219" s="363"/>
      <c r="N219" s="362"/>
      <c r="O219" s="360"/>
      <c r="P219" s="360"/>
      <c r="Q219" s="360"/>
      <c r="R219" s="364" t="e">
        <v>#DIV/0!</v>
      </c>
      <c r="S219" s="328" t="e">
        <v>#REF!</v>
      </c>
      <c r="U219" s="360"/>
      <c r="V219" s="366"/>
      <c r="W219" s="365"/>
      <c r="X219" s="366">
        <v>40527.149999999994</v>
      </c>
    </row>
    <row r="220" spans="1:24" s="372" customFormat="1" ht="19.5" customHeight="1">
      <c r="A220" s="357">
        <v>2122201</v>
      </c>
      <c r="B220" s="359" t="s">
        <v>643</v>
      </c>
      <c r="C220" s="358" t="s">
        <v>644</v>
      </c>
      <c r="D220" s="359"/>
      <c r="E220" s="360">
        <v>296187.5</v>
      </c>
      <c r="F220" s="361"/>
      <c r="G220" s="362"/>
      <c r="H220" s="361" t="s">
        <v>277</v>
      </c>
      <c r="I220" s="362"/>
      <c r="J220" s="360">
        <v>296187.5</v>
      </c>
      <c r="K220" s="363"/>
      <c r="L220" s="362"/>
      <c r="M220" s="363"/>
      <c r="N220" s="362"/>
      <c r="O220" s="360">
        <v>296187.5</v>
      </c>
      <c r="P220" s="360">
        <v>444387.5</v>
      </c>
      <c r="Q220" s="360">
        <v>-148200</v>
      </c>
      <c r="R220" s="364">
        <v>-33.349272875587182</v>
      </c>
      <c r="S220" s="328" t="e">
        <v>#REF!</v>
      </c>
      <c r="T220" s="358"/>
      <c r="U220" s="360">
        <v>296187.5</v>
      </c>
      <c r="V220" s="372">
        <v>0</v>
      </c>
      <c r="X220" s="366">
        <v>444387.5</v>
      </c>
    </row>
    <row r="221" spans="1:24" s="358" customFormat="1" ht="19.5" customHeight="1">
      <c r="A221" s="357">
        <v>219001</v>
      </c>
      <c r="B221" s="359" t="s">
        <v>645</v>
      </c>
      <c r="C221" s="358" t="s">
        <v>646</v>
      </c>
      <c r="D221" s="359"/>
      <c r="E221" s="360">
        <v>261721.18000000005</v>
      </c>
      <c r="F221" s="361"/>
      <c r="G221" s="362"/>
      <c r="H221" s="361"/>
      <c r="I221" s="362"/>
      <c r="J221" s="360">
        <v>261721.18000000005</v>
      </c>
      <c r="K221" s="363"/>
      <c r="L221" s="362"/>
      <c r="M221" s="363"/>
      <c r="N221" s="362"/>
      <c r="O221" s="360">
        <v>261721.18000000005</v>
      </c>
      <c r="P221" s="360">
        <v>201685.7699999999</v>
      </c>
      <c r="Q221" s="360">
        <v>60035.410000000149</v>
      </c>
      <c r="R221" s="364">
        <v>29.766805065126896</v>
      </c>
      <c r="S221" s="328" t="e">
        <v>#REF!</v>
      </c>
      <c r="U221" s="360">
        <v>261721.18000000005</v>
      </c>
      <c r="V221" s="366">
        <v>0</v>
      </c>
      <c r="W221" s="365"/>
      <c r="X221" s="366">
        <v>201685.7699999999</v>
      </c>
    </row>
    <row r="222" spans="1:24" s="358" customFormat="1" ht="19.5" customHeight="1">
      <c r="A222" s="357">
        <v>217014</v>
      </c>
      <c r="B222" s="359" t="s">
        <v>647</v>
      </c>
      <c r="C222" s="358" t="s">
        <v>648</v>
      </c>
      <c r="D222" s="359"/>
      <c r="E222" s="370">
        <v>17926.239999999991</v>
      </c>
      <c r="F222" s="376"/>
      <c r="G222" s="377"/>
      <c r="H222" s="376"/>
      <c r="I222" s="377"/>
      <c r="J222" s="370">
        <v>17926.239999999991</v>
      </c>
      <c r="K222" s="378"/>
      <c r="L222" s="377"/>
      <c r="M222" s="378"/>
      <c r="N222" s="377"/>
      <c r="O222" s="370">
        <v>17926.239999999991</v>
      </c>
      <c r="P222" s="370">
        <v>30987.039999999979</v>
      </c>
      <c r="Q222" s="370">
        <v>-13060.799999999988</v>
      </c>
      <c r="R222" s="364">
        <v>-42.149234002344201</v>
      </c>
      <c r="S222" s="328" t="e">
        <v>#REF!</v>
      </c>
      <c r="U222" s="360">
        <v>17926.239999999991</v>
      </c>
      <c r="V222" s="366"/>
      <c r="W222" s="365"/>
      <c r="X222" s="366">
        <v>30987.039999999979</v>
      </c>
    </row>
    <row r="223" spans="1:24" s="358" customFormat="1" ht="19.5" customHeight="1">
      <c r="A223" s="357"/>
      <c r="B223" s="359"/>
      <c r="D223" s="359"/>
      <c r="E223" s="360"/>
      <c r="F223" s="361"/>
      <c r="G223" s="362"/>
      <c r="H223" s="429"/>
      <c r="I223" s="362"/>
      <c r="J223" s="360"/>
      <c r="K223" s="363"/>
      <c r="L223" s="362"/>
      <c r="M223" s="363"/>
      <c r="N223" s="362"/>
      <c r="O223" s="360">
        <v>0</v>
      </c>
      <c r="P223" s="360">
        <v>0</v>
      </c>
      <c r="Q223" s="360">
        <v>0</v>
      </c>
      <c r="R223" s="364"/>
      <c r="S223" s="328" t="e">
        <v>#REF!</v>
      </c>
      <c r="U223" s="360"/>
      <c r="V223" s="366">
        <v>0</v>
      </c>
      <c r="W223" s="395">
        <v>0</v>
      </c>
      <c r="X223" s="366">
        <v>-1444345.15</v>
      </c>
    </row>
    <row r="224" spans="1:24" s="358" customFormat="1" ht="19.5" customHeight="1">
      <c r="A224" s="357"/>
      <c r="B224" s="359"/>
      <c r="D224" s="359"/>
      <c r="E224" s="370">
        <v>0</v>
      </c>
      <c r="F224" s="376"/>
      <c r="G224" s="377"/>
      <c r="H224" s="420"/>
      <c r="I224" s="377"/>
      <c r="J224" s="370"/>
      <c r="K224" s="378"/>
      <c r="L224" s="377"/>
      <c r="M224" s="378"/>
      <c r="N224" s="377"/>
      <c r="O224" s="370"/>
      <c r="P224" s="370"/>
      <c r="Q224" s="370">
        <v>0</v>
      </c>
      <c r="R224" s="371" t="e">
        <v>#DIV/0!</v>
      </c>
      <c r="S224" s="328" t="e">
        <v>#REF!</v>
      </c>
      <c r="U224" s="360" t="e">
        <v>#N/A</v>
      </c>
      <c r="V224" s="366" t="e">
        <v>#N/A</v>
      </c>
      <c r="W224" s="395"/>
      <c r="X224" s="366">
        <v>-9437132.4000000004</v>
      </c>
    </row>
    <row r="225" spans="1:24" s="405" customFormat="1" ht="19.5" customHeight="1">
      <c r="A225" s="356" t="s">
        <v>290</v>
      </c>
      <c r="B225" s="404"/>
      <c r="D225" s="404"/>
      <c r="E225" s="409">
        <v>8376763.7799999993</v>
      </c>
      <c r="F225" s="407"/>
      <c r="G225" s="408">
        <v>1916488.81</v>
      </c>
      <c r="H225" s="430"/>
      <c r="I225" s="408">
        <v>0</v>
      </c>
      <c r="J225" s="409">
        <v>6460274.9699999988</v>
      </c>
      <c r="K225" s="410"/>
      <c r="L225" s="408">
        <v>0</v>
      </c>
      <c r="M225" s="410"/>
      <c r="N225" s="408">
        <v>0</v>
      </c>
      <c r="O225" s="409">
        <v>6460274.9699999988</v>
      </c>
      <c r="P225" s="409">
        <v>7231725.6999999881</v>
      </c>
      <c r="Q225" s="409">
        <v>-771450.7299999895</v>
      </c>
      <c r="R225" s="411"/>
      <c r="S225" s="328" t="e">
        <v>#REF!</v>
      </c>
      <c r="U225" s="412"/>
      <c r="V225" s="413"/>
      <c r="W225" s="431"/>
      <c r="X225" s="413"/>
    </row>
    <row r="226" spans="1:24" s="405" customFormat="1" ht="19.5" customHeight="1">
      <c r="A226" s="356" t="s">
        <v>291</v>
      </c>
      <c r="B226" s="404"/>
      <c r="D226" s="404"/>
      <c r="E226" s="409">
        <v>23416536.629999999</v>
      </c>
      <c r="F226" s="407"/>
      <c r="G226" s="408">
        <v>1916488.81</v>
      </c>
      <c r="H226" s="430"/>
      <c r="I226" s="408">
        <v>725768.81</v>
      </c>
      <c r="J226" s="409">
        <v>22225816.629999999</v>
      </c>
      <c r="K226" s="410"/>
      <c r="L226" s="408">
        <v>0</v>
      </c>
      <c r="M226" s="410"/>
      <c r="N226" s="408">
        <v>0</v>
      </c>
      <c r="O226" s="409">
        <v>22225816.629999999</v>
      </c>
      <c r="P226" s="409">
        <v>7967006.2299999883</v>
      </c>
      <c r="Q226" s="409">
        <v>14258810.400000012</v>
      </c>
      <c r="R226" s="411"/>
      <c r="S226" s="328" t="e">
        <v>#REF!</v>
      </c>
      <c r="U226" s="412"/>
      <c r="V226" s="413"/>
      <c r="W226" s="431"/>
      <c r="X226" s="413"/>
    </row>
    <row r="227" spans="1:24" s="405" customFormat="1" ht="19.5" customHeight="1">
      <c r="A227" s="433"/>
      <c r="B227" s="404"/>
      <c r="D227" s="404"/>
      <c r="E227" s="434"/>
      <c r="F227" s="435"/>
      <c r="G227" s="436"/>
      <c r="H227" s="437"/>
      <c r="I227" s="436"/>
      <c r="J227" s="434"/>
      <c r="K227" s="438"/>
      <c r="L227" s="436"/>
      <c r="M227" s="438"/>
      <c r="N227" s="436"/>
      <c r="O227" s="434"/>
      <c r="P227" s="434"/>
      <c r="Q227" s="434"/>
      <c r="R227" s="439"/>
      <c r="S227" s="328" t="e">
        <v>#REF!</v>
      </c>
      <c r="U227" s="412"/>
      <c r="V227" s="413"/>
      <c r="W227" s="431"/>
      <c r="X227" s="413"/>
    </row>
    <row r="228" spans="1:24" s="358" customFormat="1" ht="19.5" customHeight="1">
      <c r="A228" s="347" t="s">
        <v>292</v>
      </c>
      <c r="B228" s="359"/>
      <c r="D228" s="359"/>
      <c r="E228" s="360"/>
      <c r="F228" s="361"/>
      <c r="G228" s="362"/>
      <c r="H228" s="361"/>
      <c r="I228" s="362"/>
      <c r="J228" s="360"/>
      <c r="K228" s="363"/>
      <c r="L228" s="362"/>
      <c r="M228" s="363"/>
      <c r="N228" s="362"/>
      <c r="O228" s="360"/>
      <c r="P228" s="360"/>
      <c r="Q228" s="360"/>
      <c r="R228" s="364"/>
      <c r="S228" s="328" t="e">
        <v>#REF!</v>
      </c>
      <c r="U228" s="360"/>
      <c r="V228" s="366">
        <v>0</v>
      </c>
      <c r="W228" s="365"/>
      <c r="X228" s="366">
        <v>0</v>
      </c>
    </row>
    <row r="229" spans="1:24" s="358" customFormat="1" ht="19.5" customHeight="1">
      <c r="A229" s="357">
        <v>219003</v>
      </c>
      <c r="B229" s="359" t="s">
        <v>293</v>
      </c>
      <c r="C229" s="358" t="s">
        <v>294</v>
      </c>
      <c r="D229" s="359"/>
      <c r="E229" s="360"/>
      <c r="F229" s="361"/>
      <c r="G229" s="362"/>
      <c r="H229" s="361" t="s">
        <v>238</v>
      </c>
      <c r="I229" s="362">
        <v>372499.94999999995</v>
      </c>
      <c r="J229" s="360">
        <v>372499.94999999995</v>
      </c>
      <c r="K229" s="363"/>
      <c r="L229" s="362"/>
      <c r="M229" s="363"/>
      <c r="N229" s="362"/>
      <c r="O229" s="360">
        <v>372499.94999999995</v>
      </c>
      <c r="P229" s="360">
        <v>609999.97</v>
      </c>
      <c r="Q229" s="360">
        <v>-237500.02000000002</v>
      </c>
      <c r="R229" s="364">
        <v>-38.934431423004831</v>
      </c>
      <c r="S229" s="328" t="e">
        <v>#REF!</v>
      </c>
      <c r="U229" s="360"/>
      <c r="V229" s="366">
        <v>0</v>
      </c>
      <c r="W229" s="365"/>
      <c r="X229" s="366">
        <v>-8827132.4299999997</v>
      </c>
    </row>
    <row r="230" spans="1:24" s="358" customFormat="1" ht="19.5" customHeight="1">
      <c r="A230" s="357"/>
      <c r="B230" s="359"/>
      <c r="C230" s="358" t="s">
        <v>295</v>
      </c>
      <c r="D230" s="359"/>
      <c r="E230" s="360"/>
      <c r="F230" s="361"/>
      <c r="G230" s="362"/>
      <c r="H230" s="361" t="s">
        <v>238</v>
      </c>
      <c r="I230" s="362">
        <v>153734.56</v>
      </c>
      <c r="J230" s="360">
        <v>153734.56</v>
      </c>
      <c r="K230" s="363"/>
      <c r="L230" s="362"/>
      <c r="M230" s="363"/>
      <c r="N230" s="362"/>
      <c r="O230" s="360">
        <v>153734.56</v>
      </c>
      <c r="P230" s="360">
        <v>140.33000000000001</v>
      </c>
      <c r="Q230" s="360">
        <v>153594.23000000001</v>
      </c>
      <c r="R230" s="364">
        <v>109452.16988527043</v>
      </c>
      <c r="S230" s="328" t="e">
        <v>#REF!</v>
      </c>
      <c r="U230" s="360"/>
      <c r="V230" s="366">
        <v>0</v>
      </c>
      <c r="W230" s="365"/>
      <c r="X230" s="366">
        <v>140.33000000000001</v>
      </c>
    </row>
    <row r="231" spans="1:24" s="358" customFormat="1" ht="19.5" customHeight="1">
      <c r="A231" s="357"/>
      <c r="B231" s="359"/>
      <c r="C231" s="358" t="s">
        <v>296</v>
      </c>
      <c r="D231" s="359"/>
      <c r="E231" s="360"/>
      <c r="F231" s="361"/>
      <c r="G231" s="362"/>
      <c r="H231" s="361" t="s">
        <v>238</v>
      </c>
      <c r="I231" s="362">
        <v>193801.15</v>
      </c>
      <c r="J231" s="360">
        <v>193801.15</v>
      </c>
      <c r="K231" s="363"/>
      <c r="L231" s="362"/>
      <c r="M231" s="363"/>
      <c r="N231" s="362"/>
      <c r="O231" s="360">
        <v>193801.15</v>
      </c>
      <c r="P231" s="360">
        <v>21286.9</v>
      </c>
      <c r="Q231" s="360">
        <v>172514.25</v>
      </c>
      <c r="R231" s="364">
        <v>810.42448642122622</v>
      </c>
      <c r="S231" s="328" t="e">
        <v>#REF!</v>
      </c>
      <c r="U231" s="360"/>
      <c r="V231" s="366">
        <v>0</v>
      </c>
      <c r="W231" s="365"/>
      <c r="X231" s="366">
        <v>21286.9</v>
      </c>
    </row>
    <row r="232" spans="1:24" s="358" customFormat="1" ht="19.5" customHeight="1">
      <c r="A232" s="357">
        <v>219009</v>
      </c>
      <c r="B232" s="359" t="s">
        <v>282</v>
      </c>
      <c r="C232" s="358" t="s">
        <v>649</v>
      </c>
      <c r="D232" s="359"/>
      <c r="E232" s="360">
        <v>6458505.8199999966</v>
      </c>
      <c r="F232" s="361" t="s">
        <v>218</v>
      </c>
      <c r="G232" s="362"/>
      <c r="H232" s="361" t="s">
        <v>277</v>
      </c>
      <c r="I232" s="362"/>
      <c r="J232" s="360">
        <v>6458505.8199999966</v>
      </c>
      <c r="K232" s="363"/>
      <c r="L232" s="362"/>
      <c r="M232" s="363"/>
      <c r="N232" s="362"/>
      <c r="O232" s="360">
        <v>6458505.8199999966</v>
      </c>
      <c r="P232" s="360">
        <v>5526496.2000000048</v>
      </c>
      <c r="Q232" s="360">
        <v>932009.61999999173</v>
      </c>
      <c r="R232" s="364">
        <v>16.864385431043829</v>
      </c>
      <c r="S232" s="328" t="e">
        <v>#REF!</v>
      </c>
      <c r="U232" s="360">
        <v>6458505.8199999966</v>
      </c>
      <c r="V232" s="366">
        <v>0</v>
      </c>
      <c r="W232" s="365"/>
      <c r="X232" s="366">
        <v>5526496.2000000048</v>
      </c>
    </row>
    <row r="233" spans="1:24" s="358" customFormat="1" ht="19.5" customHeight="1">
      <c r="A233" s="357">
        <v>219015</v>
      </c>
      <c r="B233" s="359" t="s">
        <v>650</v>
      </c>
      <c r="C233" s="358" t="s">
        <v>651</v>
      </c>
      <c r="D233" s="359"/>
      <c r="E233" s="360">
        <v>0.14000000001396984</v>
      </c>
      <c r="F233" s="361" t="s">
        <v>218</v>
      </c>
      <c r="G233" s="362"/>
      <c r="H233" s="361" t="s">
        <v>210</v>
      </c>
      <c r="I233" s="362"/>
      <c r="J233" s="360">
        <v>0.14000000001396984</v>
      </c>
      <c r="K233" s="363"/>
      <c r="L233" s="362"/>
      <c r="M233" s="363"/>
      <c r="N233" s="362"/>
      <c r="O233" s="360">
        <v>0.14000000001396984</v>
      </c>
      <c r="P233" s="360"/>
      <c r="Q233" s="360">
        <v>0.14000000001396984</v>
      </c>
      <c r="R233" s="364" t="e">
        <v>#DIV/0!</v>
      </c>
      <c r="S233" s="328" t="e">
        <v>#REF!</v>
      </c>
      <c r="U233" s="360"/>
      <c r="V233" s="366"/>
      <c r="W233" s="365"/>
      <c r="X233" s="366"/>
    </row>
    <row r="234" spans="1:24" s="395" customFormat="1" ht="19.5" customHeight="1">
      <c r="A234" s="357">
        <v>219010</v>
      </c>
      <c r="B234" s="359" t="s">
        <v>652</v>
      </c>
      <c r="C234" s="358" t="s">
        <v>653</v>
      </c>
      <c r="D234" s="359"/>
      <c r="E234" s="360">
        <v>107880</v>
      </c>
      <c r="F234" s="361"/>
      <c r="G234" s="362"/>
      <c r="H234" s="361"/>
      <c r="I234" s="362"/>
      <c r="J234" s="360">
        <v>107880</v>
      </c>
      <c r="K234" s="363"/>
      <c r="L234" s="362"/>
      <c r="M234" s="363"/>
      <c r="N234" s="362"/>
      <c r="O234" s="360">
        <v>107880</v>
      </c>
      <c r="P234" s="360">
        <v>152116</v>
      </c>
      <c r="Q234" s="360">
        <v>-44236</v>
      </c>
      <c r="R234" s="364">
        <v>-29.080438612637721</v>
      </c>
      <c r="S234" s="328" t="e">
        <v>#REF!</v>
      </c>
      <c r="U234" s="360">
        <v>107880</v>
      </c>
      <c r="V234" s="366">
        <v>0</v>
      </c>
      <c r="W234" s="417"/>
      <c r="X234" s="366">
        <v>152116</v>
      </c>
    </row>
    <row r="235" spans="1:24" s="395" customFormat="1" ht="19.5" customHeight="1">
      <c r="A235" s="357">
        <v>219017</v>
      </c>
      <c r="B235" s="359" t="s">
        <v>654</v>
      </c>
      <c r="C235" s="358" t="s">
        <v>655</v>
      </c>
      <c r="D235" s="359"/>
      <c r="E235" s="360">
        <v>87369.200000000012</v>
      </c>
      <c r="F235" s="361"/>
      <c r="G235" s="362"/>
      <c r="H235" s="361"/>
      <c r="I235" s="362"/>
      <c r="J235" s="360">
        <v>87369.200000000012</v>
      </c>
      <c r="K235" s="363"/>
      <c r="L235" s="362"/>
      <c r="M235" s="363"/>
      <c r="N235" s="362"/>
      <c r="O235" s="360">
        <v>87369.200000000012</v>
      </c>
      <c r="P235" s="360">
        <v>79636.02999999997</v>
      </c>
      <c r="Q235" s="360">
        <v>7733.1700000000419</v>
      </c>
      <c r="R235" s="364">
        <v>9.7106422808872388</v>
      </c>
      <c r="S235" s="328" t="e">
        <v>#REF!</v>
      </c>
      <c r="U235" s="360">
        <v>87369.200000000012</v>
      </c>
      <c r="V235" s="366">
        <v>0</v>
      </c>
      <c r="W235" s="417"/>
      <c r="X235" s="366">
        <v>79636.02999999997</v>
      </c>
    </row>
    <row r="236" spans="1:24" s="358" customFormat="1" ht="19.5" customHeight="1">
      <c r="A236" s="357">
        <v>219020</v>
      </c>
      <c r="B236" s="359" t="s">
        <v>656</v>
      </c>
      <c r="C236" s="358" t="s">
        <v>657</v>
      </c>
      <c r="D236" s="359"/>
      <c r="E236" s="360">
        <v>0</v>
      </c>
      <c r="F236" s="361"/>
      <c r="G236" s="362"/>
      <c r="H236" s="361"/>
      <c r="I236" s="362"/>
      <c r="J236" s="360">
        <v>0</v>
      </c>
      <c r="K236" s="363"/>
      <c r="L236" s="362"/>
      <c r="M236" s="363"/>
      <c r="N236" s="362"/>
      <c r="O236" s="360">
        <v>0</v>
      </c>
      <c r="P236" s="360">
        <v>469421.03</v>
      </c>
      <c r="Q236" s="360">
        <v>-469421.03</v>
      </c>
      <c r="R236" s="364">
        <v>-100</v>
      </c>
      <c r="S236" s="328" t="e">
        <v>#REF!</v>
      </c>
      <c r="U236" s="360">
        <v>0</v>
      </c>
      <c r="V236" s="366">
        <v>0</v>
      </c>
      <c r="W236" s="365"/>
      <c r="X236" s="366">
        <v>298482.23000000004</v>
      </c>
    </row>
    <row r="237" spans="1:24" s="395" customFormat="1" ht="19.5" customHeight="1">
      <c r="A237" s="357">
        <v>219021</v>
      </c>
      <c r="B237" s="359" t="s">
        <v>658</v>
      </c>
      <c r="C237" s="358" t="s">
        <v>659</v>
      </c>
      <c r="D237" s="359"/>
      <c r="E237" s="360">
        <v>1200000</v>
      </c>
      <c r="F237" s="361"/>
      <c r="G237" s="362"/>
      <c r="H237" s="361"/>
      <c r="I237" s="362"/>
      <c r="J237" s="360">
        <v>1200000</v>
      </c>
      <c r="K237" s="363"/>
      <c r="L237" s="362"/>
      <c r="M237" s="363"/>
      <c r="N237" s="362"/>
      <c r="O237" s="360">
        <v>1200000</v>
      </c>
      <c r="P237" s="360">
        <v>0</v>
      </c>
      <c r="Q237" s="360">
        <v>1200000</v>
      </c>
      <c r="R237" s="364" t="e">
        <v>#DIV/0!</v>
      </c>
      <c r="S237" s="328" t="e">
        <v>#REF!</v>
      </c>
      <c r="U237" s="360">
        <v>1200000</v>
      </c>
      <c r="V237" s="366">
        <v>0</v>
      </c>
      <c r="W237" s="417"/>
      <c r="X237" s="366">
        <v>0</v>
      </c>
    </row>
    <row r="238" spans="1:24" s="358" customFormat="1" ht="19.5" customHeight="1">
      <c r="A238" s="357">
        <v>2122210</v>
      </c>
      <c r="B238" s="359" t="s">
        <v>660</v>
      </c>
      <c r="C238" s="358" t="s">
        <v>661</v>
      </c>
      <c r="D238" s="359"/>
      <c r="E238" s="360">
        <v>0</v>
      </c>
      <c r="F238" s="361"/>
      <c r="G238" s="362"/>
      <c r="H238" s="361"/>
      <c r="I238" s="362"/>
      <c r="J238" s="360">
        <v>0</v>
      </c>
      <c r="K238" s="363"/>
      <c r="L238" s="362"/>
      <c r="M238" s="363"/>
      <c r="N238" s="362"/>
      <c r="O238" s="360">
        <v>0</v>
      </c>
      <c r="P238" s="360">
        <v>500407.61999999965</v>
      </c>
      <c r="Q238" s="360">
        <v>-500407.61999999965</v>
      </c>
      <c r="R238" s="364">
        <v>-100</v>
      </c>
      <c r="S238" s="328" t="e">
        <v>#REF!</v>
      </c>
      <c r="U238" s="360">
        <v>0</v>
      </c>
      <c r="V238" s="366">
        <v>0</v>
      </c>
      <c r="W238" s="365"/>
      <c r="X238" s="366">
        <v>500407.61999999965</v>
      </c>
    </row>
    <row r="239" spans="1:24" s="395" customFormat="1" ht="19.5" customHeight="1">
      <c r="A239" s="357">
        <v>219011</v>
      </c>
      <c r="B239" s="359" t="s">
        <v>662</v>
      </c>
      <c r="C239" s="358" t="s">
        <v>663</v>
      </c>
      <c r="D239" s="359"/>
      <c r="E239" s="360">
        <v>1060</v>
      </c>
      <c r="F239" s="361"/>
      <c r="G239" s="362"/>
      <c r="H239" s="361"/>
      <c r="I239" s="362"/>
      <c r="J239" s="360">
        <v>1060</v>
      </c>
      <c r="K239" s="363"/>
      <c r="L239" s="362"/>
      <c r="M239" s="363"/>
      <c r="N239" s="362"/>
      <c r="O239" s="360">
        <v>1060</v>
      </c>
      <c r="P239" s="360">
        <v>2650</v>
      </c>
      <c r="Q239" s="360">
        <v>-1590</v>
      </c>
      <c r="R239" s="364">
        <v>-60</v>
      </c>
      <c r="S239" s="328" t="e">
        <v>#REF!</v>
      </c>
      <c r="U239" s="360">
        <v>1060</v>
      </c>
      <c r="V239" s="366">
        <v>0</v>
      </c>
      <c r="X239" s="366">
        <v>-4310322.76</v>
      </c>
    </row>
    <row r="240" spans="1:24" s="358" customFormat="1" ht="19.5" customHeight="1">
      <c r="A240" s="357">
        <v>219023</v>
      </c>
      <c r="B240" s="359" t="s">
        <v>664</v>
      </c>
      <c r="C240" s="358" t="s">
        <v>665</v>
      </c>
      <c r="D240" s="359"/>
      <c r="E240" s="360">
        <v>1250</v>
      </c>
      <c r="F240" s="361"/>
      <c r="G240" s="362"/>
      <c r="H240" s="361"/>
      <c r="I240" s="362"/>
      <c r="J240" s="360">
        <v>1250</v>
      </c>
      <c r="K240" s="363"/>
      <c r="L240" s="362"/>
      <c r="M240" s="363"/>
      <c r="N240" s="362"/>
      <c r="O240" s="360">
        <v>1250</v>
      </c>
      <c r="P240" s="360">
        <v>3000</v>
      </c>
      <c r="Q240" s="360">
        <v>-1750</v>
      </c>
      <c r="R240" s="364">
        <v>-58.333333333333336</v>
      </c>
      <c r="S240" s="328" t="e">
        <v>#REF!</v>
      </c>
      <c r="U240" s="360">
        <v>1250</v>
      </c>
      <c r="V240" s="366">
        <v>0</v>
      </c>
      <c r="W240" s="395"/>
      <c r="X240" s="366">
        <v>3000</v>
      </c>
    </row>
    <row r="241" spans="1:24" s="358" customFormat="1" ht="19.5" customHeight="1">
      <c r="A241" s="357">
        <v>219004</v>
      </c>
      <c r="B241" s="359" t="s">
        <v>666</v>
      </c>
      <c r="C241" s="358" t="s">
        <v>667</v>
      </c>
      <c r="D241" s="359"/>
      <c r="E241" s="360">
        <v>980937.53</v>
      </c>
      <c r="F241" s="361"/>
      <c r="G241" s="362"/>
      <c r="H241" s="361"/>
      <c r="I241" s="362"/>
      <c r="J241" s="360">
        <v>980937.53</v>
      </c>
      <c r="K241" s="363"/>
      <c r="L241" s="362"/>
      <c r="M241" s="363"/>
      <c r="N241" s="362"/>
      <c r="O241" s="360">
        <v>980937.53</v>
      </c>
      <c r="P241" s="360">
        <v>121798</v>
      </c>
      <c r="Q241" s="360">
        <v>859139.53</v>
      </c>
      <c r="R241" s="364">
        <v>705.38065485475954</v>
      </c>
      <c r="S241" s="328" t="e">
        <v>#REF!</v>
      </c>
      <c r="U241" s="360"/>
      <c r="V241" s="366">
        <v>980937.53</v>
      </c>
      <c r="W241" s="365"/>
      <c r="X241" s="366">
        <v>121798</v>
      </c>
    </row>
    <row r="242" spans="1:24" s="431" customFormat="1" ht="19.5" customHeight="1">
      <c r="A242" s="356" t="s">
        <v>297</v>
      </c>
      <c r="B242" s="404"/>
      <c r="C242" s="405"/>
      <c r="D242" s="404"/>
      <c r="E242" s="409">
        <v>8837002.6899999958</v>
      </c>
      <c r="F242" s="407"/>
      <c r="G242" s="408">
        <v>0</v>
      </c>
      <c r="H242" s="407"/>
      <c r="I242" s="432">
        <v>720035.66</v>
      </c>
      <c r="J242" s="409">
        <v>9557038.3499999959</v>
      </c>
      <c r="K242" s="410"/>
      <c r="L242" s="408">
        <v>0</v>
      </c>
      <c r="M242" s="410"/>
      <c r="N242" s="408">
        <v>0</v>
      </c>
      <c r="O242" s="409">
        <v>9557038.3499999959</v>
      </c>
      <c r="P242" s="409">
        <v>7486952.0800000057</v>
      </c>
      <c r="Q242" s="409">
        <v>2070086.2699999921</v>
      </c>
      <c r="R242" s="411">
        <v>27.64925229760507</v>
      </c>
      <c r="S242" s="328" t="e">
        <v>#REF!</v>
      </c>
      <c r="V242" s="431">
        <v>8837002.6899999958</v>
      </c>
      <c r="X242" s="431">
        <v>7486952.0800000057</v>
      </c>
    </row>
    <row r="243" spans="1:24" s="372" customFormat="1" ht="19.5" customHeight="1">
      <c r="A243" s="357"/>
      <c r="B243" s="359"/>
      <c r="C243" s="358"/>
      <c r="D243" s="359"/>
      <c r="E243" s="360"/>
      <c r="F243" s="361"/>
      <c r="G243" s="362"/>
      <c r="H243" s="361"/>
      <c r="I243" s="362"/>
      <c r="J243" s="360"/>
      <c r="K243" s="363"/>
      <c r="L243" s="362"/>
      <c r="M243" s="363"/>
      <c r="N243" s="362"/>
      <c r="O243" s="360"/>
      <c r="P243" s="360"/>
      <c r="Q243" s="360"/>
      <c r="R243" s="364"/>
      <c r="S243" s="328" t="e">
        <v>#REF!</v>
      </c>
      <c r="T243" s="358"/>
      <c r="U243" s="360"/>
      <c r="X243" s="366"/>
    </row>
    <row r="244" spans="1:24" s="383" customFormat="1" ht="19.5" customHeight="1" thickBot="1">
      <c r="A244" s="381" t="s">
        <v>298</v>
      </c>
      <c r="B244" s="382"/>
      <c r="D244" s="382">
        <v>1</v>
      </c>
      <c r="E244" s="383">
        <v>52263219.219999976</v>
      </c>
      <c r="F244" s="384"/>
      <c r="G244" s="385">
        <v>1916488.81</v>
      </c>
      <c r="H244" s="384"/>
      <c r="I244" s="385">
        <v>1445804.4700000002</v>
      </c>
      <c r="J244" s="383">
        <v>51792534.87999998</v>
      </c>
      <c r="K244" s="386"/>
      <c r="L244" s="385">
        <v>0</v>
      </c>
      <c r="M244" s="386"/>
      <c r="N244" s="385">
        <v>0</v>
      </c>
      <c r="O244" s="383">
        <v>51792534.87999998</v>
      </c>
      <c r="P244" s="383">
        <v>30686885.56000004</v>
      </c>
      <c r="Q244" s="383">
        <v>21105649.319999944</v>
      </c>
      <c r="R244" s="383">
        <v>68.777423758867499</v>
      </c>
      <c r="S244" s="328" t="e">
        <v>#REF!</v>
      </c>
      <c r="V244" s="383">
        <v>52263219.219999976</v>
      </c>
      <c r="X244" s="383">
        <v>30686885.56000004</v>
      </c>
    </row>
    <row r="245" spans="1:24" s="387" customFormat="1" ht="19.5" customHeight="1" thickTop="1">
      <c r="A245" s="348"/>
      <c r="B245" s="388"/>
      <c r="D245" s="388"/>
      <c r="E245" s="369"/>
      <c r="F245" s="389"/>
      <c r="G245" s="390"/>
      <c r="H245" s="389"/>
      <c r="I245" s="390"/>
      <c r="J245" s="369"/>
      <c r="K245" s="391"/>
      <c r="L245" s="390"/>
      <c r="M245" s="391"/>
      <c r="N245" s="390"/>
      <c r="O245" s="369"/>
      <c r="P245" s="369"/>
      <c r="Q245" s="369"/>
      <c r="R245" s="352"/>
      <c r="S245" s="328" t="e">
        <v>#REF!</v>
      </c>
      <c r="U245" s="369"/>
      <c r="V245" s="392">
        <v>0</v>
      </c>
      <c r="W245" s="393"/>
      <c r="X245" s="392">
        <v>0</v>
      </c>
    </row>
    <row r="246" spans="1:24" s="358" customFormat="1" ht="19.5" customHeight="1">
      <c r="A246" s="356" t="s">
        <v>28</v>
      </c>
      <c r="B246" s="359"/>
      <c r="D246" s="359"/>
      <c r="E246" s="360"/>
      <c r="F246" s="361"/>
      <c r="G246" s="362"/>
      <c r="H246" s="361"/>
      <c r="I246" s="362"/>
      <c r="J246" s="360"/>
      <c r="K246" s="363"/>
      <c r="L246" s="362"/>
      <c r="M246" s="363"/>
      <c r="N246" s="362"/>
      <c r="O246" s="360"/>
      <c r="P246" s="360"/>
      <c r="Q246" s="360"/>
      <c r="R246" s="364"/>
      <c r="S246" s="328" t="e">
        <v>#REF!</v>
      </c>
      <c r="U246" s="360"/>
      <c r="V246" s="366">
        <v>0</v>
      </c>
      <c r="W246" s="365"/>
      <c r="X246" s="366">
        <v>0</v>
      </c>
    </row>
    <row r="247" spans="1:24" s="358" customFormat="1" ht="19.5" customHeight="1">
      <c r="A247" s="357"/>
      <c r="B247" s="359"/>
      <c r="D247" s="359"/>
      <c r="E247" s="360"/>
      <c r="F247" s="361"/>
      <c r="G247" s="362"/>
      <c r="H247" s="361"/>
      <c r="I247" s="362"/>
      <c r="J247" s="360"/>
      <c r="K247" s="363"/>
      <c r="L247" s="362"/>
      <c r="M247" s="363"/>
      <c r="N247" s="362"/>
      <c r="O247" s="360">
        <v>0</v>
      </c>
      <c r="P247" s="360">
        <v>0</v>
      </c>
      <c r="Q247" s="360"/>
      <c r="R247" s="364" t="e">
        <v>#DIV/0!</v>
      </c>
      <c r="S247" s="328" t="e">
        <v>#REF!</v>
      </c>
      <c r="U247" s="360"/>
      <c r="V247" s="366"/>
      <c r="W247" s="365"/>
      <c r="X247" s="366">
        <v>0</v>
      </c>
    </row>
    <row r="248" spans="1:24" s="372" customFormat="1" ht="19.5" customHeight="1">
      <c r="A248" s="357"/>
      <c r="B248" s="359"/>
      <c r="C248" s="358"/>
      <c r="D248" s="359"/>
      <c r="E248" s="360"/>
      <c r="F248" s="361"/>
      <c r="G248" s="362"/>
      <c r="H248" s="361"/>
      <c r="I248" s="362"/>
      <c r="J248" s="360"/>
      <c r="K248" s="363"/>
      <c r="L248" s="362"/>
      <c r="M248" s="363"/>
      <c r="N248" s="362"/>
      <c r="O248" s="360"/>
      <c r="P248" s="360"/>
      <c r="Q248" s="360"/>
      <c r="R248" s="364"/>
      <c r="S248" s="328" t="e">
        <v>#REF!</v>
      </c>
      <c r="T248" s="358"/>
      <c r="U248" s="360"/>
      <c r="X248" s="366"/>
    </row>
    <row r="249" spans="1:24" s="358" customFormat="1" ht="19.5" customHeight="1">
      <c r="A249" s="357"/>
      <c r="B249" s="359"/>
      <c r="D249" s="359"/>
      <c r="E249" s="360"/>
      <c r="F249" s="361"/>
      <c r="G249" s="362"/>
      <c r="H249" s="361"/>
      <c r="I249" s="362"/>
      <c r="J249" s="360"/>
      <c r="K249" s="363"/>
      <c r="L249" s="362"/>
      <c r="M249" s="363"/>
      <c r="N249" s="362"/>
      <c r="O249" s="360"/>
      <c r="P249" s="360"/>
      <c r="Q249" s="360"/>
      <c r="R249" s="364"/>
      <c r="S249" s="328" t="e">
        <v>#REF!</v>
      </c>
      <c r="U249" s="360"/>
      <c r="V249" s="366"/>
      <c r="W249" s="365"/>
      <c r="X249" s="366"/>
    </row>
    <row r="250" spans="1:24" s="358" customFormat="1" ht="19.5" customHeight="1">
      <c r="A250" s="357"/>
      <c r="B250" s="359"/>
      <c r="D250" s="359"/>
      <c r="E250" s="370"/>
      <c r="F250" s="376"/>
      <c r="G250" s="377"/>
      <c r="H250" s="376"/>
      <c r="I250" s="377"/>
      <c r="J250" s="370"/>
      <c r="K250" s="378"/>
      <c r="L250" s="377"/>
      <c r="M250" s="378"/>
      <c r="N250" s="377"/>
      <c r="O250" s="370"/>
      <c r="P250" s="370"/>
      <c r="Q250" s="370"/>
      <c r="R250" s="364"/>
      <c r="S250" s="328" t="e">
        <v>#REF!</v>
      </c>
      <c r="U250" s="360"/>
      <c r="V250" s="366"/>
      <c r="W250" s="365"/>
      <c r="X250" s="366"/>
    </row>
    <row r="251" spans="1:24" s="375" customFormat="1" ht="19.5" customHeight="1">
      <c r="A251" s="373"/>
      <c r="B251" s="374"/>
      <c r="D251" s="374"/>
      <c r="E251" s="367">
        <v>0</v>
      </c>
      <c r="F251" s="401"/>
      <c r="G251" s="400">
        <v>0</v>
      </c>
      <c r="H251" s="401"/>
      <c r="I251" s="400">
        <v>0</v>
      </c>
      <c r="J251" s="367">
        <v>0</v>
      </c>
      <c r="K251" s="401"/>
      <c r="L251" s="400">
        <v>0</v>
      </c>
      <c r="M251" s="401"/>
      <c r="N251" s="400">
        <v>0</v>
      </c>
      <c r="O251" s="367">
        <v>0</v>
      </c>
      <c r="P251" s="367">
        <v>0</v>
      </c>
      <c r="Q251" s="367">
        <v>0</v>
      </c>
      <c r="R251" s="364" t="e">
        <v>#DIV/0!</v>
      </c>
      <c r="S251" s="328" t="e">
        <v>#REF!</v>
      </c>
      <c r="U251" s="370"/>
      <c r="V251" s="379"/>
      <c r="W251" s="380"/>
      <c r="X251" s="379"/>
    </row>
    <row r="252" spans="1:24" s="375" customFormat="1" ht="19.5" customHeight="1">
      <c r="A252" s="373"/>
      <c r="B252" s="374"/>
      <c r="D252" s="374"/>
      <c r="E252" s="329"/>
      <c r="F252" s="425"/>
      <c r="G252" s="426"/>
      <c r="H252" s="425"/>
      <c r="I252" s="426"/>
      <c r="J252" s="329"/>
      <c r="K252" s="427"/>
      <c r="L252" s="426"/>
      <c r="M252" s="427"/>
      <c r="N252" s="426"/>
      <c r="O252" s="398"/>
      <c r="P252" s="398"/>
      <c r="Q252" s="398"/>
      <c r="R252" s="371"/>
      <c r="S252" s="328" t="e">
        <v>#REF!</v>
      </c>
      <c r="U252" s="370"/>
      <c r="V252" s="379">
        <v>0</v>
      </c>
      <c r="W252" s="380"/>
      <c r="X252" s="379">
        <v>-438558.69</v>
      </c>
    </row>
    <row r="253" spans="1:24" s="383" customFormat="1" ht="19.5" customHeight="1" thickBot="1">
      <c r="A253" s="381" t="s">
        <v>299</v>
      </c>
      <c r="B253" s="382"/>
      <c r="D253" s="382">
        <v>1</v>
      </c>
      <c r="E253" s="383">
        <v>0</v>
      </c>
      <c r="F253" s="384"/>
      <c r="G253" s="385">
        <v>0</v>
      </c>
      <c r="H253" s="384"/>
      <c r="I253" s="385">
        <v>0</v>
      </c>
      <c r="J253" s="383">
        <v>0</v>
      </c>
      <c r="K253" s="386"/>
      <c r="L253" s="385">
        <v>0</v>
      </c>
      <c r="M253" s="386"/>
      <c r="N253" s="385">
        <v>0</v>
      </c>
      <c r="O253" s="383">
        <v>0</v>
      </c>
      <c r="P253" s="383">
        <v>0</v>
      </c>
      <c r="Q253" s="383">
        <v>0</v>
      </c>
      <c r="R253" s="383" t="e">
        <v>#DIV/0!</v>
      </c>
      <c r="S253" s="328" t="e">
        <v>#REF!</v>
      </c>
      <c r="V253" s="383">
        <v>0</v>
      </c>
      <c r="X253" s="383">
        <v>0</v>
      </c>
    </row>
    <row r="254" spans="1:24" s="358" customFormat="1" ht="19.5" customHeight="1" thickTop="1">
      <c r="A254" s="347" t="s">
        <v>82</v>
      </c>
      <c r="B254" s="359"/>
      <c r="D254" s="359"/>
      <c r="E254" s="360"/>
      <c r="F254" s="361"/>
      <c r="G254" s="362"/>
      <c r="H254" s="361"/>
      <c r="I254" s="362"/>
      <c r="J254" s="360"/>
      <c r="K254" s="440"/>
      <c r="L254" s="362"/>
      <c r="M254" s="440"/>
      <c r="N254" s="362"/>
      <c r="O254" s="360"/>
      <c r="P254" s="360"/>
      <c r="Q254" s="360"/>
      <c r="R254" s="364"/>
      <c r="S254" s="328" t="e">
        <v>#REF!</v>
      </c>
      <c r="U254" s="360"/>
      <c r="V254" s="366">
        <v>0</v>
      </c>
      <c r="W254" s="365"/>
      <c r="X254" s="366">
        <v>0</v>
      </c>
    </row>
    <row r="255" spans="1:24" s="358" customFormat="1" ht="19.5" customHeight="1">
      <c r="A255" s="357"/>
      <c r="B255" s="359"/>
      <c r="D255" s="359"/>
      <c r="E255" s="360"/>
      <c r="F255" s="361"/>
      <c r="G255" s="362"/>
      <c r="H255" s="361"/>
      <c r="I255" s="362"/>
      <c r="J255" s="360"/>
      <c r="K255" s="440"/>
      <c r="L255" s="362"/>
      <c r="M255" s="440"/>
      <c r="N255" s="362"/>
      <c r="O255" s="360"/>
      <c r="P255" s="360"/>
      <c r="Q255" s="360"/>
      <c r="R255" s="364"/>
      <c r="S255" s="328" t="e">
        <v>#REF!</v>
      </c>
      <c r="U255" s="360"/>
      <c r="V255" s="366">
        <v>0</v>
      </c>
      <c r="W255" s="365"/>
      <c r="X255" s="366">
        <v>-21981521.589999899</v>
      </c>
    </row>
    <row r="256" spans="1:24" s="358" customFormat="1" ht="19.5" customHeight="1">
      <c r="A256" s="357">
        <v>2111027</v>
      </c>
      <c r="B256" s="359">
        <v>0</v>
      </c>
      <c r="C256" s="358" t="s">
        <v>300</v>
      </c>
      <c r="D256" s="359"/>
      <c r="E256" s="360"/>
      <c r="F256" s="361" t="s">
        <v>301</v>
      </c>
      <c r="G256" s="362">
        <v>753171.44999999984</v>
      </c>
      <c r="H256" s="361" t="s">
        <v>238</v>
      </c>
      <c r="I256" s="362">
        <v>1190720</v>
      </c>
      <c r="J256" s="360">
        <v>437548.55000000016</v>
      </c>
      <c r="K256" s="440"/>
      <c r="L256" s="362"/>
      <c r="M256" s="440"/>
      <c r="N256" s="362">
        <v>0</v>
      </c>
      <c r="O256" s="360">
        <v>437548.55000000016</v>
      </c>
      <c r="P256" s="360">
        <v>805568</v>
      </c>
      <c r="Q256" s="360">
        <v>-368019.44999999984</v>
      </c>
      <c r="R256" s="364">
        <v>-45.68446735719391</v>
      </c>
      <c r="S256" s="328" t="e">
        <v>#REF!</v>
      </c>
      <c r="U256" s="360"/>
      <c r="V256" s="366">
        <v>0</v>
      </c>
      <c r="W256" s="365"/>
      <c r="X256" s="366">
        <v>805568</v>
      </c>
    </row>
    <row r="257" spans="1:24" s="358" customFormat="1" ht="19.5" customHeight="1">
      <c r="A257" s="357">
        <v>114201</v>
      </c>
      <c r="B257" s="359" t="s">
        <v>572</v>
      </c>
      <c r="C257" s="358" t="s">
        <v>302</v>
      </c>
      <c r="D257" s="359"/>
      <c r="E257" s="360"/>
      <c r="F257" s="361" t="s">
        <v>253</v>
      </c>
      <c r="G257" s="362">
        <v>76843.5</v>
      </c>
      <c r="H257" s="361"/>
      <c r="I257" s="362"/>
      <c r="J257" s="360">
        <v>-76843.5</v>
      </c>
      <c r="K257" s="440"/>
      <c r="L257" s="362"/>
      <c r="M257" s="440"/>
      <c r="N257" s="362"/>
      <c r="O257" s="360">
        <v>-76843.5</v>
      </c>
      <c r="P257" s="360">
        <v>-106576.32000000001</v>
      </c>
      <c r="Q257" s="360">
        <v>29732.820000000007</v>
      </c>
      <c r="R257" s="364">
        <v>-27.898148481764057</v>
      </c>
      <c r="S257" s="328" t="e">
        <v>#REF!</v>
      </c>
      <c r="U257" s="360"/>
      <c r="V257" s="366"/>
      <c r="W257" s="365"/>
      <c r="X257" s="366">
        <v>-106576.32000000001</v>
      </c>
    </row>
    <row r="258" spans="1:24" s="358" customFormat="1" ht="19.5" customHeight="1">
      <c r="A258" s="357">
        <v>114201</v>
      </c>
      <c r="B258" s="359" t="s">
        <v>572</v>
      </c>
      <c r="C258" s="358" t="s">
        <v>303</v>
      </c>
      <c r="D258" s="359"/>
      <c r="E258" s="360"/>
      <c r="F258" s="361"/>
      <c r="G258" s="362"/>
      <c r="H258" s="361" t="s">
        <v>301</v>
      </c>
      <c r="I258" s="362">
        <v>45857.64</v>
      </c>
      <c r="J258" s="360">
        <v>45857.64</v>
      </c>
      <c r="K258" s="440"/>
      <c r="L258" s="362"/>
      <c r="M258" s="440"/>
      <c r="N258" s="362"/>
      <c r="O258" s="360">
        <v>45857.64</v>
      </c>
      <c r="P258" s="360">
        <v>54929.64</v>
      </c>
      <c r="Q258" s="360">
        <v>-9072</v>
      </c>
      <c r="R258" s="364">
        <v>-16.515673505233242</v>
      </c>
      <c r="S258" s="328" t="e">
        <v>#REF!</v>
      </c>
      <c r="U258" s="360"/>
      <c r="V258" s="366"/>
      <c r="W258" s="365"/>
      <c r="X258" s="366">
        <v>-559630501.6099999</v>
      </c>
    </row>
    <row r="259" spans="1:24" s="358" customFormat="1" ht="19.5" customHeight="1">
      <c r="A259" s="357">
        <v>141500</v>
      </c>
      <c r="B259" s="359" t="s">
        <v>668</v>
      </c>
      <c r="C259" s="358" t="s">
        <v>304</v>
      </c>
      <c r="D259" s="359"/>
      <c r="E259" s="360">
        <v>-66488.31</v>
      </c>
      <c r="F259" s="361"/>
      <c r="G259" s="362"/>
      <c r="H259" s="361" t="s">
        <v>301</v>
      </c>
      <c r="I259" s="362">
        <v>52203.450000000004</v>
      </c>
      <c r="J259" s="360">
        <v>-14284.859999999993</v>
      </c>
      <c r="K259" s="440"/>
      <c r="L259" s="362">
        <v>0</v>
      </c>
      <c r="M259" s="440"/>
      <c r="N259" s="362">
        <v>0</v>
      </c>
      <c r="O259" s="360">
        <v>-14284.859999999993</v>
      </c>
      <c r="P259" s="360">
        <v>-35130.22</v>
      </c>
      <c r="Q259" s="360">
        <v>20845.360000000008</v>
      </c>
      <c r="R259" s="364">
        <v>-59.337402384613611</v>
      </c>
      <c r="S259" s="328" t="e">
        <v>#REF!</v>
      </c>
      <c r="U259" s="360">
        <v>0</v>
      </c>
      <c r="V259" s="366">
        <v>-66488.31</v>
      </c>
      <c r="W259" s="365"/>
      <c r="X259" s="366">
        <v>-559720561.47000003</v>
      </c>
    </row>
    <row r="260" spans="1:24" s="358" customFormat="1" ht="19.5" customHeight="1">
      <c r="A260" s="357"/>
      <c r="B260" s="359"/>
      <c r="D260" s="359"/>
      <c r="E260" s="370"/>
      <c r="F260" s="376"/>
      <c r="G260" s="377"/>
      <c r="H260" s="376"/>
      <c r="I260" s="377"/>
      <c r="J260" s="370">
        <v>0</v>
      </c>
      <c r="K260" s="329"/>
      <c r="L260" s="377">
        <v>0</v>
      </c>
      <c r="M260" s="329"/>
      <c r="N260" s="377">
        <v>0</v>
      </c>
      <c r="O260" s="370">
        <v>0</v>
      </c>
      <c r="P260" s="370">
        <v>0</v>
      </c>
      <c r="Q260" s="370">
        <v>0</v>
      </c>
      <c r="R260" s="371" t="e">
        <v>#DIV/0!</v>
      </c>
      <c r="S260" s="328" t="e">
        <v>#REF!</v>
      </c>
      <c r="U260" s="360"/>
      <c r="V260" s="366">
        <v>0</v>
      </c>
      <c r="W260" s="365"/>
      <c r="X260" s="366">
        <v>0</v>
      </c>
    </row>
    <row r="261" spans="1:24" s="358" customFormat="1" ht="19.5" customHeight="1">
      <c r="A261" s="357"/>
      <c r="B261" s="359"/>
      <c r="D261" s="359"/>
      <c r="E261" s="367">
        <v>-66488.31</v>
      </c>
      <c r="F261" s="399"/>
      <c r="G261" s="441">
        <v>830014.94999999984</v>
      </c>
      <c r="H261" s="399"/>
      <c r="I261" s="441">
        <v>1288781.0899999999</v>
      </c>
      <c r="J261" s="367">
        <v>392277.83000000019</v>
      </c>
      <c r="K261" s="442"/>
      <c r="L261" s="441">
        <v>0</v>
      </c>
      <c r="M261" s="442"/>
      <c r="N261" s="441">
        <v>0</v>
      </c>
      <c r="O261" s="367">
        <v>392277.83000000019</v>
      </c>
      <c r="P261" s="367">
        <v>718791.1</v>
      </c>
      <c r="Q261" s="367">
        <v>-326513.26999999984</v>
      </c>
      <c r="R261" s="368">
        <v>-45.425335678196326</v>
      </c>
      <c r="S261" s="328" t="e">
        <v>#REF!</v>
      </c>
      <c r="U261" s="360"/>
      <c r="V261" s="366">
        <v>-66488.31</v>
      </c>
      <c r="W261" s="395"/>
      <c r="X261" s="366">
        <v>718791.1</v>
      </c>
    </row>
    <row r="262" spans="1:24" s="358" customFormat="1" ht="19.5" customHeight="1">
      <c r="A262" s="357"/>
      <c r="B262" s="359"/>
      <c r="C262" s="358" t="s">
        <v>305</v>
      </c>
      <c r="D262" s="359"/>
      <c r="E262" s="369"/>
      <c r="F262" s="389"/>
      <c r="G262" s="390"/>
      <c r="H262" s="389"/>
      <c r="I262" s="390"/>
      <c r="J262" s="369"/>
      <c r="K262" s="391"/>
      <c r="L262" s="390"/>
      <c r="M262" s="391"/>
      <c r="N262" s="390"/>
      <c r="O262" s="369"/>
      <c r="P262" s="369"/>
      <c r="Q262" s="369"/>
      <c r="R262" s="352" t="e">
        <v>#DIV/0!</v>
      </c>
      <c r="S262" s="328" t="e">
        <v>#REF!</v>
      </c>
      <c r="U262" s="360"/>
      <c r="V262" s="366">
        <v>0</v>
      </c>
      <c r="W262" s="395"/>
      <c r="X262" s="366">
        <v>0</v>
      </c>
    </row>
    <row r="263" spans="1:24" s="395" customFormat="1" ht="19.5" customHeight="1">
      <c r="A263" s="357"/>
      <c r="B263" s="359"/>
      <c r="C263" s="358" t="s">
        <v>306</v>
      </c>
      <c r="D263" s="359"/>
      <c r="E263" s="370">
        <v>0</v>
      </c>
      <c r="F263" s="376"/>
      <c r="G263" s="377"/>
      <c r="H263" s="376" t="s">
        <v>301</v>
      </c>
      <c r="I263" s="377">
        <v>655110.35999999987</v>
      </c>
      <c r="J263" s="370">
        <v>655110.35999999987</v>
      </c>
      <c r="K263" s="378"/>
      <c r="L263" s="377">
        <v>0</v>
      </c>
      <c r="M263" s="378"/>
      <c r="N263" s="377">
        <v>0</v>
      </c>
      <c r="O263" s="370">
        <v>655110.35999999987</v>
      </c>
      <c r="P263" s="370">
        <v>707635.32</v>
      </c>
      <c r="Q263" s="370">
        <v>-52524.960000000079</v>
      </c>
      <c r="R263" s="371">
        <v>-7.4226029305603456</v>
      </c>
      <c r="S263" s="328" t="e">
        <v>#REF!</v>
      </c>
      <c r="U263" s="360">
        <v>-262832.52999999968</v>
      </c>
      <c r="V263" s="366">
        <v>262832.52999999968</v>
      </c>
      <c r="W263" s="395">
        <v>259200</v>
      </c>
      <c r="X263" s="366">
        <v>707635.32</v>
      </c>
    </row>
    <row r="264" spans="1:24" s="358" customFormat="1" ht="19.5" customHeight="1">
      <c r="A264" s="357"/>
      <c r="B264" s="359"/>
      <c r="D264" s="359"/>
      <c r="E264" s="367">
        <v>0</v>
      </c>
      <c r="F264" s="399"/>
      <c r="G264" s="441">
        <v>0</v>
      </c>
      <c r="H264" s="399"/>
      <c r="I264" s="441">
        <v>655110.35999999987</v>
      </c>
      <c r="J264" s="367">
        <v>655110.35999999987</v>
      </c>
      <c r="K264" s="401"/>
      <c r="L264" s="441">
        <v>0</v>
      </c>
      <c r="M264" s="401"/>
      <c r="N264" s="441">
        <v>0</v>
      </c>
      <c r="O264" s="367">
        <v>655110.35999999987</v>
      </c>
      <c r="P264" s="367">
        <v>707635.32</v>
      </c>
      <c r="Q264" s="367">
        <v>-52524.960000000079</v>
      </c>
      <c r="R264" s="368">
        <v>-7.4226029305603456</v>
      </c>
      <c r="S264" s="328" t="e">
        <v>#REF!</v>
      </c>
      <c r="U264" s="360"/>
      <c r="V264" s="366">
        <v>0</v>
      </c>
      <c r="W264" s="365">
        <v>33163.78</v>
      </c>
      <c r="X264" s="366">
        <v>707635.32</v>
      </c>
    </row>
    <row r="265" spans="1:24" s="375" customFormat="1" ht="19.5" customHeight="1">
      <c r="A265" s="373"/>
      <c r="B265" s="374"/>
      <c r="D265" s="374"/>
      <c r="E265" s="329"/>
      <c r="F265" s="425"/>
      <c r="G265" s="329"/>
      <c r="H265" s="425"/>
      <c r="I265" s="329"/>
      <c r="J265" s="443"/>
      <c r="K265" s="427"/>
      <c r="L265" s="329"/>
      <c r="M265" s="427"/>
      <c r="N265" s="329"/>
      <c r="O265" s="398"/>
      <c r="P265" s="398"/>
      <c r="Q265" s="398"/>
      <c r="R265" s="329"/>
      <c r="S265" s="328" t="e">
        <v>#REF!</v>
      </c>
      <c r="U265" s="370"/>
      <c r="V265" s="379">
        <v>0</v>
      </c>
      <c r="W265" s="380">
        <v>226036.22</v>
      </c>
      <c r="X265" s="379">
        <v>0</v>
      </c>
    </row>
    <row r="266" spans="1:24" s="383" customFormat="1" ht="19.5" customHeight="1" thickBot="1">
      <c r="A266" s="381" t="s">
        <v>307</v>
      </c>
      <c r="B266" s="382"/>
      <c r="D266" s="382">
        <v>1</v>
      </c>
      <c r="E266" s="383">
        <v>-66488.31</v>
      </c>
      <c r="F266" s="384"/>
      <c r="G266" s="385">
        <v>830014.94999999984</v>
      </c>
      <c r="H266" s="384"/>
      <c r="I266" s="385">
        <v>1943891.4499999997</v>
      </c>
      <c r="J266" s="383">
        <v>1047388.1900000001</v>
      </c>
      <c r="K266" s="386"/>
      <c r="L266" s="385">
        <v>0</v>
      </c>
      <c r="M266" s="386"/>
      <c r="N266" s="385">
        <v>0</v>
      </c>
      <c r="O266" s="383">
        <v>1047388.1900000001</v>
      </c>
      <c r="P266" s="383">
        <v>1426426.42</v>
      </c>
      <c r="Q266" s="383">
        <v>-379038.22999999992</v>
      </c>
      <c r="R266" s="383">
        <v>-26.572574980769069</v>
      </c>
      <c r="S266" s="328" t="e">
        <v>#REF!</v>
      </c>
      <c r="V266" s="383">
        <v>-66488.31</v>
      </c>
      <c r="X266" s="383">
        <v>1426426.42</v>
      </c>
    </row>
    <row r="267" spans="1:24" s="445" customFormat="1" ht="19.5" customHeight="1" thickTop="1">
      <c r="A267" s="347" t="s">
        <v>43</v>
      </c>
      <c r="B267" s="444"/>
      <c r="D267" s="444"/>
      <c r="E267" s="329"/>
      <c r="F267" s="350"/>
      <c r="G267" s="351"/>
      <c r="H267" s="350"/>
      <c r="I267" s="351"/>
      <c r="J267" s="329"/>
      <c r="K267" s="446"/>
      <c r="L267" s="351"/>
      <c r="M267" s="446"/>
      <c r="N267" s="351"/>
      <c r="O267" s="354"/>
      <c r="P267" s="354"/>
      <c r="Q267" s="354"/>
      <c r="R267" s="352"/>
      <c r="S267" s="328" t="e">
        <v>#REF!</v>
      </c>
      <c r="U267" s="354"/>
      <c r="V267" s="447">
        <v>0</v>
      </c>
      <c r="W267" s="448"/>
      <c r="X267" s="447">
        <v>0</v>
      </c>
    </row>
    <row r="268" spans="1:24" s="358" customFormat="1" ht="19.5" customHeight="1">
      <c r="A268" s="357"/>
      <c r="B268" s="359"/>
      <c r="D268" s="359"/>
      <c r="E268" s="360"/>
      <c r="F268" s="361"/>
      <c r="G268" s="362"/>
      <c r="H268" s="361"/>
      <c r="I268" s="362"/>
      <c r="J268" s="360"/>
      <c r="K268" s="363"/>
      <c r="L268" s="362"/>
      <c r="M268" s="363"/>
      <c r="N268" s="362"/>
      <c r="O268" s="360"/>
      <c r="P268" s="360"/>
      <c r="Q268" s="360"/>
      <c r="R268" s="364"/>
      <c r="S268" s="328" t="e">
        <v>#REF!</v>
      </c>
      <c r="U268" s="360"/>
      <c r="V268" s="366">
        <v>0</v>
      </c>
      <c r="W268" s="365"/>
      <c r="X268" s="366">
        <v>0</v>
      </c>
    </row>
    <row r="269" spans="1:24" s="358" customFormat="1" ht="19.5" customHeight="1">
      <c r="A269" s="357" t="s">
        <v>308</v>
      </c>
      <c r="B269" s="359" t="s">
        <v>309</v>
      </c>
      <c r="C269" s="358" t="s">
        <v>83</v>
      </c>
      <c r="D269" s="359"/>
      <c r="E269" s="360">
        <v>4088489.84</v>
      </c>
      <c r="F269" s="361"/>
      <c r="G269" s="362"/>
      <c r="H269" s="361"/>
      <c r="I269" s="362"/>
      <c r="J269" s="360">
        <v>4088489.84</v>
      </c>
      <c r="K269" s="363" t="s">
        <v>310</v>
      </c>
      <c r="L269" s="362"/>
      <c r="M269" s="363"/>
      <c r="N269" s="362"/>
      <c r="O269" s="360">
        <v>4088489.84</v>
      </c>
      <c r="P269" s="360">
        <v>4836302</v>
      </c>
      <c r="Q269" s="360">
        <v>-747812.16000000015</v>
      </c>
      <c r="R269" s="364">
        <v>-15.462478563166654</v>
      </c>
      <c r="S269" s="328" t="e">
        <v>#REF!</v>
      </c>
      <c r="U269" s="360">
        <v>4088489.84</v>
      </c>
      <c r="V269" s="366">
        <v>0</v>
      </c>
      <c r="W269" s="365"/>
      <c r="X269" s="366">
        <v>4836302</v>
      </c>
    </row>
    <row r="270" spans="1:24" s="395" customFormat="1" ht="19.5" customHeight="1">
      <c r="A270" s="357"/>
      <c r="B270" s="404"/>
      <c r="D270" s="404"/>
      <c r="E270" s="364"/>
      <c r="F270" s="449"/>
      <c r="G270" s="450"/>
      <c r="H270" s="449"/>
      <c r="I270" s="450"/>
      <c r="J270" s="364"/>
      <c r="K270" s="429"/>
      <c r="L270" s="450"/>
      <c r="M270" s="429"/>
      <c r="N270" s="450"/>
      <c r="O270" s="364"/>
      <c r="P270" s="364"/>
      <c r="Q270" s="364">
        <v>0</v>
      </c>
      <c r="R270" s="364" t="e">
        <v>#DIV/0!</v>
      </c>
      <c r="S270" s="328" t="e">
        <v>#REF!</v>
      </c>
      <c r="U270" s="360"/>
      <c r="V270" s="366">
        <v>0</v>
      </c>
      <c r="X270" s="366">
        <v>0</v>
      </c>
    </row>
    <row r="271" spans="1:24" s="358" customFormat="1" ht="19.5" customHeight="1">
      <c r="A271" s="357"/>
      <c r="B271" s="357"/>
      <c r="D271" s="359"/>
      <c r="E271" s="360"/>
      <c r="F271" s="361"/>
      <c r="G271" s="362"/>
      <c r="H271" s="361"/>
      <c r="I271" s="362"/>
      <c r="J271" s="360"/>
      <c r="K271" s="363"/>
      <c r="L271" s="362"/>
      <c r="M271" s="363"/>
      <c r="N271" s="362"/>
      <c r="O271" s="360"/>
      <c r="P271" s="360"/>
      <c r="Q271" s="360">
        <v>0</v>
      </c>
      <c r="R271" s="364" t="e">
        <v>#DIV/0!</v>
      </c>
      <c r="S271" s="328" t="e">
        <v>#REF!</v>
      </c>
      <c r="U271" s="360"/>
      <c r="V271" s="366">
        <v>0</v>
      </c>
      <c r="W271" s="365"/>
      <c r="X271" s="366">
        <v>0</v>
      </c>
    </row>
    <row r="272" spans="1:24" s="375" customFormat="1" ht="19.5" customHeight="1">
      <c r="A272" s="373"/>
      <c r="B272" s="373"/>
      <c r="D272" s="374"/>
      <c r="E272" s="370"/>
      <c r="F272" s="376"/>
      <c r="G272" s="377"/>
      <c r="H272" s="376"/>
      <c r="I272" s="377"/>
      <c r="J272" s="370"/>
      <c r="K272" s="378"/>
      <c r="L272" s="377"/>
      <c r="M272" s="378"/>
      <c r="N272" s="377"/>
      <c r="O272" s="370"/>
      <c r="P272" s="370"/>
      <c r="Q272" s="370">
        <v>0</v>
      </c>
      <c r="R272" s="371"/>
      <c r="S272" s="328" t="e">
        <v>#REF!</v>
      </c>
      <c r="U272" s="370"/>
      <c r="V272" s="379">
        <v>0</v>
      </c>
      <c r="W272" s="380"/>
      <c r="X272" s="379">
        <v>0</v>
      </c>
    </row>
    <row r="273" spans="1:24" s="383" customFormat="1" ht="19.5" customHeight="1" thickBot="1">
      <c r="A273" s="381" t="s">
        <v>311</v>
      </c>
      <c r="B273" s="382"/>
      <c r="D273" s="382">
        <v>1</v>
      </c>
      <c r="E273" s="383">
        <v>4088489.84</v>
      </c>
      <c r="F273" s="384"/>
      <c r="G273" s="385">
        <v>0</v>
      </c>
      <c r="H273" s="384"/>
      <c r="I273" s="385">
        <v>0</v>
      </c>
      <c r="J273" s="383">
        <v>4088489.84</v>
      </c>
      <c r="K273" s="386"/>
      <c r="L273" s="385">
        <v>0</v>
      </c>
      <c r="M273" s="386"/>
      <c r="N273" s="385">
        <v>0</v>
      </c>
      <c r="O273" s="383">
        <v>4088489.84</v>
      </c>
      <c r="P273" s="383">
        <v>4836302</v>
      </c>
      <c r="Q273" s="383">
        <v>-747812.16000000015</v>
      </c>
      <c r="R273" s="383">
        <v>-15.462478563166654</v>
      </c>
      <c r="S273" s="328" t="e">
        <v>#REF!</v>
      </c>
      <c r="V273" s="383">
        <v>4088489.84</v>
      </c>
      <c r="X273" s="383">
        <v>4836302</v>
      </c>
    </row>
    <row r="274" spans="1:24" s="445" customFormat="1" ht="19.5" customHeight="1" thickTop="1">
      <c r="A274" s="347" t="s">
        <v>192</v>
      </c>
      <c r="B274" s="444"/>
      <c r="D274" s="444"/>
      <c r="E274" s="329"/>
      <c r="F274" s="350"/>
      <c r="G274" s="351"/>
      <c r="H274" s="350"/>
      <c r="I274" s="351"/>
      <c r="J274" s="329"/>
      <c r="K274" s="446"/>
      <c r="L274" s="351"/>
      <c r="M274" s="446"/>
      <c r="N274" s="351"/>
      <c r="O274" s="354"/>
      <c r="P274" s="354"/>
      <c r="Q274" s="354"/>
      <c r="R274" s="352"/>
      <c r="S274" s="328" t="e">
        <v>#REF!</v>
      </c>
      <c r="U274" s="354"/>
      <c r="V274" s="447">
        <v>0</v>
      </c>
      <c r="W274" s="448"/>
      <c r="X274" s="447">
        <v>0</v>
      </c>
    </row>
    <row r="275" spans="1:24" s="358" customFormat="1" ht="19.5" customHeight="1">
      <c r="A275" s="357"/>
      <c r="B275" s="359"/>
      <c r="D275" s="359"/>
      <c r="E275" s="360"/>
      <c r="F275" s="361"/>
      <c r="G275" s="362"/>
      <c r="H275" s="361"/>
      <c r="I275" s="362"/>
      <c r="J275" s="360"/>
      <c r="K275" s="363"/>
      <c r="L275" s="362"/>
      <c r="M275" s="363"/>
      <c r="N275" s="362"/>
      <c r="O275" s="360"/>
      <c r="P275" s="360"/>
      <c r="Q275" s="360"/>
      <c r="R275" s="364"/>
      <c r="S275" s="328" t="e">
        <v>#REF!</v>
      </c>
      <c r="U275" s="360"/>
      <c r="V275" s="366">
        <v>0</v>
      </c>
      <c r="W275" s="365"/>
      <c r="X275" s="366">
        <v>0</v>
      </c>
    </row>
    <row r="276" spans="1:24" s="358" customFormat="1" ht="19.5" customHeight="1">
      <c r="A276" s="357">
        <v>219016</v>
      </c>
      <c r="B276" s="359" t="s">
        <v>312</v>
      </c>
      <c r="C276" s="358" t="s">
        <v>669</v>
      </c>
      <c r="D276" s="359"/>
      <c r="E276" s="360">
        <v>6589210</v>
      </c>
      <c r="F276" s="361"/>
      <c r="G276" s="362"/>
      <c r="H276" s="361"/>
      <c r="I276" s="362"/>
      <c r="J276" s="360">
        <v>6589210</v>
      </c>
      <c r="K276" s="363" t="s">
        <v>310</v>
      </c>
      <c r="L276" s="362"/>
      <c r="M276" s="363"/>
      <c r="N276" s="362"/>
      <c r="O276" s="360">
        <v>6589210</v>
      </c>
      <c r="P276" s="360"/>
      <c r="Q276" s="360">
        <v>6589210</v>
      </c>
      <c r="R276" s="364" t="e">
        <v>#DIV/0!</v>
      </c>
      <c r="S276" s="328" t="e">
        <v>#REF!</v>
      </c>
      <c r="U276" s="360">
        <v>6589210</v>
      </c>
      <c r="V276" s="366">
        <v>0</v>
      </c>
      <c r="W276" s="365"/>
      <c r="X276" s="366">
        <v>0</v>
      </c>
    </row>
    <row r="277" spans="1:24" s="395" customFormat="1" ht="19.5" customHeight="1">
      <c r="A277" s="357"/>
      <c r="B277" s="404"/>
      <c r="D277" s="404"/>
      <c r="E277" s="364"/>
      <c r="F277" s="449"/>
      <c r="G277" s="450"/>
      <c r="H277" s="449"/>
      <c r="I277" s="450"/>
      <c r="J277" s="364"/>
      <c r="K277" s="429"/>
      <c r="L277" s="450"/>
      <c r="M277" s="429"/>
      <c r="N277" s="450"/>
      <c r="O277" s="364"/>
      <c r="P277" s="364"/>
      <c r="Q277" s="364">
        <v>0</v>
      </c>
      <c r="R277" s="364" t="e">
        <v>#DIV/0!</v>
      </c>
      <c r="S277" s="328" t="e">
        <v>#REF!</v>
      </c>
      <c r="U277" s="360"/>
      <c r="V277" s="366">
        <v>0</v>
      </c>
      <c r="X277" s="366">
        <v>0</v>
      </c>
    </row>
    <row r="278" spans="1:24" s="358" customFormat="1" ht="19.5" customHeight="1">
      <c r="A278" s="357"/>
      <c r="B278" s="357"/>
      <c r="D278" s="359"/>
      <c r="E278" s="360"/>
      <c r="F278" s="361"/>
      <c r="G278" s="362"/>
      <c r="H278" s="361"/>
      <c r="I278" s="362"/>
      <c r="J278" s="360"/>
      <c r="K278" s="363"/>
      <c r="L278" s="362"/>
      <c r="M278" s="363"/>
      <c r="N278" s="362"/>
      <c r="O278" s="360"/>
      <c r="P278" s="360"/>
      <c r="Q278" s="360">
        <v>0</v>
      </c>
      <c r="R278" s="364" t="e">
        <v>#DIV/0!</v>
      </c>
      <c r="S278" s="328" t="e">
        <v>#REF!</v>
      </c>
      <c r="U278" s="360"/>
      <c r="V278" s="366">
        <v>0</v>
      </c>
      <c r="W278" s="365"/>
      <c r="X278" s="366">
        <v>0</v>
      </c>
    </row>
    <row r="279" spans="1:24" s="375" customFormat="1" ht="19.5" customHeight="1">
      <c r="A279" s="373"/>
      <c r="B279" s="373"/>
      <c r="D279" s="374"/>
      <c r="E279" s="370"/>
      <c r="F279" s="376"/>
      <c r="G279" s="377"/>
      <c r="H279" s="376"/>
      <c r="I279" s="377"/>
      <c r="J279" s="370"/>
      <c r="K279" s="378"/>
      <c r="L279" s="377"/>
      <c r="M279" s="378"/>
      <c r="N279" s="377"/>
      <c r="O279" s="370"/>
      <c r="P279" s="370"/>
      <c r="Q279" s="370">
        <v>0</v>
      </c>
      <c r="R279" s="371"/>
      <c r="S279" s="328" t="e">
        <v>#REF!</v>
      </c>
      <c r="U279" s="370"/>
      <c r="V279" s="379">
        <v>0</v>
      </c>
      <c r="W279" s="380"/>
      <c r="X279" s="379">
        <v>0</v>
      </c>
    </row>
    <row r="280" spans="1:24" s="383" customFormat="1" ht="19.5" customHeight="1" thickBot="1">
      <c r="A280" s="381" t="s">
        <v>313</v>
      </c>
      <c r="B280" s="382"/>
      <c r="D280" s="382">
        <v>1</v>
      </c>
      <c r="E280" s="383">
        <v>6589210</v>
      </c>
      <c r="F280" s="384"/>
      <c r="G280" s="385">
        <v>0</v>
      </c>
      <c r="H280" s="384"/>
      <c r="I280" s="385">
        <v>0</v>
      </c>
      <c r="J280" s="383">
        <v>6589210</v>
      </c>
      <c r="K280" s="386"/>
      <c r="L280" s="385">
        <v>0</v>
      </c>
      <c r="M280" s="386"/>
      <c r="N280" s="385">
        <v>0</v>
      </c>
      <c r="O280" s="383">
        <v>6589210</v>
      </c>
      <c r="Q280" s="383">
        <v>6589210</v>
      </c>
      <c r="R280" s="383" t="e">
        <v>#DIV/0!</v>
      </c>
      <c r="S280" s="328" t="e">
        <v>#REF!</v>
      </c>
      <c r="V280" s="383">
        <v>6589210</v>
      </c>
      <c r="X280" s="383">
        <v>0</v>
      </c>
    </row>
    <row r="281" spans="1:24" s="445" customFormat="1" ht="19.5" customHeight="1" thickTop="1">
      <c r="A281" s="347" t="s">
        <v>13</v>
      </c>
      <c r="B281" s="444"/>
      <c r="D281" s="444"/>
      <c r="E281" s="329"/>
      <c r="F281" s="350"/>
      <c r="G281" s="351"/>
      <c r="H281" s="350"/>
      <c r="I281" s="351"/>
      <c r="J281" s="329"/>
      <c r="K281" s="446"/>
      <c r="L281" s="351"/>
      <c r="M281" s="446"/>
      <c r="N281" s="351"/>
      <c r="O281" s="354"/>
      <c r="P281" s="354"/>
      <c r="Q281" s="354"/>
      <c r="R281" s="352"/>
      <c r="S281" s="328" t="e">
        <v>#REF!</v>
      </c>
      <c r="U281" s="354"/>
      <c r="V281" s="447">
        <v>0</v>
      </c>
      <c r="W281" s="448"/>
      <c r="X281" s="447">
        <v>0</v>
      </c>
    </row>
    <row r="282" spans="1:24" s="405" customFormat="1" ht="19.5" customHeight="1">
      <c r="A282" s="356" t="s">
        <v>314</v>
      </c>
      <c r="B282" s="404"/>
      <c r="D282" s="404"/>
      <c r="E282" s="360"/>
      <c r="F282" s="429"/>
      <c r="G282" s="450"/>
      <c r="H282" s="429"/>
      <c r="I282" s="450"/>
      <c r="J282" s="360"/>
      <c r="K282" s="451"/>
      <c r="L282" s="450"/>
      <c r="M282" s="451"/>
      <c r="N282" s="450"/>
      <c r="O282" s="412"/>
      <c r="P282" s="412"/>
      <c r="Q282" s="412"/>
      <c r="R282" s="364"/>
      <c r="S282" s="328" t="e">
        <v>#REF!</v>
      </c>
      <c r="U282" s="412"/>
      <c r="V282" s="413">
        <v>0</v>
      </c>
      <c r="W282" s="414"/>
      <c r="X282" s="413">
        <v>0</v>
      </c>
    </row>
    <row r="283" spans="1:24" s="358" customFormat="1" ht="19.5" customHeight="1">
      <c r="A283" s="357">
        <v>311000</v>
      </c>
      <c r="B283" s="359" t="s">
        <v>670</v>
      </c>
      <c r="C283" s="358" t="s">
        <v>671</v>
      </c>
      <c r="D283" s="359"/>
      <c r="E283" s="360">
        <v>100000000</v>
      </c>
      <c r="F283" s="361"/>
      <c r="G283" s="362"/>
      <c r="H283" s="361"/>
      <c r="I283" s="362"/>
      <c r="J283" s="360">
        <v>100000000</v>
      </c>
      <c r="K283" s="363"/>
      <c r="L283" s="362"/>
      <c r="M283" s="363"/>
      <c r="N283" s="362"/>
      <c r="O283" s="360">
        <v>100000000</v>
      </c>
      <c r="P283" s="360">
        <v>100000000</v>
      </c>
      <c r="Q283" s="360">
        <v>0</v>
      </c>
      <c r="R283" s="364">
        <v>0</v>
      </c>
      <c r="S283" s="328" t="e">
        <v>#REF!</v>
      </c>
      <c r="U283" s="360">
        <v>100000000</v>
      </c>
      <c r="V283" s="366">
        <v>0</v>
      </c>
      <c r="W283" s="365"/>
      <c r="X283" s="366">
        <v>100000000</v>
      </c>
    </row>
    <row r="284" spans="1:24" s="405" customFormat="1" ht="19.5" customHeight="1">
      <c r="A284" s="356" t="s">
        <v>315</v>
      </c>
      <c r="B284" s="404"/>
      <c r="D284" s="404"/>
      <c r="E284" s="329"/>
      <c r="F284" s="429"/>
      <c r="G284" s="450"/>
      <c r="H284" s="429"/>
      <c r="I284" s="450"/>
      <c r="J284" s="329"/>
      <c r="K284" s="451"/>
      <c r="L284" s="450"/>
      <c r="M284" s="451"/>
      <c r="N284" s="450"/>
      <c r="O284" s="412"/>
      <c r="P284" s="412"/>
      <c r="Q284" s="412"/>
      <c r="R284" s="364"/>
      <c r="S284" s="328" t="e">
        <v>#REF!</v>
      </c>
      <c r="U284" s="412"/>
      <c r="V284" s="413">
        <v>0</v>
      </c>
      <c r="W284" s="414"/>
      <c r="X284" s="413">
        <v>0</v>
      </c>
    </row>
    <row r="285" spans="1:24" s="358" customFormat="1" ht="19.5" customHeight="1">
      <c r="A285" s="357" t="s">
        <v>316</v>
      </c>
      <c r="B285" s="359"/>
      <c r="D285" s="359"/>
      <c r="E285" s="360"/>
      <c r="F285" s="361"/>
      <c r="G285" s="362"/>
      <c r="H285" s="361"/>
      <c r="I285" s="362"/>
      <c r="J285" s="360"/>
      <c r="K285" s="363"/>
      <c r="L285" s="362"/>
      <c r="M285" s="363"/>
      <c r="N285" s="362"/>
      <c r="O285" s="360"/>
      <c r="P285" s="360"/>
      <c r="Q285" s="360"/>
      <c r="R285" s="364"/>
      <c r="S285" s="328" t="e">
        <v>#REF!</v>
      </c>
      <c r="U285" s="360"/>
      <c r="V285" s="366">
        <v>0</v>
      </c>
      <c r="W285" s="365"/>
      <c r="X285" s="366">
        <v>0</v>
      </c>
    </row>
    <row r="286" spans="1:24" s="358" customFormat="1" ht="19.5" customHeight="1">
      <c r="A286" s="357">
        <v>340000</v>
      </c>
      <c r="B286" s="359" t="s">
        <v>672</v>
      </c>
      <c r="C286" s="358" t="s">
        <v>673</v>
      </c>
      <c r="D286" s="359"/>
      <c r="E286" s="360">
        <v>10000000</v>
      </c>
      <c r="F286" s="361"/>
      <c r="G286" s="362"/>
      <c r="H286" s="361"/>
      <c r="I286" s="362"/>
      <c r="J286" s="360">
        <v>10000000</v>
      </c>
      <c r="K286" s="363"/>
      <c r="L286" s="362"/>
      <c r="M286" s="363"/>
      <c r="N286" s="362"/>
      <c r="O286" s="360">
        <v>10000000</v>
      </c>
      <c r="P286" s="360">
        <v>10000000</v>
      </c>
      <c r="Q286" s="360">
        <v>0</v>
      </c>
      <c r="R286" s="364">
        <v>0</v>
      </c>
      <c r="S286" s="328" t="e">
        <v>#REF!</v>
      </c>
      <c r="U286" s="360">
        <v>10000000</v>
      </c>
      <c r="V286" s="366">
        <v>0</v>
      </c>
      <c r="W286" s="365"/>
      <c r="X286" s="366">
        <v>10000000</v>
      </c>
    </row>
    <row r="287" spans="1:24" s="358" customFormat="1" ht="19.5" customHeight="1">
      <c r="A287" s="357" t="s">
        <v>317</v>
      </c>
      <c r="B287" s="359"/>
      <c r="D287" s="359"/>
      <c r="E287" s="360"/>
      <c r="F287" s="361"/>
      <c r="G287" s="362"/>
      <c r="H287" s="361"/>
      <c r="I287" s="362"/>
      <c r="J287" s="360"/>
      <c r="K287" s="363"/>
      <c r="L287" s="362"/>
      <c r="M287" s="363"/>
      <c r="N287" s="362"/>
      <c r="O287" s="360"/>
      <c r="P287" s="360"/>
      <c r="Q287" s="360">
        <v>0</v>
      </c>
      <c r="R287" s="364"/>
      <c r="S287" s="328" t="e">
        <v>#REF!</v>
      </c>
      <c r="U287" s="360"/>
      <c r="V287" s="366">
        <v>0</v>
      </c>
      <c r="W287" s="365"/>
      <c r="X287" s="366">
        <v>0</v>
      </c>
    </row>
    <row r="288" spans="1:24" s="358" customFormat="1" ht="19.5" customHeight="1">
      <c r="A288" s="357">
        <v>330000</v>
      </c>
      <c r="B288" s="359" t="s">
        <v>674</v>
      </c>
      <c r="C288" s="358" t="s">
        <v>320</v>
      </c>
      <c r="D288" s="359"/>
      <c r="E288" s="360">
        <v>467407526.70999998</v>
      </c>
      <c r="F288" s="361"/>
      <c r="G288" s="362"/>
      <c r="H288" s="361"/>
      <c r="I288" s="362"/>
      <c r="J288" s="360">
        <v>467407526.70999998</v>
      </c>
      <c r="K288" s="363"/>
      <c r="L288" s="362"/>
      <c r="M288" s="363"/>
      <c r="N288" s="362"/>
      <c r="O288" s="360">
        <v>467407526.70999998</v>
      </c>
      <c r="P288" s="360">
        <v>428274512.81</v>
      </c>
      <c r="Q288" s="360">
        <v>39133013.899999976</v>
      </c>
      <c r="R288" s="364">
        <v>9.1373669759706129</v>
      </c>
      <c r="S288" s="328" t="e">
        <v>#REF!</v>
      </c>
      <c r="U288" s="360">
        <v>447407526.70999998</v>
      </c>
      <c r="V288" s="366">
        <v>20000000</v>
      </c>
      <c r="W288" s="365"/>
      <c r="X288" s="366">
        <v>428274512.81</v>
      </c>
    </row>
    <row r="289" spans="1:24" s="358" customFormat="1" ht="19.5" customHeight="1">
      <c r="A289" s="357"/>
      <c r="B289" s="359"/>
      <c r="C289" s="358" t="s">
        <v>318</v>
      </c>
      <c r="D289" s="359"/>
      <c r="E289" s="360"/>
      <c r="F289" s="361"/>
      <c r="G289" s="362"/>
      <c r="H289" s="361"/>
      <c r="I289" s="362"/>
      <c r="J289" s="360"/>
      <c r="K289" s="363"/>
      <c r="L289" s="362"/>
      <c r="M289" s="363"/>
      <c r="N289" s="362"/>
      <c r="O289" s="360"/>
      <c r="P289" s="360"/>
      <c r="Q289" s="360"/>
      <c r="R289" s="364"/>
      <c r="S289" s="328" t="e">
        <v>#REF!</v>
      </c>
      <c r="U289" s="360"/>
      <c r="V289" s="366"/>
      <c r="W289" s="365"/>
      <c r="X289" s="366"/>
    </row>
    <row r="290" spans="1:24" s="358" customFormat="1" ht="19.5" customHeight="1">
      <c r="A290" s="357"/>
      <c r="B290" s="359"/>
      <c r="C290" s="358" t="s">
        <v>319</v>
      </c>
      <c r="D290" s="359"/>
      <c r="E290" s="360"/>
      <c r="F290" s="361"/>
      <c r="G290" s="362"/>
      <c r="H290" s="361"/>
      <c r="I290" s="362"/>
      <c r="J290" s="360">
        <v>0</v>
      </c>
      <c r="K290" s="363"/>
      <c r="L290" s="362"/>
      <c r="M290" s="363"/>
      <c r="N290" s="362"/>
      <c r="O290" s="360">
        <v>0</v>
      </c>
      <c r="P290" s="360">
        <v>-3920571</v>
      </c>
      <c r="Q290" s="360">
        <v>3920571</v>
      </c>
      <c r="R290" s="364">
        <v>-100</v>
      </c>
      <c r="S290" s="328" t="e">
        <v>#REF!</v>
      </c>
      <c r="U290" s="360"/>
      <c r="V290" s="366"/>
      <c r="W290" s="365"/>
      <c r="X290" s="366"/>
    </row>
    <row r="291" spans="1:24" s="358" customFormat="1" ht="19.5" customHeight="1">
      <c r="A291" s="357"/>
      <c r="B291" s="359"/>
      <c r="C291" s="358" t="s">
        <v>86</v>
      </c>
      <c r="D291" s="359"/>
      <c r="E291" s="369"/>
      <c r="F291" s="389"/>
      <c r="G291" s="390"/>
      <c r="H291" s="389"/>
      <c r="I291" s="390"/>
      <c r="J291" s="369">
        <v>0</v>
      </c>
      <c r="K291" s="391"/>
      <c r="L291" s="390"/>
      <c r="M291" s="391"/>
      <c r="N291" s="390"/>
      <c r="O291" s="369">
        <v>0</v>
      </c>
      <c r="P291" s="369">
        <v>0</v>
      </c>
      <c r="Q291" s="369">
        <v>0</v>
      </c>
      <c r="R291" s="352" t="e">
        <v>#DIV/0!</v>
      </c>
      <c r="S291" s="328" t="e">
        <v>#REF!</v>
      </c>
      <c r="U291" s="360"/>
      <c r="V291" s="366">
        <v>0</v>
      </c>
      <c r="W291" s="365"/>
      <c r="X291" s="366">
        <v>0</v>
      </c>
    </row>
    <row r="292" spans="1:24" s="358" customFormat="1" ht="19.5" customHeight="1">
      <c r="A292" s="357"/>
      <c r="B292" s="359"/>
      <c r="C292" s="358" t="s">
        <v>45</v>
      </c>
      <c r="D292" s="359"/>
      <c r="E292" s="396">
        <v>-20000000</v>
      </c>
      <c r="F292" s="452"/>
      <c r="G292" s="453"/>
      <c r="H292" s="452"/>
      <c r="I292" s="453"/>
      <c r="J292" s="396">
        <v>-20000000</v>
      </c>
      <c r="K292" s="454"/>
      <c r="L292" s="453"/>
      <c r="M292" s="454"/>
      <c r="N292" s="453"/>
      <c r="O292" s="396">
        <v>-20000000</v>
      </c>
      <c r="P292" s="396">
        <v>-6000000</v>
      </c>
      <c r="Q292" s="396">
        <v>-14000000</v>
      </c>
      <c r="R292" s="397">
        <v>233.33333333333334</v>
      </c>
      <c r="S292" s="328" t="e">
        <v>#REF!</v>
      </c>
      <c r="U292" s="360"/>
      <c r="V292" s="366">
        <v>-20000000</v>
      </c>
      <c r="W292" s="365"/>
      <c r="X292" s="366">
        <v>-6000000</v>
      </c>
    </row>
    <row r="293" spans="1:24" s="358" customFormat="1" ht="19.5" customHeight="1">
      <c r="A293" s="357"/>
      <c r="B293" s="359"/>
      <c r="C293" s="358" t="s">
        <v>320</v>
      </c>
      <c r="D293" s="359"/>
      <c r="E293" s="329">
        <v>447407526.70999998</v>
      </c>
      <c r="F293" s="427"/>
      <c r="G293" s="455"/>
      <c r="H293" s="427"/>
      <c r="I293" s="455"/>
      <c r="J293" s="329">
        <v>447407526.70999998</v>
      </c>
      <c r="K293" s="427"/>
      <c r="L293" s="455"/>
      <c r="M293" s="427"/>
      <c r="N293" s="455"/>
      <c r="O293" s="398">
        <v>447407526.70999998</v>
      </c>
      <c r="P293" s="398">
        <v>418353941.81</v>
      </c>
      <c r="Q293" s="398">
        <v>29053584.899999976</v>
      </c>
      <c r="R293" s="398">
        <v>6.9447379351322045</v>
      </c>
      <c r="S293" s="328" t="e">
        <v>#REF!</v>
      </c>
      <c r="U293" s="360"/>
      <c r="V293" s="366"/>
      <c r="W293" s="365"/>
      <c r="X293" s="366"/>
    </row>
    <row r="294" spans="1:24" s="358" customFormat="1" ht="19.5" customHeight="1">
      <c r="A294" s="357"/>
      <c r="B294" s="359"/>
      <c r="C294" s="358" t="s">
        <v>321</v>
      </c>
      <c r="D294" s="359"/>
      <c r="E294" s="370">
        <v>6173096.7800001139</v>
      </c>
      <c r="F294" s="376"/>
      <c r="G294" s="453"/>
      <c r="H294" s="376"/>
      <c r="I294" s="377"/>
      <c r="J294" s="370">
        <v>6173096.7800001139</v>
      </c>
      <c r="K294" s="378"/>
      <c r="L294" s="377"/>
      <c r="M294" s="378" t="s">
        <v>310</v>
      </c>
      <c r="N294" s="390"/>
      <c r="O294" s="370">
        <v>6173096.7800001139</v>
      </c>
      <c r="P294" s="370">
        <v>49053584.89999973</v>
      </c>
      <c r="Q294" s="370">
        <v>-42880488.119999617</v>
      </c>
      <c r="R294" s="370">
        <v>-87.415605215022424</v>
      </c>
      <c r="S294" s="328" t="e">
        <v>#REF!</v>
      </c>
      <c r="T294" s="395"/>
      <c r="U294" s="360"/>
      <c r="V294" s="366">
        <v>6173096.7800001139</v>
      </c>
      <c r="W294" s="365"/>
      <c r="X294" s="358">
        <v>49053584.89999973</v>
      </c>
    </row>
    <row r="295" spans="1:24" s="456" customFormat="1" ht="19.5" customHeight="1">
      <c r="A295" s="357"/>
      <c r="B295" s="359"/>
      <c r="C295" s="358"/>
      <c r="D295" s="359"/>
      <c r="E295" s="367">
        <v>453580623.49000007</v>
      </c>
      <c r="F295" s="1053">
        <v>0</v>
      </c>
      <c r="G295" s="1054"/>
      <c r="H295" s="401"/>
      <c r="I295" s="400">
        <v>0</v>
      </c>
      <c r="J295" s="367">
        <v>453580623.49000007</v>
      </c>
      <c r="K295" s="401"/>
      <c r="L295" s="400"/>
      <c r="M295" s="401"/>
      <c r="N295" s="400">
        <v>0</v>
      </c>
      <c r="O295" s="367">
        <v>453580623.49000007</v>
      </c>
      <c r="P295" s="367">
        <v>467407526.70999974</v>
      </c>
      <c r="Q295" s="367">
        <v>-13826903.219999641</v>
      </c>
      <c r="R295" s="367">
        <v>-2.9582115027810545</v>
      </c>
      <c r="S295" s="328" t="e">
        <v>#REF!</v>
      </c>
      <c r="U295" s="457"/>
      <c r="V295" s="456">
        <v>453580623.49000007</v>
      </c>
      <c r="W295" s="395"/>
      <c r="X295" s="456">
        <v>467407526.70999974</v>
      </c>
    </row>
    <row r="296" spans="1:24" s="456" customFormat="1" ht="19.5" customHeight="1">
      <c r="A296" s="357"/>
      <c r="B296" s="359"/>
      <c r="C296" s="358"/>
      <c r="D296" s="359"/>
      <c r="E296" s="369"/>
      <c r="F296" s="389"/>
      <c r="G296" s="351"/>
      <c r="H296" s="389"/>
      <c r="I296" s="351"/>
      <c r="J296" s="369"/>
      <c r="K296" s="427"/>
      <c r="L296" s="426"/>
      <c r="M296" s="427"/>
      <c r="N296" s="426"/>
      <c r="O296" s="369"/>
      <c r="P296" s="369"/>
      <c r="Q296" s="369"/>
      <c r="R296" s="352"/>
      <c r="S296" s="328" t="e">
        <v>#REF!</v>
      </c>
      <c r="U296" s="457"/>
      <c r="V296" s="456">
        <v>0</v>
      </c>
      <c r="W296" s="395"/>
      <c r="X296" s="456">
        <v>0</v>
      </c>
    </row>
    <row r="297" spans="1:24" s="461" customFormat="1" ht="19.5" customHeight="1">
      <c r="A297" s="458"/>
      <c r="B297" s="459"/>
      <c r="C297" s="460"/>
      <c r="D297" s="459"/>
      <c r="E297" s="396"/>
      <c r="F297" s="452"/>
      <c r="G297" s="453"/>
      <c r="H297" s="452"/>
      <c r="I297" s="453"/>
      <c r="J297" s="396"/>
      <c r="K297" s="454"/>
      <c r="L297" s="453"/>
      <c r="M297" s="454"/>
      <c r="N297" s="453"/>
      <c r="O297" s="396"/>
      <c r="P297" s="396"/>
      <c r="Q297" s="396"/>
      <c r="R297" s="397"/>
      <c r="S297" s="328" t="e">
        <v>#REF!</v>
      </c>
      <c r="U297" s="462"/>
      <c r="W297" s="418"/>
    </row>
    <row r="298" spans="1:24" s="383" customFormat="1" ht="19.5" customHeight="1" thickBot="1">
      <c r="A298" s="381" t="s">
        <v>18</v>
      </c>
      <c r="B298" s="382"/>
      <c r="D298" s="382">
        <v>1</v>
      </c>
      <c r="E298" s="383">
        <v>563580623.49000001</v>
      </c>
      <c r="F298" s="386"/>
      <c r="G298" s="385">
        <v>0</v>
      </c>
      <c r="H298" s="386"/>
      <c r="I298" s="385">
        <v>0</v>
      </c>
      <c r="J298" s="383">
        <v>563580623.49000001</v>
      </c>
      <c r="K298" s="386"/>
      <c r="L298" s="385">
        <v>0</v>
      </c>
      <c r="M298" s="386"/>
      <c r="N298" s="385">
        <v>0</v>
      </c>
      <c r="O298" s="383">
        <v>563580623.49000001</v>
      </c>
      <c r="P298" s="383">
        <v>577407526.7099998</v>
      </c>
      <c r="Q298" s="383">
        <v>-13826903.219999641</v>
      </c>
      <c r="R298" s="383">
        <v>-2.3946524041319153</v>
      </c>
      <c r="S298" s="328" t="e">
        <v>#REF!</v>
      </c>
      <c r="V298" s="383">
        <v>563580623.49000001</v>
      </c>
    </row>
    <row r="299" spans="1:24" s="464" customFormat="1" ht="19.5" customHeight="1" thickTop="1">
      <c r="A299" s="463"/>
      <c r="B299" s="463"/>
      <c r="C299" s="463"/>
      <c r="E299" s="329"/>
      <c r="F299" s="465"/>
      <c r="G299" s="466"/>
      <c r="H299" s="465"/>
      <c r="I299" s="466"/>
      <c r="J299" s="329"/>
      <c r="K299" s="466"/>
      <c r="L299" s="466"/>
      <c r="M299" s="466"/>
      <c r="N299" s="466"/>
      <c r="O299" s="467"/>
      <c r="P299" s="467"/>
      <c r="Q299" s="467"/>
      <c r="R299" s="467"/>
      <c r="S299" s="328"/>
      <c r="U299" s="467"/>
      <c r="W299" s="344"/>
    </row>
    <row r="300" spans="1:24" s="464" customFormat="1" ht="19.5" customHeight="1">
      <c r="A300" s="463"/>
      <c r="B300" s="463"/>
      <c r="E300" s="329"/>
      <c r="F300" s="465"/>
      <c r="G300" s="466"/>
      <c r="H300" s="465"/>
      <c r="I300" s="466"/>
      <c r="J300" s="329"/>
      <c r="K300" s="466"/>
      <c r="L300" s="468"/>
      <c r="M300" s="466"/>
      <c r="N300" s="468"/>
      <c r="O300" s="467"/>
      <c r="P300" s="467"/>
      <c r="Q300" s="467"/>
      <c r="R300" s="467"/>
      <c r="S300" s="328"/>
      <c r="U300" s="467"/>
      <c r="W300" s="344"/>
    </row>
    <row r="301" spans="1:24" s="464" customFormat="1" ht="19.5" customHeight="1">
      <c r="A301" s="463" t="s">
        <v>147</v>
      </c>
      <c r="B301" s="463"/>
      <c r="C301" s="464" t="s">
        <v>322</v>
      </c>
      <c r="E301" s="329">
        <v>762783948.05000007</v>
      </c>
      <c r="F301" s="329"/>
      <c r="G301" s="329">
        <v>6008017.25</v>
      </c>
      <c r="H301" s="329"/>
      <c r="I301" s="329">
        <v>900972.39999999956</v>
      </c>
      <c r="J301" s="329">
        <v>767890992.9000001</v>
      </c>
      <c r="K301" s="329"/>
      <c r="L301" s="329">
        <v>0</v>
      </c>
      <c r="M301" s="329"/>
      <c r="N301" s="329">
        <v>0</v>
      </c>
      <c r="O301" s="329">
        <v>767890992.9000001</v>
      </c>
      <c r="P301" s="329">
        <v>720755676.47000003</v>
      </c>
      <c r="Q301" s="329">
        <v>47135316.430000119</v>
      </c>
      <c r="R301" s="467"/>
      <c r="S301" s="328"/>
      <c r="U301" s="467"/>
      <c r="W301" s="344"/>
    </row>
    <row r="302" spans="1:24" s="471" customFormat="1" ht="19.5" customHeight="1">
      <c r="A302" s="469"/>
      <c r="B302" s="469"/>
      <c r="C302" s="470" t="s">
        <v>323</v>
      </c>
      <c r="E302" s="472">
        <v>762783948.04999995</v>
      </c>
      <c r="F302" s="473"/>
      <c r="G302" s="472">
        <v>2746503.76</v>
      </c>
      <c r="H302" s="472"/>
      <c r="I302" s="472">
        <v>7853548.6099999994</v>
      </c>
      <c r="J302" s="472">
        <v>767890992.89999998</v>
      </c>
      <c r="K302" s="474"/>
      <c r="L302" s="468"/>
      <c r="M302" s="474"/>
      <c r="N302" s="468"/>
      <c r="O302" s="472">
        <v>767890992.89999998</v>
      </c>
      <c r="P302" s="472">
        <v>720755676.46999979</v>
      </c>
      <c r="Q302" s="472">
        <v>47135316.430000305</v>
      </c>
      <c r="R302" s="472"/>
      <c r="S302" s="328"/>
      <c r="U302" s="475"/>
      <c r="W302" s="476"/>
    </row>
    <row r="303" spans="1:24" s="471" customFormat="1" ht="19.5" customHeight="1">
      <c r="A303" s="477"/>
      <c r="B303" s="477"/>
      <c r="E303" s="472">
        <v>0</v>
      </c>
      <c r="F303" s="473"/>
      <c r="G303" s="468">
        <v>8754521.0099999998</v>
      </c>
      <c r="H303" s="473"/>
      <c r="I303" s="468">
        <v>8754521.0099999998</v>
      </c>
      <c r="J303" s="472">
        <v>0</v>
      </c>
      <c r="K303" s="474"/>
      <c r="L303" s="468"/>
      <c r="M303" s="474"/>
      <c r="N303" s="468"/>
      <c r="O303" s="472">
        <v>0</v>
      </c>
      <c r="P303" s="472">
        <v>0</v>
      </c>
      <c r="Q303" s="472">
        <v>-1.862645149230957E-7</v>
      </c>
      <c r="R303" s="472"/>
      <c r="S303" s="328"/>
      <c r="U303" s="475"/>
      <c r="W303" s="476"/>
    </row>
    <row r="304" spans="1:24" s="471" customFormat="1" ht="19.5" customHeight="1">
      <c r="A304" s="477"/>
      <c r="B304" s="477"/>
      <c r="E304" s="472"/>
      <c r="F304" s="473"/>
      <c r="G304" s="468"/>
      <c r="H304" s="473"/>
      <c r="I304" s="468">
        <v>0</v>
      </c>
      <c r="J304" s="472">
        <v>0</v>
      </c>
      <c r="K304" s="474"/>
      <c r="L304" s="468"/>
      <c r="M304" s="474"/>
      <c r="N304" s="468"/>
      <c r="O304" s="472"/>
      <c r="P304" s="472"/>
      <c r="Q304" s="472"/>
      <c r="R304" s="472"/>
      <c r="S304" s="328"/>
      <c r="U304" s="475"/>
      <c r="W304" s="476"/>
    </row>
    <row r="305" spans="1:23" s="471" customFormat="1" ht="19.5" customHeight="1">
      <c r="A305" s="477"/>
      <c r="B305" s="477"/>
      <c r="C305" s="471">
        <v>2</v>
      </c>
      <c r="E305" s="472">
        <v>762783948.05000007</v>
      </c>
      <c r="F305" s="473"/>
      <c r="G305" s="468"/>
      <c r="H305" s="473"/>
      <c r="I305" s="468"/>
      <c r="J305" s="472"/>
      <c r="K305" s="474"/>
      <c r="L305" s="468"/>
      <c r="M305" s="474"/>
      <c r="N305" s="468"/>
      <c r="O305" s="472"/>
      <c r="P305" s="472"/>
      <c r="Q305" s="472"/>
      <c r="R305" s="472"/>
      <c r="S305" s="328"/>
      <c r="U305" s="475"/>
      <c r="W305" s="476"/>
    </row>
    <row r="306" spans="1:23" s="471" customFormat="1" ht="19.5" customHeight="1">
      <c r="A306" s="477"/>
      <c r="B306" s="477"/>
      <c r="C306" s="471">
        <v>1</v>
      </c>
      <c r="E306" s="472">
        <v>762783948.04999995</v>
      </c>
      <c r="F306" s="473"/>
      <c r="G306" s="468"/>
      <c r="H306" s="473"/>
      <c r="I306" s="468"/>
      <c r="J306" s="472"/>
      <c r="K306" s="474"/>
      <c r="L306" s="468"/>
      <c r="M306" s="474"/>
      <c r="N306" s="468"/>
      <c r="O306" s="472"/>
      <c r="P306" s="472"/>
      <c r="Q306" s="472"/>
      <c r="R306" s="472"/>
      <c r="S306" s="328"/>
      <c r="U306" s="475"/>
      <c r="W306" s="476"/>
    </row>
    <row r="307" spans="1:23" s="479" customFormat="1" ht="19.5" customHeight="1">
      <c r="A307" s="478"/>
      <c r="B307" s="478"/>
      <c r="E307" s="472">
        <v>0</v>
      </c>
      <c r="F307" s="473"/>
      <c r="G307" s="468"/>
      <c r="H307" s="473"/>
      <c r="I307" s="468"/>
      <c r="J307" s="472"/>
      <c r="K307" s="474"/>
      <c r="L307" s="468"/>
      <c r="M307" s="474"/>
      <c r="N307" s="468"/>
      <c r="O307" s="472"/>
      <c r="P307" s="472"/>
      <c r="Q307" s="472"/>
      <c r="R307" s="472"/>
      <c r="S307" s="328"/>
      <c r="U307" s="472"/>
      <c r="W307" s="344"/>
    </row>
    <row r="308" spans="1:23" s="328" customFormat="1" ht="19.5" customHeight="1">
      <c r="A308" s="480"/>
      <c r="B308" s="480"/>
      <c r="G308" s="481"/>
      <c r="I308" s="481"/>
      <c r="L308" s="481"/>
      <c r="N308" s="481"/>
      <c r="S308" s="482"/>
      <c r="W308" s="482"/>
    </row>
    <row r="309" spans="1:23" s="328" customFormat="1" ht="19.5" customHeight="1">
      <c r="A309" s="480"/>
      <c r="B309" s="480"/>
      <c r="C309" s="328" t="s">
        <v>324</v>
      </c>
      <c r="G309" s="481"/>
      <c r="I309" s="481"/>
      <c r="L309" s="481"/>
      <c r="N309" s="481"/>
      <c r="S309" s="482"/>
      <c r="W309" s="482"/>
    </row>
    <row r="310" spans="1:23" s="328" customFormat="1" ht="19.5" customHeight="1">
      <c r="A310" s="480"/>
      <c r="B310" s="328">
        <v>1</v>
      </c>
      <c r="C310" s="328" t="s">
        <v>325</v>
      </c>
      <c r="G310" s="481"/>
      <c r="I310" s="481"/>
      <c r="L310" s="481"/>
      <c r="N310" s="481"/>
      <c r="S310" s="482"/>
      <c r="W310" s="482"/>
    </row>
    <row r="311" spans="1:23" s="328" customFormat="1" ht="19.5" customHeight="1">
      <c r="A311" s="483"/>
      <c r="G311" s="481"/>
      <c r="I311" s="481"/>
      <c r="L311" s="481"/>
      <c r="N311" s="481"/>
      <c r="S311" s="482"/>
      <c r="W311" s="482"/>
    </row>
    <row r="312" spans="1:23" s="328" customFormat="1" ht="19.5" customHeight="1">
      <c r="A312" s="480"/>
      <c r="G312" s="481"/>
      <c r="I312" s="481"/>
      <c r="L312" s="481"/>
      <c r="N312" s="481"/>
      <c r="S312" s="482"/>
      <c r="W312" s="482"/>
    </row>
    <row r="313" spans="1:23" s="328" customFormat="1" ht="19.5" customHeight="1">
      <c r="A313" s="483"/>
      <c r="G313" s="481"/>
      <c r="I313" s="481"/>
      <c r="L313" s="481"/>
      <c r="N313" s="481"/>
      <c r="S313" s="482"/>
      <c r="W313" s="482"/>
    </row>
    <row r="314" spans="1:23" s="328" customFormat="1" ht="19.5" customHeight="1">
      <c r="A314" s="480"/>
      <c r="B314" s="480"/>
      <c r="G314" s="481"/>
      <c r="I314" s="481"/>
      <c r="L314" s="481"/>
      <c r="N314" s="481"/>
      <c r="S314" s="482"/>
      <c r="W314" s="482"/>
    </row>
    <row r="315" spans="1:23" s="479" customFormat="1" ht="19.5" customHeight="1">
      <c r="A315" s="484"/>
      <c r="B315" s="484"/>
      <c r="E315" s="472"/>
      <c r="F315" s="473"/>
      <c r="G315" s="468"/>
      <c r="H315" s="473"/>
      <c r="I315" s="468"/>
      <c r="J315" s="472"/>
      <c r="K315" s="474"/>
      <c r="L315" s="468"/>
      <c r="M315" s="474"/>
      <c r="N315" s="468"/>
      <c r="O315" s="472"/>
      <c r="P315" s="472"/>
      <c r="Q315" s="472"/>
      <c r="R315" s="472"/>
      <c r="S315" s="328"/>
      <c r="U315" s="472"/>
      <c r="W315" s="344"/>
    </row>
    <row r="316" spans="1:23" s="479" customFormat="1" ht="19.5" customHeight="1">
      <c r="A316" s="484"/>
      <c r="B316" s="484"/>
      <c r="E316" s="472"/>
      <c r="F316" s="473"/>
      <c r="G316" s="468"/>
      <c r="H316" s="473"/>
      <c r="I316" s="468"/>
      <c r="J316" s="472"/>
      <c r="K316" s="474"/>
      <c r="L316" s="468"/>
      <c r="M316" s="474"/>
      <c r="N316" s="468"/>
      <c r="O316" s="472"/>
      <c r="P316" s="472"/>
      <c r="Q316" s="472"/>
      <c r="R316" s="472"/>
      <c r="S316" s="328"/>
      <c r="U316" s="472"/>
      <c r="W316" s="344"/>
    </row>
    <row r="317" spans="1:23" s="479" customFormat="1" ht="19.5" customHeight="1">
      <c r="A317" s="484"/>
      <c r="B317" s="484"/>
      <c r="E317" s="472"/>
      <c r="F317" s="473"/>
      <c r="G317" s="468"/>
      <c r="H317" s="473"/>
      <c r="I317" s="468"/>
      <c r="J317" s="472"/>
      <c r="K317" s="474"/>
      <c r="L317" s="468"/>
      <c r="M317" s="474"/>
      <c r="N317" s="468"/>
      <c r="O317" s="472"/>
      <c r="P317" s="472"/>
      <c r="Q317" s="472"/>
      <c r="R317" s="472"/>
      <c r="S317" s="328"/>
      <c r="U317" s="472"/>
      <c r="W317" s="344"/>
    </row>
    <row r="318" spans="1:23" s="479" customFormat="1" ht="19.5" customHeight="1">
      <c r="A318" s="484"/>
      <c r="B318" s="484"/>
      <c r="E318" s="472"/>
      <c r="F318" s="473"/>
      <c r="G318" s="468"/>
      <c r="H318" s="473"/>
      <c r="I318" s="468"/>
      <c r="J318" s="472"/>
      <c r="K318" s="474"/>
      <c r="L318" s="468"/>
      <c r="M318" s="474"/>
      <c r="N318" s="468"/>
      <c r="O318" s="472"/>
      <c r="P318" s="472"/>
      <c r="Q318" s="472"/>
      <c r="R318" s="472"/>
      <c r="S318" s="328"/>
      <c r="U318" s="472"/>
      <c r="W318" s="344"/>
    </row>
    <row r="319" spans="1:23" s="479" customFormat="1" ht="19.5" customHeight="1">
      <c r="A319" s="484"/>
      <c r="B319" s="484"/>
      <c r="E319" s="472"/>
      <c r="F319" s="473"/>
      <c r="G319" s="468"/>
      <c r="H319" s="473"/>
      <c r="I319" s="468"/>
      <c r="J319" s="472"/>
      <c r="K319" s="474"/>
      <c r="L319" s="468"/>
      <c r="M319" s="474"/>
      <c r="N319" s="468"/>
      <c r="O319" s="472"/>
      <c r="P319" s="472"/>
      <c r="Q319" s="472"/>
      <c r="R319" s="472"/>
      <c r="S319" s="328"/>
      <c r="U319" s="472"/>
      <c r="W319" s="344"/>
    </row>
    <row r="320" spans="1:23" s="479" customFormat="1" ht="19.5" customHeight="1">
      <c r="A320" s="484"/>
      <c r="B320" s="484"/>
      <c r="E320" s="472"/>
      <c r="F320" s="473"/>
      <c r="G320" s="468"/>
      <c r="H320" s="473"/>
      <c r="I320" s="468"/>
      <c r="J320" s="472"/>
      <c r="K320" s="474"/>
      <c r="L320" s="468"/>
      <c r="M320" s="474"/>
      <c r="N320" s="468"/>
      <c r="O320" s="472"/>
      <c r="P320" s="472"/>
      <c r="Q320" s="472"/>
      <c r="R320" s="472"/>
      <c r="S320" s="328"/>
      <c r="U320" s="472"/>
      <c r="W320" s="344"/>
    </row>
    <row r="321" spans="1:23" s="479" customFormat="1" ht="19.5" customHeight="1">
      <c r="A321" s="484"/>
      <c r="B321" s="484"/>
      <c r="E321" s="472"/>
      <c r="F321" s="473"/>
      <c r="G321" s="468"/>
      <c r="H321" s="473"/>
      <c r="I321" s="468"/>
      <c r="J321" s="472"/>
      <c r="K321" s="474"/>
      <c r="L321" s="468"/>
      <c r="M321" s="474"/>
      <c r="N321" s="468"/>
      <c r="O321" s="472"/>
      <c r="P321" s="472"/>
      <c r="Q321" s="472"/>
      <c r="R321" s="472"/>
      <c r="S321" s="328"/>
      <c r="U321" s="472"/>
      <c r="W321" s="344"/>
    </row>
    <row r="322" spans="1:23" s="479" customFormat="1" ht="19.5" customHeight="1">
      <c r="A322" s="484"/>
      <c r="B322" s="484"/>
      <c r="E322" s="472"/>
      <c r="F322" s="473"/>
      <c r="G322" s="468"/>
      <c r="H322" s="473"/>
      <c r="I322" s="468"/>
      <c r="J322" s="472"/>
      <c r="K322" s="474"/>
      <c r="L322" s="468"/>
      <c r="M322" s="474"/>
      <c r="N322" s="468"/>
      <c r="O322" s="472"/>
      <c r="P322" s="472"/>
      <c r="Q322" s="472"/>
      <c r="R322" s="472"/>
      <c r="S322" s="328"/>
      <c r="U322" s="472"/>
      <c r="W322" s="344"/>
    </row>
    <row r="323" spans="1:23" s="479" customFormat="1" ht="19.5" customHeight="1">
      <c r="A323" s="484"/>
      <c r="B323" s="484"/>
      <c r="E323" s="472"/>
      <c r="F323" s="473"/>
      <c r="G323" s="468"/>
      <c r="H323" s="473"/>
      <c r="I323" s="468"/>
      <c r="J323" s="472"/>
      <c r="K323" s="474"/>
      <c r="L323" s="468"/>
      <c r="M323" s="474"/>
      <c r="N323" s="468"/>
      <c r="O323" s="472"/>
      <c r="P323" s="472"/>
      <c r="Q323" s="472"/>
      <c r="R323" s="472"/>
      <c r="S323" s="328"/>
      <c r="U323" s="472"/>
      <c r="W323" s="344"/>
    </row>
    <row r="324" spans="1:23" s="479" customFormat="1" ht="19.5" customHeight="1">
      <c r="A324" s="484"/>
      <c r="B324" s="484"/>
      <c r="E324" s="472"/>
      <c r="F324" s="473"/>
      <c r="G324" s="468"/>
      <c r="H324" s="473"/>
      <c r="I324" s="468"/>
      <c r="J324" s="472"/>
      <c r="K324" s="474"/>
      <c r="L324" s="468"/>
      <c r="M324" s="474"/>
      <c r="N324" s="468"/>
      <c r="O324" s="472"/>
      <c r="P324" s="472"/>
      <c r="Q324" s="472"/>
      <c r="R324" s="472"/>
      <c r="S324" s="328"/>
      <c r="U324" s="472"/>
      <c r="W324" s="344"/>
    </row>
    <row r="325" spans="1:23" s="479" customFormat="1" ht="19.5" customHeight="1">
      <c r="A325" s="484"/>
      <c r="B325" s="484"/>
      <c r="E325" s="472"/>
      <c r="F325" s="473"/>
      <c r="G325" s="468"/>
      <c r="H325" s="473"/>
      <c r="I325" s="468"/>
      <c r="J325" s="472"/>
      <c r="K325" s="474"/>
      <c r="L325" s="468"/>
      <c r="M325" s="474"/>
      <c r="N325" s="468"/>
      <c r="O325" s="472"/>
      <c r="P325" s="472"/>
      <c r="Q325" s="472"/>
      <c r="R325" s="472"/>
      <c r="S325" s="328"/>
      <c r="U325" s="472"/>
      <c r="W325" s="344"/>
    </row>
    <row r="326" spans="1:23" s="479" customFormat="1" ht="19.5" customHeight="1">
      <c r="A326" s="484"/>
      <c r="B326" s="484"/>
      <c r="E326" s="472"/>
      <c r="F326" s="473"/>
      <c r="G326" s="468"/>
      <c r="H326" s="473"/>
      <c r="I326" s="468"/>
      <c r="J326" s="472"/>
      <c r="K326" s="474"/>
      <c r="L326" s="468"/>
      <c r="M326" s="474"/>
      <c r="N326" s="468"/>
      <c r="O326" s="472"/>
      <c r="P326" s="472"/>
      <c r="Q326" s="472"/>
      <c r="R326" s="472"/>
      <c r="S326" s="328"/>
      <c r="U326" s="472"/>
      <c r="W326" s="344"/>
    </row>
    <row r="327" spans="1:23" s="479" customFormat="1" ht="19.5" customHeight="1">
      <c r="A327" s="484"/>
      <c r="B327" s="484"/>
      <c r="E327" s="472"/>
      <c r="F327" s="473"/>
      <c r="G327" s="468"/>
      <c r="H327" s="473"/>
      <c r="I327" s="468"/>
      <c r="J327" s="472"/>
      <c r="K327" s="474"/>
      <c r="L327" s="468"/>
      <c r="M327" s="474"/>
      <c r="N327" s="468"/>
      <c r="O327" s="472"/>
      <c r="P327" s="472"/>
      <c r="Q327" s="472"/>
      <c r="R327" s="472"/>
      <c r="S327" s="328"/>
      <c r="U327" s="472"/>
      <c r="W327" s="344"/>
    </row>
    <row r="328" spans="1:23" s="479" customFormat="1" ht="19.5" customHeight="1">
      <c r="A328" s="484"/>
      <c r="B328" s="484"/>
      <c r="E328" s="472"/>
      <c r="F328" s="473"/>
      <c r="G328" s="468"/>
      <c r="H328" s="473"/>
      <c r="I328" s="468"/>
      <c r="J328" s="472"/>
      <c r="K328" s="474"/>
      <c r="L328" s="468"/>
      <c r="M328" s="474"/>
      <c r="N328" s="468"/>
      <c r="O328" s="472"/>
      <c r="P328" s="472"/>
      <c r="Q328" s="472"/>
      <c r="R328" s="472"/>
      <c r="S328" s="328"/>
      <c r="U328" s="472"/>
      <c r="W328" s="344"/>
    </row>
    <row r="329" spans="1:23" s="479" customFormat="1" ht="19.5" customHeight="1">
      <c r="A329" s="484"/>
      <c r="B329" s="484"/>
      <c r="E329" s="472"/>
      <c r="F329" s="473"/>
      <c r="G329" s="468"/>
      <c r="H329" s="473"/>
      <c r="I329" s="468"/>
      <c r="J329" s="472"/>
      <c r="K329" s="474"/>
      <c r="L329" s="468"/>
      <c r="M329" s="474"/>
      <c r="N329" s="468"/>
      <c r="O329" s="472"/>
      <c r="P329" s="472"/>
      <c r="Q329" s="472"/>
      <c r="R329" s="472"/>
      <c r="S329" s="328"/>
      <c r="U329" s="472"/>
      <c r="W329" s="344"/>
    </row>
    <row r="330" spans="1:23" s="479" customFormat="1" ht="19.5" customHeight="1">
      <c r="A330" s="484"/>
      <c r="B330" s="484"/>
      <c r="E330" s="472"/>
      <c r="F330" s="473"/>
      <c r="G330" s="468"/>
      <c r="H330" s="473"/>
      <c r="I330" s="468"/>
      <c r="J330" s="472"/>
      <c r="K330" s="474"/>
      <c r="L330" s="468"/>
      <c r="M330" s="474"/>
      <c r="N330" s="468"/>
      <c r="O330" s="472"/>
      <c r="P330" s="472"/>
      <c r="Q330" s="472"/>
      <c r="R330" s="472"/>
      <c r="S330" s="328"/>
      <c r="U330" s="472"/>
      <c r="W330" s="344"/>
    </row>
    <row r="331" spans="1:23" s="479" customFormat="1" ht="19.5" customHeight="1">
      <c r="A331" s="484"/>
      <c r="B331" s="484"/>
      <c r="E331" s="472"/>
      <c r="F331" s="473"/>
      <c r="G331" s="468"/>
      <c r="H331" s="473"/>
      <c r="I331" s="468"/>
      <c r="J331" s="472"/>
      <c r="K331" s="474"/>
      <c r="L331" s="468"/>
      <c r="M331" s="474"/>
      <c r="N331" s="468"/>
      <c r="O331" s="472"/>
      <c r="P331" s="472"/>
      <c r="Q331" s="472"/>
      <c r="R331" s="472"/>
      <c r="S331" s="328"/>
      <c r="U331" s="472"/>
      <c r="W331" s="344"/>
    </row>
    <row r="332" spans="1:23" s="479" customFormat="1" ht="19.5" customHeight="1">
      <c r="A332" s="484"/>
      <c r="B332" s="484"/>
      <c r="E332" s="472"/>
      <c r="F332" s="473"/>
      <c r="G332" s="468"/>
      <c r="H332" s="473"/>
      <c r="I332" s="468"/>
      <c r="J332" s="472"/>
      <c r="K332" s="474"/>
      <c r="L332" s="468"/>
      <c r="M332" s="474"/>
      <c r="N332" s="468"/>
      <c r="O332" s="472"/>
      <c r="P332" s="472"/>
      <c r="Q332" s="472"/>
      <c r="R332" s="472"/>
      <c r="S332" s="328"/>
      <c r="U332" s="472"/>
      <c r="W332" s="344"/>
    </row>
    <row r="333" spans="1:23" s="479" customFormat="1" ht="19.5" customHeight="1">
      <c r="A333" s="484"/>
      <c r="B333" s="484"/>
      <c r="E333" s="472"/>
      <c r="F333" s="473"/>
      <c r="G333" s="468"/>
      <c r="H333" s="473"/>
      <c r="I333" s="468"/>
      <c r="J333" s="472"/>
      <c r="K333" s="474"/>
      <c r="L333" s="468"/>
      <c r="M333" s="474"/>
      <c r="N333" s="468"/>
      <c r="O333" s="472"/>
      <c r="P333" s="472"/>
      <c r="Q333" s="472"/>
      <c r="R333" s="472"/>
      <c r="S333" s="328"/>
      <c r="U333" s="472"/>
      <c r="W333" s="344"/>
    </row>
    <row r="334" spans="1:23" s="479" customFormat="1" ht="19.5" customHeight="1">
      <c r="A334" s="484"/>
      <c r="B334" s="484"/>
      <c r="E334" s="472"/>
      <c r="F334" s="473"/>
      <c r="G334" s="468"/>
      <c r="H334" s="473"/>
      <c r="I334" s="468"/>
      <c r="J334" s="472"/>
      <c r="K334" s="474"/>
      <c r="L334" s="468"/>
      <c r="M334" s="474"/>
      <c r="N334" s="468"/>
      <c r="O334" s="472"/>
      <c r="P334" s="472"/>
      <c r="Q334" s="472"/>
      <c r="R334" s="472"/>
      <c r="S334" s="328"/>
      <c r="U334" s="472"/>
      <c r="W334" s="344"/>
    </row>
    <row r="335" spans="1:23" s="479" customFormat="1" ht="19.5" customHeight="1">
      <c r="A335" s="484"/>
      <c r="B335" s="484"/>
      <c r="E335" s="472"/>
      <c r="F335" s="473"/>
      <c r="G335" s="468"/>
      <c r="H335" s="473"/>
      <c r="I335" s="468"/>
      <c r="J335" s="472"/>
      <c r="K335" s="474"/>
      <c r="L335" s="468"/>
      <c r="M335" s="474"/>
      <c r="N335" s="468"/>
      <c r="O335" s="472"/>
      <c r="P335" s="472"/>
      <c r="Q335" s="472"/>
      <c r="R335" s="472"/>
      <c r="S335" s="328"/>
      <c r="U335" s="472"/>
      <c r="W335" s="344"/>
    </row>
    <row r="336" spans="1:23" s="479" customFormat="1" ht="19.5" customHeight="1">
      <c r="A336" s="485"/>
      <c r="B336" s="485"/>
      <c r="E336" s="472"/>
      <c r="F336" s="473"/>
      <c r="G336" s="468"/>
      <c r="H336" s="473"/>
      <c r="I336" s="468"/>
      <c r="J336" s="472"/>
      <c r="K336" s="474"/>
      <c r="L336" s="468"/>
      <c r="M336" s="474"/>
      <c r="N336" s="468"/>
      <c r="O336" s="472"/>
      <c r="P336" s="472"/>
      <c r="Q336" s="472"/>
      <c r="R336" s="472"/>
      <c r="S336" s="328"/>
      <c r="U336" s="472"/>
      <c r="W336" s="344"/>
    </row>
    <row r="337" spans="1:23" s="479" customFormat="1" ht="19.5" customHeight="1">
      <c r="A337" s="485"/>
      <c r="B337" s="485"/>
      <c r="E337" s="472"/>
      <c r="F337" s="473"/>
      <c r="G337" s="468"/>
      <c r="H337" s="473"/>
      <c r="I337" s="468"/>
      <c r="J337" s="472"/>
      <c r="K337" s="474"/>
      <c r="L337" s="468"/>
      <c r="M337" s="474"/>
      <c r="N337" s="468"/>
      <c r="O337" s="472"/>
      <c r="P337" s="472"/>
      <c r="Q337" s="472"/>
      <c r="R337" s="472"/>
      <c r="S337" s="328"/>
      <c r="U337" s="472"/>
      <c r="W337" s="344"/>
    </row>
    <row r="338" spans="1:23" s="479" customFormat="1" ht="19.5" customHeight="1">
      <c r="A338" s="485"/>
      <c r="B338" s="485"/>
      <c r="E338" s="472"/>
      <c r="F338" s="473"/>
      <c r="G338" s="468"/>
      <c r="H338" s="473"/>
      <c r="I338" s="468"/>
      <c r="J338" s="472"/>
      <c r="K338" s="474"/>
      <c r="L338" s="468"/>
      <c r="M338" s="474"/>
      <c r="N338" s="468"/>
      <c r="O338" s="472"/>
      <c r="P338" s="472"/>
      <c r="Q338" s="472"/>
      <c r="R338" s="472"/>
      <c r="S338" s="328"/>
      <c r="U338" s="472"/>
      <c r="W338" s="344"/>
    </row>
    <row r="339" spans="1:23" s="479" customFormat="1" ht="19.5" customHeight="1">
      <c r="A339" s="485"/>
      <c r="B339" s="485"/>
      <c r="E339" s="472"/>
      <c r="F339" s="473"/>
      <c r="G339" s="468"/>
      <c r="H339" s="473"/>
      <c r="I339" s="468"/>
      <c r="J339" s="472"/>
      <c r="K339" s="474"/>
      <c r="L339" s="468"/>
      <c r="M339" s="474"/>
      <c r="N339" s="468"/>
      <c r="O339" s="472"/>
      <c r="P339" s="472"/>
      <c r="Q339" s="472"/>
      <c r="R339" s="472"/>
      <c r="S339" s="328"/>
      <c r="U339" s="472"/>
      <c r="W339" s="344"/>
    </row>
    <row r="340" spans="1:23" s="479" customFormat="1" ht="19.5" customHeight="1">
      <c r="A340" s="485"/>
      <c r="B340" s="485"/>
      <c r="E340" s="472"/>
      <c r="F340" s="473"/>
      <c r="G340" s="468"/>
      <c r="H340" s="473"/>
      <c r="I340" s="468"/>
      <c r="J340" s="472"/>
      <c r="K340" s="474"/>
      <c r="L340" s="468"/>
      <c r="M340" s="474"/>
      <c r="N340" s="468"/>
      <c r="O340" s="472"/>
      <c r="P340" s="472"/>
      <c r="Q340" s="472"/>
      <c r="R340" s="472"/>
      <c r="S340" s="328"/>
      <c r="U340" s="472"/>
      <c r="W340" s="344"/>
    </row>
    <row r="341" spans="1:23" s="479" customFormat="1" ht="19.5" customHeight="1">
      <c r="A341" s="485"/>
      <c r="B341" s="485"/>
      <c r="E341" s="472"/>
      <c r="F341" s="473"/>
      <c r="G341" s="468"/>
      <c r="H341" s="473"/>
      <c r="I341" s="468"/>
      <c r="J341" s="472"/>
      <c r="K341" s="474"/>
      <c r="L341" s="468"/>
      <c r="M341" s="474"/>
      <c r="N341" s="468"/>
      <c r="O341" s="472"/>
      <c r="P341" s="472"/>
      <c r="Q341" s="472"/>
      <c r="R341" s="472"/>
      <c r="S341" s="328"/>
      <c r="U341" s="472"/>
      <c r="W341" s="344"/>
    </row>
    <row r="342" spans="1:23" s="479" customFormat="1" ht="19.5" customHeight="1">
      <c r="A342" s="485"/>
      <c r="B342" s="485"/>
      <c r="E342" s="472"/>
      <c r="F342" s="473"/>
      <c r="G342" s="468"/>
      <c r="H342" s="473"/>
      <c r="I342" s="468"/>
      <c r="J342" s="472"/>
      <c r="K342" s="474"/>
      <c r="L342" s="468"/>
      <c r="M342" s="474"/>
      <c r="N342" s="468"/>
      <c r="O342" s="472"/>
      <c r="P342" s="472"/>
      <c r="Q342" s="472"/>
      <c r="R342" s="472"/>
      <c r="S342" s="328"/>
      <c r="U342" s="472"/>
      <c r="W342" s="344"/>
    </row>
    <row r="343" spans="1:23" s="479" customFormat="1" ht="19.5" customHeight="1">
      <c r="A343" s="485"/>
      <c r="B343" s="485"/>
      <c r="E343" s="472"/>
      <c r="F343" s="473"/>
      <c r="G343" s="468"/>
      <c r="H343" s="473"/>
      <c r="I343" s="468"/>
      <c r="J343" s="472"/>
      <c r="K343" s="474"/>
      <c r="L343" s="468"/>
      <c r="M343" s="474"/>
      <c r="N343" s="468"/>
      <c r="O343" s="472"/>
      <c r="P343" s="472"/>
      <c r="Q343" s="472"/>
      <c r="R343" s="472"/>
      <c r="S343" s="328"/>
      <c r="U343" s="472"/>
      <c r="W343" s="344"/>
    </row>
    <row r="344" spans="1:23" s="479" customFormat="1" ht="19.5" customHeight="1">
      <c r="A344" s="485"/>
      <c r="B344" s="485"/>
      <c r="E344" s="472"/>
      <c r="F344" s="473"/>
      <c r="G344" s="468"/>
      <c r="H344" s="473"/>
      <c r="I344" s="468"/>
      <c r="J344" s="472"/>
      <c r="K344" s="474"/>
      <c r="L344" s="468"/>
      <c r="M344" s="474"/>
      <c r="N344" s="468"/>
      <c r="O344" s="472"/>
      <c r="P344" s="472"/>
      <c r="Q344" s="472"/>
      <c r="R344" s="472"/>
      <c r="S344" s="328"/>
      <c r="U344" s="472"/>
      <c r="W344" s="344"/>
    </row>
    <row r="345" spans="1:23" s="479" customFormat="1" ht="19.5" customHeight="1">
      <c r="A345" s="485"/>
      <c r="B345" s="485"/>
      <c r="E345" s="472"/>
      <c r="F345" s="473"/>
      <c r="G345" s="468"/>
      <c r="H345" s="473"/>
      <c r="I345" s="468"/>
      <c r="J345" s="472"/>
      <c r="K345" s="474"/>
      <c r="L345" s="468"/>
      <c r="M345" s="474"/>
      <c r="N345" s="468"/>
      <c r="O345" s="472"/>
      <c r="P345" s="472"/>
      <c r="Q345" s="472"/>
      <c r="R345" s="472"/>
      <c r="S345" s="328"/>
      <c r="U345" s="472"/>
      <c r="W345" s="344"/>
    </row>
    <row r="346" spans="1:23" s="479" customFormat="1" ht="19.5" customHeight="1">
      <c r="A346" s="485"/>
      <c r="B346" s="485"/>
      <c r="E346" s="472"/>
      <c r="F346" s="473"/>
      <c r="G346" s="468"/>
      <c r="H346" s="473"/>
      <c r="I346" s="468"/>
      <c r="J346" s="472"/>
      <c r="K346" s="474"/>
      <c r="L346" s="468"/>
      <c r="M346" s="474"/>
      <c r="N346" s="468"/>
      <c r="O346" s="472"/>
      <c r="P346" s="472"/>
      <c r="Q346" s="472"/>
      <c r="R346" s="472"/>
      <c r="S346" s="328"/>
      <c r="U346" s="472"/>
      <c r="W346" s="344"/>
    </row>
    <row r="347" spans="1:23" s="479" customFormat="1" ht="19.5" customHeight="1">
      <c r="A347" s="485"/>
      <c r="B347" s="485"/>
      <c r="E347" s="472"/>
      <c r="F347" s="473"/>
      <c r="G347" s="468"/>
      <c r="H347" s="473"/>
      <c r="I347" s="468"/>
      <c r="J347" s="472"/>
      <c r="K347" s="474"/>
      <c r="L347" s="468"/>
      <c r="M347" s="474"/>
      <c r="N347" s="468"/>
      <c r="O347" s="472"/>
      <c r="P347" s="472"/>
      <c r="Q347" s="472"/>
      <c r="R347" s="472"/>
      <c r="S347" s="328"/>
      <c r="U347" s="472"/>
      <c r="W347" s="344"/>
    </row>
    <row r="348" spans="1:23" s="479" customFormat="1" ht="19.5" customHeight="1">
      <c r="A348" s="485"/>
      <c r="B348" s="485"/>
      <c r="E348" s="472"/>
      <c r="F348" s="473"/>
      <c r="G348" s="468"/>
      <c r="H348" s="473"/>
      <c r="I348" s="468"/>
      <c r="J348" s="472"/>
      <c r="K348" s="474"/>
      <c r="L348" s="468"/>
      <c r="M348" s="474"/>
      <c r="N348" s="468"/>
      <c r="O348" s="472"/>
      <c r="P348" s="472"/>
      <c r="Q348" s="472"/>
      <c r="R348" s="472"/>
      <c r="S348" s="328"/>
      <c r="U348" s="472"/>
      <c r="W348" s="344"/>
    </row>
    <row r="349" spans="1:23" s="479" customFormat="1" ht="19.5" customHeight="1">
      <c r="A349" s="485"/>
      <c r="B349" s="485"/>
      <c r="E349" s="472"/>
      <c r="F349" s="473"/>
      <c r="G349" s="468"/>
      <c r="H349" s="473"/>
      <c r="I349" s="468"/>
      <c r="J349" s="472"/>
      <c r="K349" s="474"/>
      <c r="L349" s="468"/>
      <c r="M349" s="474"/>
      <c r="N349" s="468"/>
      <c r="O349" s="472"/>
      <c r="P349" s="472"/>
      <c r="Q349" s="472"/>
      <c r="R349" s="472"/>
      <c r="S349" s="328"/>
      <c r="U349" s="472"/>
      <c r="W349" s="344"/>
    </row>
    <row r="350" spans="1:23" s="479" customFormat="1" ht="19.5" customHeight="1">
      <c r="A350" s="485"/>
      <c r="B350" s="485"/>
      <c r="E350" s="472"/>
      <c r="F350" s="473"/>
      <c r="G350" s="468"/>
      <c r="H350" s="473"/>
      <c r="I350" s="468"/>
      <c r="J350" s="472"/>
      <c r="K350" s="474"/>
      <c r="L350" s="468"/>
      <c r="M350" s="474"/>
      <c r="N350" s="468"/>
      <c r="O350" s="472"/>
      <c r="P350" s="472"/>
      <c r="Q350" s="472"/>
      <c r="R350" s="472"/>
      <c r="S350" s="328"/>
      <c r="U350" s="472"/>
      <c r="W350" s="344"/>
    </row>
    <row r="351" spans="1:23" s="479" customFormat="1" ht="19.5" customHeight="1">
      <c r="A351" s="485"/>
      <c r="B351" s="485"/>
      <c r="E351" s="472"/>
      <c r="F351" s="473"/>
      <c r="G351" s="468"/>
      <c r="H351" s="473"/>
      <c r="I351" s="468"/>
      <c r="J351" s="472"/>
      <c r="K351" s="474"/>
      <c r="L351" s="468"/>
      <c r="M351" s="474"/>
      <c r="N351" s="468"/>
      <c r="O351" s="472"/>
      <c r="P351" s="472"/>
      <c r="Q351" s="472"/>
      <c r="R351" s="472"/>
      <c r="S351" s="328"/>
      <c r="U351" s="472"/>
      <c r="W351" s="344"/>
    </row>
    <row r="352" spans="1:23" s="479" customFormat="1" ht="19.5" customHeight="1">
      <c r="A352" s="485"/>
      <c r="B352" s="485"/>
      <c r="E352" s="472"/>
      <c r="F352" s="473"/>
      <c r="G352" s="468"/>
      <c r="H352" s="473"/>
      <c r="I352" s="468"/>
      <c r="J352" s="472"/>
      <c r="K352" s="474"/>
      <c r="L352" s="468"/>
      <c r="M352" s="474"/>
      <c r="N352" s="468"/>
      <c r="O352" s="472"/>
      <c r="P352" s="472"/>
      <c r="Q352" s="472"/>
      <c r="R352" s="472"/>
      <c r="S352" s="328"/>
      <c r="U352" s="472"/>
      <c r="W352" s="344"/>
    </row>
    <row r="353" spans="1:23" s="479" customFormat="1" ht="19.5" customHeight="1">
      <c r="A353" s="485"/>
      <c r="B353" s="485"/>
      <c r="E353" s="472"/>
      <c r="F353" s="473"/>
      <c r="G353" s="468"/>
      <c r="H353" s="473"/>
      <c r="I353" s="468"/>
      <c r="J353" s="472"/>
      <c r="K353" s="474"/>
      <c r="L353" s="468"/>
      <c r="M353" s="474"/>
      <c r="N353" s="468"/>
      <c r="O353" s="472"/>
      <c r="P353" s="472"/>
      <c r="Q353" s="472"/>
      <c r="R353" s="472"/>
      <c r="S353" s="328"/>
      <c r="U353" s="472"/>
      <c r="W353" s="344"/>
    </row>
    <row r="354" spans="1:23" s="479" customFormat="1" ht="19.5" customHeight="1">
      <c r="A354" s="485"/>
      <c r="B354" s="485"/>
      <c r="E354" s="472"/>
      <c r="F354" s="473"/>
      <c r="G354" s="468"/>
      <c r="H354" s="473"/>
      <c r="I354" s="468"/>
      <c r="J354" s="472"/>
      <c r="K354" s="474"/>
      <c r="L354" s="468"/>
      <c r="M354" s="474"/>
      <c r="N354" s="468"/>
      <c r="O354" s="472"/>
      <c r="P354" s="472"/>
      <c r="Q354" s="472"/>
      <c r="R354" s="472"/>
      <c r="S354" s="328"/>
      <c r="U354" s="472"/>
      <c r="W354" s="344"/>
    </row>
    <row r="355" spans="1:23" s="479" customFormat="1" ht="19.5" customHeight="1">
      <c r="A355" s="485"/>
      <c r="B355" s="485"/>
      <c r="E355" s="472"/>
      <c r="F355" s="473"/>
      <c r="G355" s="468"/>
      <c r="H355" s="473"/>
      <c r="I355" s="468"/>
      <c r="J355" s="472"/>
      <c r="K355" s="474"/>
      <c r="L355" s="468"/>
      <c r="M355" s="474"/>
      <c r="N355" s="468"/>
      <c r="O355" s="472"/>
      <c r="P355" s="472"/>
      <c r="Q355" s="472"/>
      <c r="R355" s="472"/>
      <c r="S355" s="328"/>
      <c r="U355" s="472"/>
      <c r="W355" s="344"/>
    </row>
    <row r="356" spans="1:23" s="479" customFormat="1" ht="19.5" customHeight="1">
      <c r="A356" s="485"/>
      <c r="B356" s="485"/>
      <c r="E356" s="472"/>
      <c r="F356" s="473"/>
      <c r="G356" s="468"/>
      <c r="H356" s="473"/>
      <c r="I356" s="468"/>
      <c r="J356" s="472"/>
      <c r="K356" s="474"/>
      <c r="L356" s="468"/>
      <c r="M356" s="474"/>
      <c r="N356" s="468"/>
      <c r="O356" s="472"/>
      <c r="P356" s="472"/>
      <c r="Q356" s="472"/>
      <c r="R356" s="472"/>
      <c r="S356" s="328"/>
      <c r="U356" s="472"/>
      <c r="W356" s="344"/>
    </row>
    <row r="357" spans="1:23" s="479" customFormat="1" ht="19.5" customHeight="1">
      <c r="A357" s="485"/>
      <c r="B357" s="485"/>
      <c r="E357" s="472"/>
      <c r="F357" s="473"/>
      <c r="G357" s="468"/>
      <c r="H357" s="473"/>
      <c r="I357" s="468"/>
      <c r="J357" s="472"/>
      <c r="K357" s="474"/>
      <c r="L357" s="468"/>
      <c r="M357" s="474"/>
      <c r="N357" s="468"/>
      <c r="O357" s="472"/>
      <c r="P357" s="472"/>
      <c r="Q357" s="472"/>
      <c r="R357" s="472"/>
      <c r="S357" s="328"/>
      <c r="U357" s="472"/>
      <c r="W357" s="344"/>
    </row>
    <row r="358" spans="1:23" s="479" customFormat="1" ht="19.5" customHeight="1">
      <c r="A358" s="485"/>
      <c r="B358" s="485"/>
      <c r="E358" s="472"/>
      <c r="F358" s="473"/>
      <c r="G358" s="468"/>
      <c r="H358" s="473"/>
      <c r="I358" s="468"/>
      <c r="J358" s="472"/>
      <c r="K358" s="474"/>
      <c r="L358" s="468"/>
      <c r="M358" s="474"/>
      <c r="N358" s="468"/>
      <c r="O358" s="472"/>
      <c r="P358" s="472"/>
      <c r="Q358" s="472"/>
      <c r="R358" s="472"/>
      <c r="S358" s="328"/>
      <c r="U358" s="472"/>
      <c r="W358" s="344"/>
    </row>
    <row r="359" spans="1:23" s="479" customFormat="1" ht="19.5" customHeight="1">
      <c r="A359" s="485"/>
      <c r="B359" s="485"/>
      <c r="E359" s="472"/>
      <c r="F359" s="473"/>
      <c r="G359" s="468"/>
      <c r="H359" s="473"/>
      <c r="I359" s="468"/>
      <c r="J359" s="472"/>
      <c r="K359" s="474"/>
      <c r="L359" s="468"/>
      <c r="M359" s="474"/>
      <c r="N359" s="468"/>
      <c r="O359" s="472"/>
      <c r="P359" s="472"/>
      <c r="Q359" s="472"/>
      <c r="R359" s="472"/>
      <c r="S359" s="328"/>
      <c r="U359" s="472"/>
      <c r="W359" s="344"/>
    </row>
    <row r="360" spans="1:23" s="479" customFormat="1" ht="19.5" customHeight="1">
      <c r="A360" s="485"/>
      <c r="B360" s="485"/>
      <c r="E360" s="472"/>
      <c r="F360" s="473"/>
      <c r="G360" s="468"/>
      <c r="H360" s="473"/>
      <c r="I360" s="468"/>
      <c r="J360" s="472"/>
      <c r="K360" s="474"/>
      <c r="L360" s="468"/>
      <c r="M360" s="474"/>
      <c r="N360" s="468"/>
      <c r="O360" s="472"/>
      <c r="P360" s="472"/>
      <c r="Q360" s="472"/>
      <c r="R360" s="472"/>
      <c r="S360" s="328"/>
      <c r="U360" s="472"/>
      <c r="W360" s="344"/>
    </row>
    <row r="361" spans="1:23" s="479" customFormat="1" ht="19.5" customHeight="1">
      <c r="A361" s="485"/>
      <c r="B361" s="485"/>
      <c r="E361" s="472"/>
      <c r="F361" s="473"/>
      <c r="G361" s="468"/>
      <c r="H361" s="473"/>
      <c r="I361" s="468"/>
      <c r="J361" s="472"/>
      <c r="K361" s="474"/>
      <c r="L361" s="468"/>
      <c r="M361" s="474"/>
      <c r="N361" s="468"/>
      <c r="O361" s="472"/>
      <c r="P361" s="472"/>
      <c r="Q361" s="472"/>
      <c r="R361" s="472"/>
      <c r="S361" s="328"/>
      <c r="U361" s="472"/>
      <c r="W361" s="344"/>
    </row>
    <row r="362" spans="1:23" s="479" customFormat="1" ht="19.5" customHeight="1">
      <c r="A362" s="485"/>
      <c r="B362" s="485"/>
      <c r="E362" s="472"/>
      <c r="F362" s="473"/>
      <c r="G362" s="468"/>
      <c r="H362" s="473"/>
      <c r="I362" s="468"/>
      <c r="J362" s="472"/>
      <c r="K362" s="474"/>
      <c r="L362" s="468"/>
      <c r="M362" s="474"/>
      <c r="N362" s="468"/>
      <c r="O362" s="472"/>
      <c r="P362" s="472"/>
      <c r="Q362" s="472"/>
      <c r="R362" s="472"/>
      <c r="S362" s="328"/>
      <c r="U362" s="472"/>
      <c r="W362" s="344"/>
    </row>
    <row r="363" spans="1:23" s="479" customFormat="1" ht="19.5" customHeight="1">
      <c r="A363" s="485"/>
      <c r="B363" s="485"/>
      <c r="E363" s="472"/>
      <c r="F363" s="473"/>
      <c r="G363" s="468"/>
      <c r="H363" s="473"/>
      <c r="I363" s="468"/>
      <c r="J363" s="472"/>
      <c r="K363" s="474"/>
      <c r="L363" s="468"/>
      <c r="M363" s="474"/>
      <c r="N363" s="468"/>
      <c r="O363" s="472"/>
      <c r="P363" s="472"/>
      <c r="Q363" s="472"/>
      <c r="R363" s="472"/>
      <c r="S363" s="328"/>
      <c r="U363" s="472"/>
      <c r="W363" s="344"/>
    </row>
    <row r="364" spans="1:23" s="479" customFormat="1" ht="19.5" customHeight="1">
      <c r="A364" s="485"/>
      <c r="B364" s="485"/>
      <c r="E364" s="472"/>
      <c r="F364" s="473"/>
      <c r="G364" s="468"/>
      <c r="H364" s="473"/>
      <c r="I364" s="468"/>
      <c r="J364" s="472"/>
      <c r="K364" s="474"/>
      <c r="L364" s="468"/>
      <c r="M364" s="474"/>
      <c r="N364" s="468"/>
      <c r="O364" s="472"/>
      <c r="P364" s="472"/>
      <c r="Q364" s="472"/>
      <c r="R364" s="472"/>
      <c r="S364" s="328"/>
      <c r="U364" s="472"/>
      <c r="W364" s="344"/>
    </row>
    <row r="365" spans="1:23" s="479" customFormat="1" ht="19.5" customHeight="1">
      <c r="A365" s="485"/>
      <c r="B365" s="485"/>
      <c r="E365" s="472"/>
      <c r="F365" s="473"/>
      <c r="G365" s="468"/>
      <c r="H365" s="473"/>
      <c r="I365" s="468"/>
      <c r="J365" s="472"/>
      <c r="K365" s="474"/>
      <c r="L365" s="468"/>
      <c r="M365" s="474"/>
      <c r="N365" s="468"/>
      <c r="O365" s="472"/>
      <c r="P365" s="472"/>
      <c r="Q365" s="472"/>
      <c r="R365" s="472"/>
      <c r="S365" s="328"/>
      <c r="U365" s="472"/>
      <c r="W365" s="344"/>
    </row>
    <row r="366" spans="1:23" s="479" customFormat="1" ht="19.5" customHeight="1">
      <c r="A366" s="485"/>
      <c r="B366" s="485"/>
      <c r="E366" s="472"/>
      <c r="F366" s="473"/>
      <c r="G366" s="468"/>
      <c r="H366" s="473"/>
      <c r="I366" s="468"/>
      <c r="J366" s="472"/>
      <c r="K366" s="474"/>
      <c r="L366" s="468"/>
      <c r="M366" s="474"/>
      <c r="N366" s="468"/>
      <c r="O366" s="472"/>
      <c r="P366" s="472"/>
      <c r="Q366" s="472"/>
      <c r="R366" s="472"/>
      <c r="S366" s="328"/>
      <c r="U366" s="472"/>
      <c r="W366" s="344"/>
    </row>
    <row r="367" spans="1:23" s="479" customFormat="1" ht="19.5" customHeight="1">
      <c r="A367" s="485"/>
      <c r="B367" s="485"/>
      <c r="E367" s="472"/>
      <c r="F367" s="473"/>
      <c r="G367" s="468"/>
      <c r="H367" s="473"/>
      <c r="I367" s="468"/>
      <c r="J367" s="472"/>
      <c r="K367" s="474"/>
      <c r="L367" s="468"/>
      <c r="M367" s="474"/>
      <c r="N367" s="468"/>
      <c r="O367" s="472"/>
      <c r="P367" s="472"/>
      <c r="Q367" s="472"/>
      <c r="R367" s="472"/>
      <c r="S367" s="328"/>
      <c r="U367" s="472"/>
      <c r="W367" s="344"/>
    </row>
    <row r="368" spans="1:23" s="479" customFormat="1" ht="19.5" customHeight="1">
      <c r="A368" s="485"/>
      <c r="B368" s="485"/>
      <c r="E368" s="472"/>
      <c r="F368" s="473"/>
      <c r="G368" s="468"/>
      <c r="H368" s="473"/>
      <c r="I368" s="468"/>
      <c r="J368" s="472"/>
      <c r="K368" s="474"/>
      <c r="L368" s="468"/>
      <c r="M368" s="474"/>
      <c r="N368" s="468"/>
      <c r="O368" s="472"/>
      <c r="P368" s="472"/>
      <c r="Q368" s="472"/>
      <c r="R368" s="472"/>
      <c r="S368" s="328"/>
      <c r="U368" s="472"/>
      <c r="W368" s="344"/>
    </row>
    <row r="369" spans="1:23" s="479" customFormat="1" ht="19.5" customHeight="1">
      <c r="A369" s="485"/>
      <c r="B369" s="485"/>
      <c r="E369" s="472"/>
      <c r="F369" s="473"/>
      <c r="G369" s="468"/>
      <c r="H369" s="473"/>
      <c r="I369" s="468"/>
      <c r="J369" s="472"/>
      <c r="K369" s="474"/>
      <c r="L369" s="468"/>
      <c r="M369" s="474"/>
      <c r="N369" s="468"/>
      <c r="O369" s="472"/>
      <c r="P369" s="472"/>
      <c r="Q369" s="472"/>
      <c r="R369" s="472"/>
      <c r="S369" s="328"/>
      <c r="U369" s="472"/>
      <c r="W369" s="344"/>
    </row>
    <row r="370" spans="1:23" s="479" customFormat="1" ht="19.5" customHeight="1">
      <c r="A370" s="485"/>
      <c r="B370" s="485"/>
      <c r="E370" s="472"/>
      <c r="F370" s="473"/>
      <c r="G370" s="468"/>
      <c r="H370" s="473"/>
      <c r="I370" s="468"/>
      <c r="J370" s="472"/>
      <c r="K370" s="474"/>
      <c r="L370" s="468"/>
      <c r="M370" s="474"/>
      <c r="N370" s="468"/>
      <c r="O370" s="472"/>
      <c r="P370" s="472"/>
      <c r="Q370" s="472"/>
      <c r="R370" s="472"/>
      <c r="S370" s="328"/>
      <c r="U370" s="472"/>
      <c r="W370" s="344"/>
    </row>
    <row r="371" spans="1:23" s="479" customFormat="1" ht="19.5" customHeight="1">
      <c r="A371" s="485"/>
      <c r="B371" s="485"/>
      <c r="E371" s="472"/>
      <c r="F371" s="473"/>
      <c r="G371" s="468"/>
      <c r="H371" s="473"/>
      <c r="I371" s="468"/>
      <c r="J371" s="472"/>
      <c r="K371" s="474"/>
      <c r="L371" s="468"/>
      <c r="M371" s="474"/>
      <c r="N371" s="468"/>
      <c r="O371" s="472"/>
      <c r="P371" s="472"/>
      <c r="Q371" s="472"/>
      <c r="R371" s="472"/>
      <c r="S371" s="328"/>
      <c r="U371" s="472"/>
      <c r="W371" s="344"/>
    </row>
    <row r="372" spans="1:23" s="479" customFormat="1" ht="19.5" customHeight="1">
      <c r="A372" s="485"/>
      <c r="B372" s="485"/>
      <c r="E372" s="472"/>
      <c r="F372" s="473"/>
      <c r="G372" s="468"/>
      <c r="H372" s="473"/>
      <c r="I372" s="468"/>
      <c r="J372" s="472"/>
      <c r="K372" s="474"/>
      <c r="L372" s="468"/>
      <c r="M372" s="474"/>
      <c r="N372" s="468"/>
      <c r="O372" s="472"/>
      <c r="P372" s="472"/>
      <c r="Q372" s="472"/>
      <c r="R372" s="472"/>
      <c r="S372" s="328"/>
      <c r="U372" s="472"/>
      <c r="W372" s="344"/>
    </row>
    <row r="373" spans="1:23" s="479" customFormat="1" ht="19.5" customHeight="1">
      <c r="A373" s="485"/>
      <c r="B373" s="485"/>
      <c r="E373" s="472"/>
      <c r="F373" s="473"/>
      <c r="G373" s="468"/>
      <c r="H373" s="473"/>
      <c r="I373" s="468"/>
      <c r="J373" s="472"/>
      <c r="K373" s="474"/>
      <c r="L373" s="468"/>
      <c r="M373" s="474"/>
      <c r="N373" s="468"/>
      <c r="O373" s="472"/>
      <c r="P373" s="472"/>
      <c r="Q373" s="472"/>
      <c r="R373" s="472"/>
      <c r="S373" s="328"/>
      <c r="U373" s="472"/>
      <c r="W373" s="344"/>
    </row>
    <row r="374" spans="1:23" s="479" customFormat="1" ht="19.5" customHeight="1">
      <c r="A374" s="485"/>
      <c r="B374" s="485"/>
      <c r="E374" s="472"/>
      <c r="F374" s="473"/>
      <c r="G374" s="468"/>
      <c r="H374" s="473"/>
      <c r="I374" s="468"/>
      <c r="J374" s="472"/>
      <c r="K374" s="474"/>
      <c r="L374" s="468"/>
      <c r="M374" s="474"/>
      <c r="N374" s="468"/>
      <c r="O374" s="472"/>
      <c r="P374" s="472"/>
      <c r="Q374" s="472"/>
      <c r="R374" s="472"/>
      <c r="S374" s="328"/>
      <c r="U374" s="472"/>
      <c r="W374" s="344"/>
    </row>
    <row r="375" spans="1:23" s="479" customFormat="1" ht="19.5" customHeight="1">
      <c r="A375" s="485"/>
      <c r="B375" s="485"/>
      <c r="E375" s="472"/>
      <c r="F375" s="473"/>
      <c r="G375" s="468"/>
      <c r="H375" s="473"/>
      <c r="I375" s="468"/>
      <c r="J375" s="472"/>
      <c r="K375" s="474"/>
      <c r="L375" s="468"/>
      <c r="M375" s="474"/>
      <c r="N375" s="468"/>
      <c r="O375" s="472"/>
      <c r="P375" s="472"/>
      <c r="Q375" s="472"/>
      <c r="R375" s="472"/>
      <c r="S375" s="328"/>
      <c r="U375" s="472"/>
      <c r="W375" s="344"/>
    </row>
    <row r="376" spans="1:23" s="479" customFormat="1" ht="19.5" customHeight="1">
      <c r="A376" s="485"/>
      <c r="B376" s="485"/>
      <c r="E376" s="472"/>
      <c r="F376" s="473"/>
      <c r="G376" s="468"/>
      <c r="H376" s="473"/>
      <c r="I376" s="468"/>
      <c r="J376" s="472"/>
      <c r="K376" s="474"/>
      <c r="L376" s="468"/>
      <c r="M376" s="474"/>
      <c r="N376" s="468"/>
      <c r="O376" s="472"/>
      <c r="P376" s="472"/>
      <c r="Q376" s="472"/>
      <c r="R376" s="472"/>
      <c r="S376" s="328"/>
      <c r="U376" s="472"/>
      <c r="W376" s="344"/>
    </row>
    <row r="377" spans="1:23" s="479" customFormat="1" ht="19.5" customHeight="1">
      <c r="A377" s="485"/>
      <c r="B377" s="485"/>
      <c r="E377" s="472"/>
      <c r="F377" s="473"/>
      <c r="G377" s="468"/>
      <c r="H377" s="473"/>
      <c r="I377" s="468"/>
      <c r="J377" s="472"/>
      <c r="K377" s="474"/>
      <c r="L377" s="468"/>
      <c r="M377" s="474"/>
      <c r="N377" s="468"/>
      <c r="O377" s="472"/>
      <c r="P377" s="472"/>
      <c r="Q377" s="472"/>
      <c r="R377" s="472"/>
      <c r="S377" s="328"/>
      <c r="U377" s="472"/>
      <c r="W377" s="344"/>
    </row>
    <row r="378" spans="1:23" s="479" customFormat="1" ht="19.5" customHeight="1">
      <c r="A378" s="485"/>
      <c r="B378" s="485"/>
      <c r="E378" s="472"/>
      <c r="F378" s="473"/>
      <c r="G378" s="468"/>
      <c r="H378" s="473"/>
      <c r="I378" s="468"/>
      <c r="J378" s="472"/>
      <c r="K378" s="474"/>
      <c r="L378" s="468"/>
      <c r="M378" s="474"/>
      <c r="N378" s="468"/>
      <c r="O378" s="472"/>
      <c r="P378" s="472"/>
      <c r="Q378" s="472"/>
      <c r="R378" s="472"/>
      <c r="S378" s="328"/>
      <c r="U378" s="472"/>
      <c r="W378" s="344"/>
    </row>
    <row r="379" spans="1:23" s="479" customFormat="1" ht="19.5" customHeight="1">
      <c r="A379" s="485"/>
      <c r="B379" s="485"/>
      <c r="E379" s="472"/>
      <c r="F379" s="473"/>
      <c r="G379" s="468"/>
      <c r="H379" s="473"/>
      <c r="I379" s="468"/>
      <c r="J379" s="472"/>
      <c r="K379" s="474"/>
      <c r="L379" s="468"/>
      <c r="M379" s="474"/>
      <c r="N379" s="468"/>
      <c r="O379" s="472"/>
      <c r="P379" s="472"/>
      <c r="Q379" s="472"/>
      <c r="R379" s="472"/>
      <c r="S379" s="328"/>
      <c r="U379" s="472"/>
      <c r="W379" s="344"/>
    </row>
    <row r="380" spans="1:23" s="479" customFormat="1" ht="19.5" customHeight="1">
      <c r="A380" s="485"/>
      <c r="B380" s="485"/>
      <c r="E380" s="472"/>
      <c r="F380" s="473"/>
      <c r="G380" s="468"/>
      <c r="H380" s="473"/>
      <c r="I380" s="468"/>
      <c r="J380" s="472"/>
      <c r="K380" s="474"/>
      <c r="L380" s="468"/>
      <c r="M380" s="474"/>
      <c r="N380" s="468"/>
      <c r="O380" s="472"/>
      <c r="P380" s="472"/>
      <c r="Q380" s="472"/>
      <c r="R380" s="472"/>
      <c r="S380" s="328"/>
      <c r="U380" s="472"/>
      <c r="W380" s="344"/>
    </row>
    <row r="381" spans="1:23" s="479" customFormat="1" ht="19.5" customHeight="1">
      <c r="A381" s="485"/>
      <c r="B381" s="485"/>
      <c r="E381" s="472"/>
      <c r="F381" s="473"/>
      <c r="G381" s="468"/>
      <c r="H381" s="473"/>
      <c r="I381" s="468"/>
      <c r="J381" s="472"/>
      <c r="K381" s="474"/>
      <c r="L381" s="468"/>
      <c r="M381" s="474"/>
      <c r="N381" s="468"/>
      <c r="O381" s="472"/>
      <c r="P381" s="472"/>
      <c r="Q381" s="472"/>
      <c r="R381" s="472"/>
      <c r="S381" s="328"/>
      <c r="U381" s="472"/>
      <c r="W381" s="344"/>
    </row>
    <row r="382" spans="1:23" s="479" customFormat="1" ht="19.5" customHeight="1">
      <c r="A382" s="485"/>
      <c r="B382" s="485"/>
      <c r="E382" s="472"/>
      <c r="F382" s="473"/>
      <c r="G382" s="468"/>
      <c r="H382" s="473"/>
      <c r="I382" s="468"/>
      <c r="J382" s="472"/>
      <c r="K382" s="474"/>
      <c r="L382" s="468"/>
      <c r="M382" s="474"/>
      <c r="N382" s="468"/>
      <c r="O382" s="472"/>
      <c r="P382" s="472"/>
      <c r="Q382" s="472"/>
      <c r="R382" s="472"/>
      <c r="S382" s="328"/>
      <c r="U382" s="472"/>
      <c r="W382" s="344"/>
    </row>
    <row r="383" spans="1:23" s="479" customFormat="1" ht="19.5" customHeight="1">
      <c r="A383" s="485"/>
      <c r="B383" s="485"/>
      <c r="E383" s="472"/>
      <c r="F383" s="473"/>
      <c r="G383" s="468"/>
      <c r="H383" s="473"/>
      <c r="I383" s="468"/>
      <c r="J383" s="472"/>
      <c r="K383" s="474"/>
      <c r="L383" s="468"/>
      <c r="M383" s="474"/>
      <c r="N383" s="468"/>
      <c r="O383" s="472"/>
      <c r="P383" s="472"/>
      <c r="Q383" s="472"/>
      <c r="R383" s="472"/>
      <c r="S383" s="328"/>
      <c r="U383" s="472"/>
      <c r="W383" s="344"/>
    </row>
    <row r="384" spans="1:23" s="479" customFormat="1" ht="19.5" customHeight="1">
      <c r="A384" s="485"/>
      <c r="B384" s="485"/>
      <c r="E384" s="472"/>
      <c r="F384" s="473"/>
      <c r="G384" s="468"/>
      <c r="H384" s="473"/>
      <c r="I384" s="468"/>
      <c r="J384" s="472"/>
      <c r="K384" s="474"/>
      <c r="L384" s="468"/>
      <c r="M384" s="474"/>
      <c r="N384" s="468"/>
      <c r="O384" s="472"/>
      <c r="P384" s="472"/>
      <c r="Q384" s="472"/>
      <c r="R384" s="472"/>
      <c r="S384" s="328"/>
      <c r="U384" s="472"/>
      <c r="W384" s="344"/>
    </row>
    <row r="385" spans="1:23" s="479" customFormat="1" ht="19.5" customHeight="1">
      <c r="A385" s="485"/>
      <c r="B385" s="485"/>
      <c r="E385" s="472"/>
      <c r="F385" s="473"/>
      <c r="G385" s="468"/>
      <c r="H385" s="473"/>
      <c r="I385" s="468"/>
      <c r="J385" s="472"/>
      <c r="K385" s="474"/>
      <c r="L385" s="468"/>
      <c r="M385" s="474"/>
      <c r="N385" s="468"/>
      <c r="O385" s="472"/>
      <c r="P385" s="472"/>
      <c r="Q385" s="472"/>
      <c r="R385" s="472"/>
      <c r="S385" s="328"/>
      <c r="U385" s="472"/>
      <c r="W385" s="344"/>
    </row>
    <row r="386" spans="1:23" s="479" customFormat="1" ht="19.5" customHeight="1">
      <c r="A386" s="485"/>
      <c r="B386" s="485"/>
      <c r="E386" s="472"/>
      <c r="F386" s="473"/>
      <c r="G386" s="468"/>
      <c r="H386" s="473"/>
      <c r="I386" s="468"/>
      <c r="J386" s="472"/>
      <c r="K386" s="474"/>
      <c r="L386" s="468"/>
      <c r="M386" s="474"/>
      <c r="N386" s="468"/>
      <c r="O386" s="472"/>
      <c r="P386" s="472"/>
      <c r="Q386" s="472"/>
      <c r="R386" s="472"/>
      <c r="S386" s="328"/>
      <c r="U386" s="472"/>
      <c r="W386" s="344"/>
    </row>
    <row r="387" spans="1:23" s="479" customFormat="1" ht="19.5" customHeight="1">
      <c r="A387" s="485"/>
      <c r="B387" s="485"/>
      <c r="E387" s="472"/>
      <c r="F387" s="473"/>
      <c r="G387" s="468"/>
      <c r="H387" s="473"/>
      <c r="I387" s="468"/>
      <c r="J387" s="472"/>
      <c r="K387" s="474"/>
      <c r="L387" s="468"/>
      <c r="M387" s="474"/>
      <c r="N387" s="468"/>
      <c r="O387" s="472"/>
      <c r="P387" s="472"/>
      <c r="Q387" s="472"/>
      <c r="R387" s="472"/>
      <c r="S387" s="328"/>
      <c r="U387" s="472"/>
      <c r="W387" s="344"/>
    </row>
    <row r="388" spans="1:23" s="479" customFormat="1" ht="19.5" customHeight="1">
      <c r="A388" s="485"/>
      <c r="B388" s="485"/>
      <c r="E388" s="472"/>
      <c r="F388" s="473"/>
      <c r="G388" s="468"/>
      <c r="H388" s="473"/>
      <c r="I388" s="468"/>
      <c r="J388" s="472"/>
      <c r="K388" s="474"/>
      <c r="L388" s="468"/>
      <c r="M388" s="474"/>
      <c r="N388" s="468"/>
      <c r="O388" s="472"/>
      <c r="P388" s="472"/>
      <c r="Q388" s="472"/>
      <c r="R388" s="472"/>
      <c r="S388" s="328"/>
      <c r="U388" s="472"/>
      <c r="W388" s="344"/>
    </row>
    <row r="389" spans="1:23" s="479" customFormat="1" ht="19.5" customHeight="1">
      <c r="A389" s="485"/>
      <c r="B389" s="485"/>
      <c r="E389" s="472"/>
      <c r="F389" s="473"/>
      <c r="G389" s="468"/>
      <c r="H389" s="473"/>
      <c r="I389" s="468"/>
      <c r="J389" s="472"/>
      <c r="K389" s="474"/>
      <c r="L389" s="468"/>
      <c r="M389" s="474"/>
      <c r="N389" s="468"/>
      <c r="O389" s="472"/>
      <c r="P389" s="472"/>
      <c r="Q389" s="472"/>
      <c r="R389" s="472"/>
      <c r="S389" s="328"/>
      <c r="U389" s="472"/>
      <c r="W389" s="344"/>
    </row>
  </sheetData>
  <mergeCells count="11">
    <mergeCell ref="M6:N6"/>
    <mergeCell ref="F295:G295"/>
    <mergeCell ref="P1:R1"/>
    <mergeCell ref="C5:C6"/>
    <mergeCell ref="D5:D6"/>
    <mergeCell ref="F5:I5"/>
    <mergeCell ref="K5:N5"/>
    <mergeCell ref="Q5:R5"/>
    <mergeCell ref="F6:G6"/>
    <mergeCell ref="H6:I6"/>
    <mergeCell ref="K6:L6"/>
  </mergeCells>
  <printOptions horizontalCentered="1"/>
  <pageMargins left="0.4" right="0" top="0.27559055118110198" bottom="0.94488188976377996" header="0.15748031496063" footer="0.31496062992126"/>
  <pageSetup paperSize="9" scale="52" orientation="landscape" cellComments="asDisplayed" r:id="rId1"/>
  <headerFooter alignWithMargins="0">
    <oddFooter>&amp;L&amp;"Trebuchet MS,Regular"&amp;11          =  Per Ledger 31 Mar 2012
          =  Agreed with Audited F/S 31 Dec 2011
          =  Agreed with W/P 31 Dec 2011
          =  Casting</oddFooter>
  </headerFooter>
  <rowBreaks count="16" manualBreakCount="16">
    <brk id="43" max="16383" man="1"/>
    <brk id="49" max="16383" man="1"/>
    <brk id="88" max="16383" man="1"/>
    <brk id="119" max="16383" man="1"/>
    <brk id="125" max="16383" man="1"/>
    <brk id="134" max="16383" man="1"/>
    <brk id="167" max="16383" man="1"/>
    <brk id="177" max="16383" man="1"/>
    <brk id="182" max="16383" man="1"/>
    <brk id="187" max="16383" man="1"/>
    <brk id="195" max="16383" man="1"/>
    <brk id="200" max="16383" man="1"/>
    <brk id="244" max="16383" man="1"/>
    <brk id="253" max="16383" man="1"/>
    <brk id="266" max="16383" man="1"/>
    <brk id="28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BZ465"/>
  <sheetViews>
    <sheetView workbookViewId="0"/>
  </sheetViews>
  <sheetFormatPr defaultRowHeight="21.75" customHeight="1"/>
  <cols>
    <col min="1" max="1" width="14.5703125" style="497" customWidth="1"/>
    <col min="2" max="2" width="15.28515625" style="488" customWidth="1"/>
    <col min="3" max="3" width="51.5703125" style="498" customWidth="1"/>
    <col min="4" max="4" width="15" style="488" bestFit="1" customWidth="1"/>
    <col min="5" max="5" width="21.85546875" style="488" customWidth="1"/>
    <col min="6" max="6" width="5.28515625" style="488" customWidth="1"/>
    <col min="7" max="7" width="19.140625" style="490" customWidth="1"/>
    <col min="8" max="8" width="5.28515625" style="488" customWidth="1"/>
    <col min="9" max="9" width="19.140625" style="490" customWidth="1"/>
    <col min="10" max="10" width="22" style="488" customWidth="1"/>
    <col min="11" max="11" width="5.28515625" style="488" customWidth="1"/>
    <col min="12" max="12" width="16" style="490" customWidth="1"/>
    <col min="13" max="13" width="5.28515625" style="488" customWidth="1"/>
    <col min="14" max="14" width="17.140625" style="490" customWidth="1"/>
    <col min="15" max="15" width="20" style="488" bestFit="1" customWidth="1"/>
    <col min="16" max="16" width="20" style="491" bestFit="1" customWidth="1"/>
    <col min="17" max="17" width="20.140625" style="491" bestFit="1" customWidth="1"/>
    <col min="18" max="18" width="10" style="329" customWidth="1"/>
    <col min="19" max="19" width="20.140625" style="488" bestFit="1" customWidth="1"/>
    <col min="20" max="20" width="18.7109375" style="488" bestFit="1" customWidth="1"/>
    <col min="21" max="21" width="19.85546875" style="682" customWidth="1"/>
    <col min="22" max="22" width="16.85546875" style="490" customWidth="1"/>
    <col min="23" max="23" width="25.7109375" style="490" customWidth="1"/>
    <col min="24" max="24" width="27.42578125" style="490" customWidth="1"/>
    <col min="25" max="25" width="18.5703125" style="490" bestFit="1" customWidth="1"/>
    <col min="26" max="78" width="9.140625" style="490"/>
    <col min="79" max="16384" width="9.140625" style="488"/>
  </cols>
  <sheetData>
    <row r="1" spans="1:78" ht="24">
      <c r="A1" s="487" t="s">
        <v>88</v>
      </c>
      <c r="C1" s="489"/>
      <c r="D1" s="488" t="s">
        <v>50</v>
      </c>
      <c r="F1" s="488" t="s">
        <v>47</v>
      </c>
      <c r="G1" s="490" t="s">
        <v>48</v>
      </c>
      <c r="H1" s="490" t="s">
        <v>47</v>
      </c>
      <c r="I1" s="490" t="s">
        <v>48</v>
      </c>
      <c r="K1" s="488" t="s">
        <v>47</v>
      </c>
      <c r="L1" s="490" t="s">
        <v>48</v>
      </c>
      <c r="M1" s="490" t="s">
        <v>47</v>
      </c>
      <c r="N1" s="490" t="s">
        <v>48</v>
      </c>
      <c r="P1" s="491" t="s">
        <v>326</v>
      </c>
      <c r="S1" s="492"/>
      <c r="T1" s="492"/>
      <c r="U1" s="493"/>
    </row>
    <row r="2" spans="1:78" ht="24">
      <c r="A2" s="487" t="s">
        <v>327</v>
      </c>
      <c r="C2" s="494"/>
      <c r="H2" s="490"/>
      <c r="M2" s="490"/>
      <c r="P2" s="491" t="s">
        <v>328</v>
      </c>
      <c r="Q2" s="491" t="s">
        <v>329</v>
      </c>
      <c r="S2" s="495"/>
      <c r="T2" s="495"/>
      <c r="U2" s="493"/>
    </row>
    <row r="3" spans="1:78" ht="24">
      <c r="A3" s="496">
        <v>41090</v>
      </c>
      <c r="C3" s="489"/>
      <c r="H3" s="490"/>
      <c r="M3" s="490"/>
      <c r="P3" s="491" t="s">
        <v>330</v>
      </c>
      <c r="Q3" s="491" t="s">
        <v>329</v>
      </c>
      <c r="S3" s="495"/>
      <c r="T3" s="495"/>
      <c r="U3" s="493"/>
    </row>
    <row r="4" spans="1:78" ht="27" customHeight="1" thickBot="1">
      <c r="H4" s="490"/>
      <c r="J4" s="490"/>
      <c r="M4" s="490"/>
      <c r="O4" s="490"/>
      <c r="S4" s="499"/>
      <c r="T4" s="499"/>
      <c r="U4" s="499"/>
    </row>
    <row r="5" spans="1:78" s="511" customFormat="1" ht="24">
      <c r="A5" s="1032" t="s">
        <v>331</v>
      </c>
      <c r="B5" s="1034" t="s">
        <v>332</v>
      </c>
      <c r="C5" s="1036" t="s">
        <v>197</v>
      </c>
      <c r="D5" s="500" t="s">
        <v>198</v>
      </c>
      <c r="E5" s="501" t="s">
        <v>199</v>
      </c>
      <c r="F5" s="502" t="s">
        <v>200</v>
      </c>
      <c r="G5" s="502"/>
      <c r="H5" s="502"/>
      <c r="I5" s="502"/>
      <c r="J5" s="501" t="s">
        <v>52</v>
      </c>
      <c r="K5" s="502" t="s">
        <v>201</v>
      </c>
      <c r="L5" s="502"/>
      <c r="M5" s="502"/>
      <c r="N5" s="502"/>
      <c r="O5" s="503" t="s">
        <v>202</v>
      </c>
      <c r="P5" s="504" t="s">
        <v>333</v>
      </c>
      <c r="Q5" s="505" t="s">
        <v>203</v>
      </c>
      <c r="R5" s="506" t="s">
        <v>334</v>
      </c>
      <c r="S5" s="507" t="s">
        <v>335</v>
      </c>
      <c r="T5" s="507"/>
      <c r="U5" s="493"/>
      <c r="V5" s="508" t="s">
        <v>336</v>
      </c>
      <c r="W5" s="509" t="s">
        <v>337</v>
      </c>
      <c r="X5" s="510" t="s">
        <v>338</v>
      </c>
      <c r="Y5" s="495"/>
      <c r="Z5" s="495"/>
      <c r="AA5" s="495"/>
      <c r="AB5" s="495"/>
      <c r="AC5" s="495"/>
      <c r="AD5" s="495"/>
      <c r="AE5" s="495"/>
      <c r="AF5" s="495"/>
      <c r="AG5" s="495"/>
      <c r="AH5" s="495"/>
      <c r="AI5" s="495"/>
      <c r="AJ5" s="495"/>
      <c r="AK5" s="495"/>
      <c r="AL5" s="495"/>
      <c r="AM5" s="495"/>
      <c r="AN5" s="495"/>
      <c r="AO5" s="495"/>
      <c r="AP5" s="495"/>
      <c r="AQ5" s="495"/>
      <c r="AR5" s="495"/>
      <c r="AS5" s="495"/>
      <c r="AT5" s="495"/>
      <c r="AU5" s="495"/>
      <c r="AV5" s="495"/>
      <c r="AW5" s="495"/>
      <c r="AX5" s="495"/>
      <c r="AY5" s="495"/>
      <c r="AZ5" s="495"/>
      <c r="BA5" s="495"/>
      <c r="BB5" s="495"/>
      <c r="BC5" s="495"/>
      <c r="BD5" s="495"/>
      <c r="BE5" s="495"/>
      <c r="BF5" s="495"/>
      <c r="BG5" s="495"/>
      <c r="BH5" s="495"/>
      <c r="BI5" s="495"/>
      <c r="BJ5" s="495"/>
      <c r="BK5" s="495"/>
      <c r="BL5" s="495"/>
      <c r="BM5" s="495"/>
      <c r="BN5" s="495"/>
      <c r="BO5" s="495"/>
      <c r="BP5" s="495"/>
      <c r="BQ5" s="495"/>
      <c r="BR5" s="495"/>
      <c r="BS5" s="495"/>
      <c r="BT5" s="495"/>
      <c r="BU5" s="495"/>
      <c r="BV5" s="495"/>
      <c r="BW5" s="495"/>
      <c r="BX5" s="495"/>
      <c r="BY5" s="495"/>
      <c r="BZ5" s="495"/>
    </row>
    <row r="6" spans="1:78" s="511" customFormat="1" ht="24.75" thickBot="1">
      <c r="A6" s="1033"/>
      <c r="B6" s="1035"/>
      <c r="C6" s="1037"/>
      <c r="D6" s="512"/>
      <c r="E6" s="513">
        <v>41090</v>
      </c>
      <c r="F6" s="514" t="s">
        <v>58</v>
      </c>
      <c r="G6" s="515"/>
      <c r="H6" s="516" t="s">
        <v>59</v>
      </c>
      <c r="I6" s="514"/>
      <c r="J6" s="513">
        <v>41090</v>
      </c>
      <c r="K6" s="514" t="s">
        <v>58</v>
      </c>
      <c r="L6" s="515"/>
      <c r="M6" s="516" t="s">
        <v>59</v>
      </c>
      <c r="N6" s="514"/>
      <c r="O6" s="517">
        <v>41090</v>
      </c>
      <c r="P6" s="518">
        <v>40724</v>
      </c>
      <c r="Q6" s="519" t="s">
        <v>206</v>
      </c>
      <c r="R6" s="520" t="s">
        <v>207</v>
      </c>
      <c r="S6" s="493"/>
      <c r="T6" s="493"/>
      <c r="U6" s="493"/>
      <c r="V6" s="521" t="s">
        <v>339</v>
      </c>
      <c r="W6" s="522">
        <v>0</v>
      </c>
      <c r="X6" s="523">
        <v>2157629.62</v>
      </c>
      <c r="Y6" s="495"/>
      <c r="Z6" s="495"/>
      <c r="AA6" s="495"/>
      <c r="AB6" s="495"/>
      <c r="AC6" s="495"/>
      <c r="AD6" s="495"/>
      <c r="AE6" s="495"/>
      <c r="AF6" s="495"/>
      <c r="AG6" s="495"/>
      <c r="AH6" s="495"/>
      <c r="AI6" s="495"/>
      <c r="AJ6" s="495"/>
      <c r="AK6" s="495"/>
      <c r="AL6" s="495"/>
      <c r="AM6" s="495"/>
      <c r="AN6" s="495"/>
      <c r="AO6" s="495"/>
      <c r="AP6" s="495"/>
      <c r="AQ6" s="495"/>
      <c r="AR6" s="495"/>
      <c r="AS6" s="495"/>
      <c r="AT6" s="495"/>
      <c r="AU6" s="495"/>
      <c r="AV6" s="495"/>
      <c r="AW6" s="495"/>
      <c r="AX6" s="495"/>
      <c r="AY6" s="495"/>
      <c r="AZ6" s="495"/>
      <c r="BA6" s="495"/>
      <c r="BB6" s="495"/>
      <c r="BC6" s="495"/>
      <c r="BD6" s="495"/>
      <c r="BE6" s="495"/>
      <c r="BF6" s="495"/>
      <c r="BG6" s="495"/>
      <c r="BH6" s="495"/>
      <c r="BI6" s="495"/>
      <c r="BJ6" s="495"/>
      <c r="BK6" s="495"/>
      <c r="BL6" s="495"/>
      <c r="BM6" s="495"/>
      <c r="BN6" s="495"/>
      <c r="BO6" s="495"/>
      <c r="BP6" s="495"/>
      <c r="BQ6" s="495"/>
      <c r="BR6" s="495"/>
      <c r="BS6" s="495"/>
      <c r="BT6" s="495"/>
      <c r="BU6" s="495"/>
      <c r="BV6" s="495"/>
      <c r="BW6" s="495"/>
      <c r="BX6" s="495"/>
      <c r="BY6" s="495"/>
      <c r="BZ6" s="495"/>
    </row>
    <row r="7" spans="1:78" s="538" customFormat="1" ht="24.75" thickBot="1">
      <c r="A7" s="524"/>
      <c r="B7" s="525"/>
      <c r="C7" s="526"/>
      <c r="D7" s="527"/>
      <c r="E7" s="528"/>
      <c r="F7" s="529"/>
      <c r="G7" s="530"/>
      <c r="H7" s="531"/>
      <c r="I7" s="532"/>
      <c r="J7" s="329"/>
      <c r="K7" s="533"/>
      <c r="L7" s="530"/>
      <c r="M7" s="534"/>
      <c r="N7" s="532"/>
      <c r="O7" s="532"/>
      <c r="P7" s="532"/>
      <c r="Q7" s="532"/>
      <c r="R7" s="532"/>
      <c r="S7" s="493" t="s">
        <v>339</v>
      </c>
      <c r="T7" s="493" t="s">
        <v>340</v>
      </c>
      <c r="U7" s="493"/>
      <c r="V7" s="535" t="s">
        <v>341</v>
      </c>
      <c r="W7" s="536">
        <v>0</v>
      </c>
      <c r="X7" s="537">
        <v>3319326.7499999995</v>
      </c>
      <c r="Y7" s="495"/>
      <c r="Z7" s="495"/>
      <c r="AA7" s="495"/>
      <c r="AB7" s="495"/>
      <c r="AC7" s="495"/>
      <c r="AD7" s="495"/>
      <c r="AE7" s="495"/>
      <c r="AF7" s="495"/>
      <c r="AG7" s="495"/>
      <c r="AH7" s="495"/>
      <c r="AI7" s="495"/>
      <c r="AJ7" s="495"/>
      <c r="AK7" s="495"/>
      <c r="AL7" s="495"/>
      <c r="AM7" s="495"/>
      <c r="AN7" s="495"/>
      <c r="AO7" s="495"/>
      <c r="AP7" s="495"/>
      <c r="AQ7" s="495"/>
      <c r="AR7" s="495"/>
      <c r="AS7" s="495"/>
      <c r="AT7" s="495"/>
      <c r="AU7" s="495"/>
      <c r="AV7" s="495"/>
      <c r="AW7" s="495"/>
      <c r="AX7" s="495"/>
      <c r="AY7" s="495"/>
      <c r="AZ7" s="495"/>
      <c r="BA7" s="495"/>
      <c r="BB7" s="495"/>
      <c r="BC7" s="495"/>
      <c r="BD7" s="495"/>
      <c r="BE7" s="495"/>
      <c r="BF7" s="495"/>
      <c r="BG7" s="495"/>
      <c r="BH7" s="495"/>
      <c r="BI7" s="495"/>
      <c r="BJ7" s="495"/>
      <c r="BK7" s="495"/>
      <c r="BL7" s="495"/>
      <c r="BM7" s="495"/>
      <c r="BN7" s="495"/>
      <c r="BO7" s="495"/>
      <c r="BP7" s="495"/>
      <c r="BQ7" s="495"/>
      <c r="BR7" s="495"/>
      <c r="BS7" s="495"/>
      <c r="BT7" s="495"/>
      <c r="BU7" s="495"/>
      <c r="BV7" s="495"/>
      <c r="BW7" s="495"/>
      <c r="BX7" s="495"/>
      <c r="BY7" s="495"/>
      <c r="BZ7" s="495"/>
    </row>
    <row r="8" spans="1:78" ht="22.5" customHeight="1">
      <c r="A8" s="539" t="s">
        <v>95</v>
      </c>
      <c r="B8" s="540"/>
      <c r="C8" s="541"/>
      <c r="D8" s="542"/>
      <c r="E8" s="543"/>
      <c r="F8" s="529"/>
      <c r="G8" s="532"/>
      <c r="H8" s="529"/>
      <c r="I8" s="532"/>
      <c r="J8" s="543"/>
      <c r="K8" s="544"/>
      <c r="L8" s="532"/>
      <c r="M8" s="544"/>
      <c r="N8" s="532"/>
      <c r="O8" s="532"/>
      <c r="P8" s="532"/>
      <c r="Q8" s="532"/>
      <c r="R8" s="532"/>
      <c r="S8" s="490"/>
      <c r="T8" s="490"/>
      <c r="U8" s="499"/>
    </row>
    <row r="9" spans="1:78" ht="24">
      <c r="A9" s="545">
        <v>411101</v>
      </c>
      <c r="B9" s="542" t="s">
        <v>342</v>
      </c>
      <c r="C9" s="541" t="s">
        <v>675</v>
      </c>
      <c r="D9" s="542"/>
      <c r="E9" s="543"/>
      <c r="F9" s="529"/>
      <c r="G9" s="532"/>
      <c r="H9" s="529"/>
      <c r="I9" s="532"/>
      <c r="J9" s="543">
        <v>0</v>
      </c>
      <c r="K9" s="544"/>
      <c r="L9" s="532"/>
      <c r="M9" s="544"/>
      <c r="N9" s="532"/>
      <c r="O9" s="532">
        <v>0</v>
      </c>
      <c r="P9" s="532"/>
      <c r="Q9" s="532"/>
      <c r="R9" s="532">
        <v>0</v>
      </c>
      <c r="S9" s="490">
        <v>159015084.12</v>
      </c>
      <c r="T9" s="490">
        <v>-159015084.12</v>
      </c>
      <c r="U9" s="499" t="s">
        <v>337</v>
      </c>
      <c r="V9" s="490" t="s">
        <v>676</v>
      </c>
    </row>
    <row r="10" spans="1:78" ht="24">
      <c r="A10" s="545">
        <v>411102</v>
      </c>
      <c r="B10" s="542" t="s">
        <v>342</v>
      </c>
      <c r="C10" s="541" t="s">
        <v>677</v>
      </c>
      <c r="D10" s="542"/>
      <c r="E10" s="543"/>
      <c r="F10" s="529"/>
      <c r="G10" s="532"/>
      <c r="H10" s="529"/>
      <c r="I10" s="532"/>
      <c r="J10" s="543"/>
      <c r="K10" s="544"/>
      <c r="L10" s="532"/>
      <c r="M10" s="544"/>
      <c r="N10" s="532"/>
      <c r="O10" s="532"/>
      <c r="P10" s="532"/>
      <c r="Q10" s="532"/>
      <c r="R10" s="532">
        <v>0</v>
      </c>
      <c r="S10" s="490"/>
      <c r="T10" s="490"/>
      <c r="U10" s="499"/>
    </row>
    <row r="11" spans="1:78" s="491" customFormat="1" ht="24">
      <c r="A11" s="546">
        <v>411103</v>
      </c>
      <c r="B11" s="542" t="s">
        <v>342</v>
      </c>
      <c r="C11" s="541" t="s">
        <v>678</v>
      </c>
      <c r="D11" s="542"/>
      <c r="E11" s="543"/>
      <c r="F11" s="529"/>
      <c r="G11" s="532"/>
      <c r="H11" s="529"/>
      <c r="I11" s="532"/>
      <c r="J11" s="543"/>
      <c r="K11" s="544"/>
      <c r="L11" s="532"/>
      <c r="M11" s="544"/>
      <c r="N11" s="532"/>
      <c r="O11" s="532"/>
      <c r="P11" s="532"/>
      <c r="Q11" s="532"/>
      <c r="R11" s="532">
        <v>0</v>
      </c>
      <c r="V11" s="490"/>
    </row>
    <row r="12" spans="1:78" s="491" customFormat="1" ht="24">
      <c r="A12" s="546">
        <v>411115</v>
      </c>
      <c r="B12" s="542" t="s">
        <v>342</v>
      </c>
      <c r="C12" s="541" t="s">
        <v>679</v>
      </c>
      <c r="D12" s="547"/>
      <c r="E12" s="543"/>
      <c r="F12" s="529"/>
      <c r="G12" s="532"/>
      <c r="H12" s="529"/>
      <c r="I12" s="532"/>
      <c r="J12" s="543"/>
      <c r="K12" s="544"/>
      <c r="L12" s="532"/>
      <c r="M12" s="544"/>
      <c r="N12" s="532"/>
      <c r="O12" s="532"/>
      <c r="P12" s="532"/>
      <c r="Q12" s="532"/>
      <c r="R12" s="532">
        <v>0</v>
      </c>
      <c r="V12" s="490"/>
    </row>
    <row r="13" spans="1:78" ht="24">
      <c r="A13" s="545">
        <v>411104</v>
      </c>
      <c r="B13" s="542" t="s">
        <v>342</v>
      </c>
      <c r="C13" s="541" t="s">
        <v>680</v>
      </c>
      <c r="D13" s="542"/>
      <c r="E13" s="543"/>
      <c r="F13" s="529"/>
      <c r="G13" s="532"/>
      <c r="H13" s="529"/>
      <c r="I13" s="532"/>
      <c r="J13" s="543"/>
      <c r="K13" s="544"/>
      <c r="L13" s="532"/>
      <c r="M13" s="544"/>
      <c r="N13" s="532"/>
      <c r="O13" s="532"/>
      <c r="P13" s="532"/>
      <c r="Q13" s="532"/>
      <c r="R13" s="532">
        <v>0</v>
      </c>
      <c r="S13" s="490"/>
      <c r="T13" s="490"/>
      <c r="U13" s="499"/>
    </row>
    <row r="14" spans="1:78" ht="24">
      <c r="A14" s="545">
        <v>411111</v>
      </c>
      <c r="B14" s="542" t="s">
        <v>342</v>
      </c>
      <c r="C14" s="541" t="s">
        <v>681</v>
      </c>
      <c r="D14" s="542"/>
      <c r="E14" s="543"/>
      <c r="F14" s="529"/>
      <c r="G14" s="532"/>
      <c r="H14" s="529"/>
      <c r="I14" s="532"/>
      <c r="J14" s="543"/>
      <c r="K14" s="544"/>
      <c r="L14" s="532"/>
      <c r="M14" s="544"/>
      <c r="N14" s="532"/>
      <c r="O14" s="532"/>
      <c r="P14" s="532"/>
      <c r="Q14" s="532"/>
      <c r="R14" s="532">
        <v>0</v>
      </c>
      <c r="S14" s="490"/>
      <c r="T14" s="490"/>
      <c r="U14" s="499"/>
    </row>
    <row r="15" spans="1:78" ht="24">
      <c r="A15" s="545">
        <v>411112</v>
      </c>
      <c r="B15" s="542" t="s">
        <v>342</v>
      </c>
      <c r="C15" s="541" t="s">
        <v>682</v>
      </c>
      <c r="D15" s="542"/>
      <c r="E15" s="543"/>
      <c r="F15" s="529"/>
      <c r="G15" s="532"/>
      <c r="H15" s="529"/>
      <c r="I15" s="532"/>
      <c r="J15" s="543"/>
      <c r="K15" s="544"/>
      <c r="L15" s="532"/>
      <c r="M15" s="544"/>
      <c r="N15" s="532"/>
      <c r="O15" s="532"/>
      <c r="P15" s="532"/>
      <c r="Q15" s="532"/>
      <c r="R15" s="532">
        <v>0</v>
      </c>
      <c r="S15" s="490"/>
      <c r="T15" s="490"/>
      <c r="U15" s="499"/>
    </row>
    <row r="16" spans="1:78" ht="24">
      <c r="A16" s="545">
        <v>411114</v>
      </c>
      <c r="B16" s="542" t="s">
        <v>342</v>
      </c>
      <c r="C16" s="541" t="s">
        <v>683</v>
      </c>
      <c r="D16" s="542"/>
      <c r="E16" s="543"/>
      <c r="F16" s="529"/>
      <c r="G16" s="532"/>
      <c r="H16" s="529"/>
      <c r="I16" s="532"/>
      <c r="J16" s="543"/>
      <c r="K16" s="544"/>
      <c r="L16" s="532"/>
      <c r="M16" s="544"/>
      <c r="N16" s="532"/>
      <c r="O16" s="532"/>
      <c r="P16" s="532"/>
      <c r="Q16" s="532"/>
      <c r="R16" s="532">
        <v>0</v>
      </c>
      <c r="S16" s="490"/>
      <c r="T16" s="490"/>
      <c r="U16" s="499"/>
    </row>
    <row r="17" spans="1:21" ht="24">
      <c r="A17" s="548">
        <v>411116</v>
      </c>
      <c r="B17" s="542" t="s">
        <v>342</v>
      </c>
      <c r="C17" s="541" t="s">
        <v>684</v>
      </c>
      <c r="D17" s="542"/>
      <c r="E17" s="543"/>
      <c r="F17" s="529"/>
      <c r="G17" s="532"/>
      <c r="H17" s="529"/>
      <c r="I17" s="532"/>
      <c r="J17" s="543"/>
      <c r="K17" s="544"/>
      <c r="L17" s="532"/>
      <c r="M17" s="544"/>
      <c r="N17" s="532"/>
      <c r="O17" s="532"/>
      <c r="P17" s="532"/>
      <c r="Q17" s="532"/>
      <c r="R17" s="532">
        <v>0</v>
      </c>
      <c r="S17" s="490"/>
      <c r="T17" s="490"/>
      <c r="U17" s="499"/>
    </row>
    <row r="18" spans="1:21" ht="24">
      <c r="A18" s="545">
        <v>411201</v>
      </c>
      <c r="B18" s="542" t="s">
        <v>342</v>
      </c>
      <c r="C18" s="541" t="s">
        <v>685</v>
      </c>
      <c r="D18" s="542"/>
      <c r="E18" s="543"/>
      <c r="F18" s="529"/>
      <c r="G18" s="532"/>
      <c r="H18" s="529"/>
      <c r="I18" s="532"/>
      <c r="J18" s="543"/>
      <c r="K18" s="544"/>
      <c r="L18" s="532"/>
      <c r="M18" s="544"/>
      <c r="N18" s="532"/>
      <c r="O18" s="532"/>
      <c r="P18" s="532"/>
      <c r="Q18" s="532"/>
      <c r="R18" s="532">
        <v>0</v>
      </c>
      <c r="S18" s="490"/>
      <c r="T18" s="490"/>
      <c r="U18" s="499"/>
    </row>
    <row r="19" spans="1:21" ht="24">
      <c r="A19" s="545">
        <v>411202</v>
      </c>
      <c r="B19" s="542" t="s">
        <v>342</v>
      </c>
      <c r="C19" s="541" t="s">
        <v>686</v>
      </c>
      <c r="D19" s="542"/>
      <c r="E19" s="543"/>
      <c r="F19" s="529"/>
      <c r="G19" s="532"/>
      <c r="H19" s="529"/>
      <c r="I19" s="532"/>
      <c r="J19" s="543"/>
      <c r="K19" s="544"/>
      <c r="L19" s="532"/>
      <c r="M19" s="544"/>
      <c r="N19" s="532"/>
      <c r="O19" s="532"/>
      <c r="P19" s="532"/>
      <c r="Q19" s="532"/>
      <c r="R19" s="532">
        <v>0</v>
      </c>
      <c r="S19" s="490"/>
      <c r="T19" s="490"/>
      <c r="U19" s="499"/>
    </row>
    <row r="20" spans="1:21" ht="24">
      <c r="A20" s="545">
        <v>411203</v>
      </c>
      <c r="B20" s="542" t="s">
        <v>342</v>
      </c>
      <c r="C20" s="541" t="s">
        <v>687</v>
      </c>
      <c r="D20" s="542"/>
      <c r="E20" s="543"/>
      <c r="F20" s="529"/>
      <c r="G20" s="532"/>
      <c r="H20" s="529"/>
      <c r="I20" s="532"/>
      <c r="J20" s="543"/>
      <c r="K20" s="544"/>
      <c r="L20" s="532"/>
      <c r="M20" s="544"/>
      <c r="N20" s="532"/>
      <c r="O20" s="532"/>
      <c r="P20" s="532"/>
      <c r="Q20" s="532"/>
      <c r="R20" s="532">
        <v>0</v>
      </c>
      <c r="S20" s="490"/>
      <c r="T20" s="490"/>
      <c r="U20" s="499"/>
    </row>
    <row r="21" spans="1:21" ht="24" hidden="1">
      <c r="A21" s="545">
        <v>411204</v>
      </c>
      <c r="B21" s="542" t="s">
        <v>342</v>
      </c>
      <c r="C21" s="541" t="s">
        <v>688</v>
      </c>
      <c r="D21" s="542"/>
      <c r="E21" s="543"/>
      <c r="F21" s="529"/>
      <c r="G21" s="532"/>
      <c r="H21" s="529"/>
      <c r="I21" s="532"/>
      <c r="J21" s="543"/>
      <c r="K21" s="544"/>
      <c r="L21" s="532"/>
      <c r="M21" s="544"/>
      <c r="N21" s="532"/>
      <c r="O21" s="532"/>
      <c r="P21" s="532"/>
      <c r="Q21" s="532"/>
      <c r="R21" s="532">
        <v>0</v>
      </c>
      <c r="S21" s="490"/>
      <c r="T21" s="490"/>
      <c r="U21" s="499"/>
    </row>
    <row r="22" spans="1:21" ht="24" hidden="1">
      <c r="A22" s="545">
        <v>411205</v>
      </c>
      <c r="B22" s="542" t="s">
        <v>342</v>
      </c>
      <c r="C22" s="541" t="s">
        <v>343</v>
      </c>
      <c r="D22" s="542"/>
      <c r="E22" s="543"/>
      <c r="F22" s="529"/>
      <c r="G22" s="532"/>
      <c r="H22" s="529"/>
      <c r="I22" s="532"/>
      <c r="J22" s="543"/>
      <c r="K22" s="544"/>
      <c r="L22" s="532"/>
      <c r="M22" s="544"/>
      <c r="N22" s="532"/>
      <c r="O22" s="532"/>
      <c r="P22" s="532"/>
      <c r="Q22" s="532"/>
      <c r="R22" s="532">
        <v>0</v>
      </c>
      <c r="S22" s="490"/>
      <c r="T22" s="490"/>
      <c r="U22" s="499"/>
    </row>
    <row r="23" spans="1:21" ht="24">
      <c r="A23" s="545">
        <v>411206</v>
      </c>
      <c r="B23" s="542" t="s">
        <v>342</v>
      </c>
      <c r="C23" s="541" t="s">
        <v>689</v>
      </c>
      <c r="D23" s="542"/>
      <c r="E23" s="543"/>
      <c r="F23" s="529"/>
      <c r="G23" s="532"/>
      <c r="H23" s="529"/>
      <c r="I23" s="532"/>
      <c r="J23" s="543"/>
      <c r="K23" s="544"/>
      <c r="L23" s="532"/>
      <c r="M23" s="544"/>
      <c r="N23" s="532"/>
      <c r="O23" s="532"/>
      <c r="P23" s="532"/>
      <c r="Q23" s="532"/>
      <c r="R23" s="532">
        <v>0</v>
      </c>
      <c r="S23" s="490"/>
      <c r="T23" s="490"/>
      <c r="U23" s="499"/>
    </row>
    <row r="24" spans="1:21" ht="24">
      <c r="A24" s="545">
        <v>411501</v>
      </c>
      <c r="B24" s="542" t="s">
        <v>342</v>
      </c>
      <c r="C24" s="541" t="s">
        <v>690</v>
      </c>
      <c r="D24" s="542"/>
      <c r="E24" s="543"/>
      <c r="F24" s="529"/>
      <c r="G24" s="532"/>
      <c r="H24" s="529"/>
      <c r="I24" s="532"/>
      <c r="J24" s="543"/>
      <c r="K24" s="544"/>
      <c r="L24" s="532"/>
      <c r="M24" s="544"/>
      <c r="N24" s="532"/>
      <c r="O24" s="532"/>
      <c r="P24" s="532"/>
      <c r="Q24" s="532"/>
      <c r="R24" s="532">
        <v>0</v>
      </c>
      <c r="S24" s="490"/>
      <c r="T24" s="490"/>
      <c r="U24" s="499"/>
    </row>
    <row r="25" spans="1:21" ht="24">
      <c r="A25" s="545">
        <v>411601</v>
      </c>
      <c r="B25" s="542" t="s">
        <v>342</v>
      </c>
      <c r="C25" s="541" t="s">
        <v>691</v>
      </c>
      <c r="D25" s="542"/>
      <c r="E25" s="543"/>
      <c r="F25" s="529"/>
      <c r="G25" s="532"/>
      <c r="H25" s="529"/>
      <c r="I25" s="532"/>
      <c r="J25" s="543"/>
      <c r="K25" s="544"/>
      <c r="L25" s="532"/>
      <c r="M25" s="544"/>
      <c r="N25" s="532"/>
      <c r="O25" s="532"/>
      <c r="P25" s="532"/>
      <c r="Q25" s="532"/>
      <c r="R25" s="532">
        <v>0</v>
      </c>
      <c r="S25" s="490"/>
      <c r="T25" s="490"/>
      <c r="U25" s="499"/>
    </row>
    <row r="26" spans="1:21" ht="24">
      <c r="A26" s="545">
        <v>411602</v>
      </c>
      <c r="B26" s="542" t="s">
        <v>342</v>
      </c>
      <c r="C26" s="541" t="s">
        <v>692</v>
      </c>
      <c r="D26" s="542"/>
      <c r="E26" s="543"/>
      <c r="F26" s="529"/>
      <c r="G26" s="532"/>
      <c r="H26" s="529"/>
      <c r="I26" s="532"/>
      <c r="J26" s="543"/>
      <c r="K26" s="544"/>
      <c r="L26" s="532"/>
      <c r="M26" s="544"/>
      <c r="N26" s="532"/>
      <c r="O26" s="532"/>
      <c r="P26" s="532"/>
      <c r="Q26" s="532"/>
      <c r="R26" s="532">
        <v>0</v>
      </c>
      <c r="S26" s="490"/>
      <c r="T26" s="490"/>
      <c r="U26" s="499"/>
    </row>
    <row r="27" spans="1:21" ht="24">
      <c r="A27" s="545">
        <v>411603</v>
      </c>
      <c r="B27" s="542" t="s">
        <v>342</v>
      </c>
      <c r="C27" s="541" t="s">
        <v>693</v>
      </c>
      <c r="D27" s="542"/>
      <c r="E27" s="543"/>
      <c r="F27" s="529"/>
      <c r="G27" s="532"/>
      <c r="H27" s="529"/>
      <c r="I27" s="532"/>
      <c r="J27" s="543"/>
      <c r="K27" s="544"/>
      <c r="L27" s="532"/>
      <c r="M27" s="544"/>
      <c r="N27" s="532"/>
      <c r="O27" s="532"/>
      <c r="P27" s="532"/>
      <c r="Q27" s="532"/>
      <c r="R27" s="532">
        <v>0</v>
      </c>
      <c r="S27" s="490"/>
      <c r="T27" s="490"/>
      <c r="U27" s="499"/>
    </row>
    <row r="28" spans="1:21" ht="24">
      <c r="A28" s="545">
        <v>411604</v>
      </c>
      <c r="B28" s="542" t="s">
        <v>342</v>
      </c>
      <c r="C28" s="541" t="s">
        <v>694</v>
      </c>
      <c r="D28" s="542"/>
      <c r="E28" s="543"/>
      <c r="F28" s="529"/>
      <c r="G28" s="532"/>
      <c r="H28" s="529"/>
      <c r="I28" s="532"/>
      <c r="J28" s="543"/>
      <c r="K28" s="544"/>
      <c r="L28" s="532"/>
      <c r="M28" s="544"/>
      <c r="N28" s="532"/>
      <c r="O28" s="532"/>
      <c r="P28" s="532"/>
      <c r="Q28" s="532"/>
      <c r="R28" s="532">
        <v>0</v>
      </c>
      <c r="S28" s="490"/>
      <c r="T28" s="490"/>
      <c r="U28" s="499"/>
    </row>
    <row r="29" spans="1:21" ht="24">
      <c r="A29" s="548">
        <v>412601</v>
      </c>
      <c r="B29" s="542" t="s">
        <v>342</v>
      </c>
      <c r="C29" s="541" t="s">
        <v>695</v>
      </c>
      <c r="D29" s="542"/>
      <c r="E29" s="543"/>
      <c r="F29" s="529"/>
      <c r="G29" s="532"/>
      <c r="H29" s="529"/>
      <c r="I29" s="532"/>
      <c r="J29" s="543"/>
      <c r="K29" s="544"/>
      <c r="L29" s="532"/>
      <c r="M29" s="544"/>
      <c r="N29" s="532"/>
      <c r="O29" s="532"/>
      <c r="P29" s="532"/>
      <c r="Q29" s="532"/>
      <c r="R29" s="532">
        <v>0</v>
      </c>
      <c r="S29" s="490"/>
      <c r="T29" s="490"/>
      <c r="U29" s="499"/>
    </row>
    <row r="30" spans="1:21" ht="24">
      <c r="A30" s="548">
        <v>411113</v>
      </c>
      <c r="B30" s="542" t="s">
        <v>342</v>
      </c>
      <c r="C30" s="541" t="s">
        <v>344</v>
      </c>
      <c r="D30" s="542"/>
      <c r="E30" s="542"/>
      <c r="F30" s="549"/>
      <c r="G30" s="550"/>
      <c r="H30" s="549"/>
      <c r="I30" s="550"/>
      <c r="J30" s="532"/>
      <c r="K30" s="551"/>
      <c r="L30" s="532"/>
      <c r="M30" s="544"/>
      <c r="N30" s="552"/>
      <c r="O30" s="552"/>
      <c r="P30" s="532"/>
      <c r="Q30" s="552"/>
      <c r="R30" s="552"/>
      <c r="S30" s="490"/>
      <c r="T30" s="490"/>
      <c r="U30" s="499"/>
    </row>
    <row r="31" spans="1:21" ht="24">
      <c r="A31" s="553"/>
      <c r="B31" s="554"/>
      <c r="C31" s="555" t="s">
        <v>345</v>
      </c>
      <c r="D31" s="554"/>
      <c r="E31" s="556"/>
      <c r="F31" s="557"/>
      <c r="G31" s="558"/>
      <c r="H31" s="557"/>
      <c r="I31" s="558"/>
      <c r="J31" s="556"/>
      <c r="K31" s="551"/>
      <c r="L31" s="552"/>
      <c r="M31" s="551"/>
      <c r="N31" s="552"/>
      <c r="O31" s="552"/>
      <c r="P31" s="532"/>
      <c r="Q31" s="552"/>
      <c r="R31" s="552">
        <v>0</v>
      </c>
      <c r="S31" s="490"/>
      <c r="T31" s="490"/>
      <c r="U31" s="499"/>
    </row>
    <row r="32" spans="1:21" s="567" customFormat="1" ht="24" customHeight="1">
      <c r="A32" s="559"/>
      <c r="B32" s="560" t="s">
        <v>342</v>
      </c>
      <c r="C32" s="561" t="s">
        <v>346</v>
      </c>
      <c r="D32" s="560"/>
      <c r="E32" s="562">
        <v>515097854.06000006</v>
      </c>
      <c r="F32" s="563"/>
      <c r="G32" s="564"/>
      <c r="H32" s="565"/>
      <c r="I32" s="564"/>
      <c r="J32" s="562">
        <v>515097854.06000006</v>
      </c>
      <c r="K32" s="566"/>
      <c r="L32" s="564"/>
      <c r="M32" s="566"/>
      <c r="N32" s="564"/>
      <c r="O32" s="564">
        <v>515097854.06000006</v>
      </c>
      <c r="P32" s="564">
        <v>434036649.39999998</v>
      </c>
      <c r="Q32" s="564">
        <v>81061204.660000086</v>
      </c>
      <c r="R32" s="564">
        <v>0.18676119809711186</v>
      </c>
      <c r="U32" s="568"/>
    </row>
    <row r="33" spans="1:21" ht="24">
      <c r="A33" s="569"/>
      <c r="B33" s="570"/>
      <c r="C33" s="571"/>
      <c r="D33" s="570"/>
      <c r="E33" s="572"/>
      <c r="F33" s="573"/>
      <c r="G33" s="574"/>
      <c r="H33" s="573"/>
      <c r="I33" s="574"/>
      <c r="J33" s="572"/>
      <c r="K33" s="575"/>
      <c r="L33" s="574"/>
      <c r="M33" s="575"/>
      <c r="N33" s="574"/>
      <c r="O33" s="574"/>
      <c r="P33" s="574"/>
      <c r="Q33" s="574"/>
      <c r="R33" s="574">
        <v>0</v>
      </c>
      <c r="S33" s="490"/>
      <c r="T33" s="490"/>
      <c r="U33" s="499"/>
    </row>
    <row r="34" spans="1:21" ht="24">
      <c r="A34" s="545">
        <v>461000</v>
      </c>
      <c r="B34" s="542" t="s">
        <v>347</v>
      </c>
      <c r="C34" s="541" t="s">
        <v>696</v>
      </c>
      <c r="D34" s="542"/>
      <c r="E34" s="543"/>
      <c r="F34" s="529"/>
      <c r="G34" s="532"/>
      <c r="H34" s="529"/>
      <c r="I34" s="532"/>
      <c r="J34" s="543"/>
      <c r="K34" s="544"/>
      <c r="L34" s="532"/>
      <c r="M34" s="544"/>
      <c r="N34" s="532"/>
      <c r="O34" s="532"/>
      <c r="P34" s="532"/>
      <c r="Q34" s="532"/>
      <c r="R34" s="532">
        <v>0</v>
      </c>
      <c r="S34" s="490"/>
      <c r="T34" s="490"/>
      <c r="U34" s="499"/>
    </row>
    <row r="35" spans="1:21" ht="24">
      <c r="A35" s="545">
        <v>461100</v>
      </c>
      <c r="B35" s="542" t="s">
        <v>347</v>
      </c>
      <c r="C35" s="541" t="s">
        <v>697</v>
      </c>
      <c r="D35" s="542"/>
      <c r="E35" s="543"/>
      <c r="F35" s="529"/>
      <c r="G35" s="532"/>
      <c r="H35" s="529"/>
      <c r="I35" s="532"/>
      <c r="J35" s="543"/>
      <c r="K35" s="544"/>
      <c r="L35" s="532"/>
      <c r="M35" s="544"/>
      <c r="N35" s="532"/>
      <c r="O35" s="532"/>
      <c r="P35" s="532"/>
      <c r="Q35" s="532"/>
      <c r="R35" s="532">
        <v>0</v>
      </c>
      <c r="S35" s="490"/>
      <c r="T35" s="490"/>
      <c r="U35" s="499"/>
    </row>
    <row r="36" spans="1:21" ht="24">
      <c r="A36" s="545">
        <v>462000</v>
      </c>
      <c r="B36" s="542" t="s">
        <v>347</v>
      </c>
      <c r="C36" s="541" t="s">
        <v>698</v>
      </c>
      <c r="D36" s="542"/>
      <c r="E36" s="543"/>
      <c r="F36" s="529"/>
      <c r="G36" s="532"/>
      <c r="H36" s="529"/>
      <c r="I36" s="532"/>
      <c r="J36" s="543"/>
      <c r="K36" s="544"/>
      <c r="L36" s="532"/>
      <c r="M36" s="544"/>
      <c r="N36" s="532"/>
      <c r="O36" s="532"/>
      <c r="P36" s="532"/>
      <c r="Q36" s="532"/>
      <c r="R36" s="532">
        <v>0</v>
      </c>
      <c r="S36" s="490"/>
      <c r="T36" s="490"/>
      <c r="U36" s="499"/>
    </row>
    <row r="37" spans="1:21" ht="24">
      <c r="A37" s="545">
        <v>466000</v>
      </c>
      <c r="B37" s="542" t="s">
        <v>347</v>
      </c>
      <c r="C37" s="541" t="s">
        <v>699</v>
      </c>
      <c r="D37" s="542"/>
      <c r="E37" s="543"/>
      <c r="F37" s="529"/>
      <c r="G37" s="532"/>
      <c r="H37" s="529"/>
      <c r="I37" s="532"/>
      <c r="J37" s="543"/>
      <c r="K37" s="544"/>
      <c r="L37" s="532"/>
      <c r="M37" s="544"/>
      <c r="N37" s="532"/>
      <c r="O37" s="532"/>
      <c r="P37" s="532"/>
      <c r="Q37" s="532"/>
      <c r="R37" s="532">
        <v>0</v>
      </c>
      <c r="S37" s="490"/>
      <c r="T37" s="490"/>
      <c r="U37" s="499"/>
    </row>
    <row r="38" spans="1:21" ht="24">
      <c r="A38" s="545">
        <v>465000</v>
      </c>
      <c r="B38" s="542" t="s">
        <v>347</v>
      </c>
      <c r="C38" s="541" t="s">
        <v>700</v>
      </c>
      <c r="D38" s="542"/>
      <c r="E38" s="543"/>
      <c r="F38" s="529"/>
      <c r="G38" s="532"/>
      <c r="H38" s="529"/>
      <c r="I38" s="532"/>
      <c r="J38" s="543"/>
      <c r="K38" s="544"/>
      <c r="L38" s="532"/>
      <c r="M38" s="544"/>
      <c r="N38" s="532"/>
      <c r="O38" s="532"/>
      <c r="P38" s="532">
        <v>0</v>
      </c>
      <c r="Q38" s="532"/>
      <c r="R38" s="532">
        <v>0</v>
      </c>
      <c r="S38" s="490"/>
      <c r="T38" s="490"/>
      <c r="U38" s="499"/>
    </row>
    <row r="39" spans="1:21" ht="24">
      <c r="A39" s="576"/>
      <c r="B39" s="577"/>
      <c r="C39" s="578"/>
      <c r="D39" s="577"/>
      <c r="E39" s="579"/>
      <c r="F39" s="580"/>
      <c r="G39" s="552"/>
      <c r="H39" s="580"/>
      <c r="I39" s="552"/>
      <c r="J39" s="579"/>
      <c r="K39" s="551"/>
      <c r="L39" s="552"/>
      <c r="M39" s="551"/>
      <c r="N39" s="552"/>
      <c r="O39" s="552"/>
      <c r="P39" s="552"/>
      <c r="Q39" s="552"/>
      <c r="R39" s="552">
        <v>0</v>
      </c>
      <c r="S39" s="490"/>
      <c r="T39" s="490"/>
      <c r="U39" s="499"/>
    </row>
    <row r="40" spans="1:21" s="566" customFormat="1" ht="24">
      <c r="A40" s="581"/>
      <c r="B40" s="582" t="s">
        <v>347</v>
      </c>
      <c r="C40" s="561" t="s">
        <v>348</v>
      </c>
      <c r="D40" s="582"/>
      <c r="E40" s="583">
        <v>-314480</v>
      </c>
      <c r="F40" s="563"/>
      <c r="G40" s="564"/>
      <c r="H40" s="563"/>
      <c r="I40" s="564"/>
      <c r="J40" s="584">
        <v>-314480</v>
      </c>
      <c r="L40" s="564"/>
      <c r="N40" s="564"/>
      <c r="O40" s="564">
        <v>-314480</v>
      </c>
      <c r="P40" s="564">
        <v>-412115.5</v>
      </c>
      <c r="Q40" s="564">
        <v>97635.5</v>
      </c>
      <c r="R40" s="564">
        <v>-0.23691295280085317</v>
      </c>
      <c r="U40" s="585"/>
    </row>
    <row r="41" spans="1:21" ht="24">
      <c r="A41" s="569"/>
      <c r="B41" s="570"/>
      <c r="C41" s="571"/>
      <c r="D41" s="570"/>
      <c r="E41" s="572"/>
      <c r="F41" s="573"/>
      <c r="G41" s="574"/>
      <c r="H41" s="573"/>
      <c r="I41" s="574"/>
      <c r="J41" s="572"/>
      <c r="K41" s="575"/>
      <c r="L41" s="574"/>
      <c r="M41" s="575"/>
      <c r="N41" s="574"/>
      <c r="O41" s="574"/>
      <c r="P41" s="574"/>
      <c r="Q41" s="574"/>
      <c r="R41" s="574">
        <v>0</v>
      </c>
      <c r="S41" s="490"/>
      <c r="T41" s="490"/>
      <c r="U41" s="499"/>
    </row>
    <row r="42" spans="1:21" ht="24">
      <c r="A42" s="545">
        <v>476000.1</v>
      </c>
      <c r="B42" s="542" t="s">
        <v>349</v>
      </c>
      <c r="C42" s="541" t="s">
        <v>701</v>
      </c>
      <c r="D42" s="542"/>
      <c r="E42" s="543"/>
      <c r="F42" s="529"/>
      <c r="G42" s="532"/>
      <c r="H42" s="529"/>
      <c r="I42" s="532"/>
      <c r="J42" s="543"/>
      <c r="K42" s="544"/>
      <c r="L42" s="532"/>
      <c r="M42" s="544"/>
      <c r="N42" s="532"/>
      <c r="O42" s="532"/>
      <c r="P42" s="532"/>
      <c r="Q42" s="532"/>
      <c r="R42" s="532">
        <v>0</v>
      </c>
      <c r="S42" s="490"/>
      <c r="T42" s="490"/>
      <c r="U42" s="499"/>
    </row>
    <row r="43" spans="1:21" ht="24">
      <c r="A43" s="545">
        <v>476000.11</v>
      </c>
      <c r="B43" s="542" t="s">
        <v>349</v>
      </c>
      <c r="C43" s="541" t="s">
        <v>702</v>
      </c>
      <c r="D43" s="542"/>
      <c r="E43" s="543"/>
      <c r="F43" s="529"/>
      <c r="G43" s="532"/>
      <c r="H43" s="529"/>
      <c r="I43" s="532"/>
      <c r="J43" s="543"/>
      <c r="K43" s="544"/>
      <c r="L43" s="532"/>
      <c r="M43" s="544"/>
      <c r="N43" s="532"/>
      <c r="O43" s="532"/>
      <c r="P43" s="532"/>
      <c r="Q43" s="532"/>
      <c r="R43" s="532">
        <v>0</v>
      </c>
      <c r="S43" s="490"/>
      <c r="T43" s="490"/>
      <c r="U43" s="499"/>
    </row>
    <row r="44" spans="1:21" ht="24">
      <c r="A44" s="545">
        <v>476000.2</v>
      </c>
      <c r="B44" s="542" t="s">
        <v>349</v>
      </c>
      <c r="C44" s="541" t="s">
        <v>703</v>
      </c>
      <c r="D44" s="542"/>
      <c r="E44" s="543"/>
      <c r="F44" s="529"/>
      <c r="G44" s="532"/>
      <c r="H44" s="529"/>
      <c r="I44" s="532"/>
      <c r="J44" s="543">
        <v>0</v>
      </c>
      <c r="K44" s="544"/>
      <c r="L44" s="532"/>
      <c r="M44" s="544"/>
      <c r="N44" s="532"/>
      <c r="O44" s="532"/>
      <c r="P44" s="532"/>
      <c r="Q44" s="532"/>
      <c r="R44" s="532">
        <v>0</v>
      </c>
      <c r="S44" s="490">
        <v>-63082.92</v>
      </c>
      <c r="T44" s="490">
        <v>63082.92</v>
      </c>
      <c r="U44" s="499" t="s">
        <v>337</v>
      </c>
    </row>
    <row r="45" spans="1:21" ht="24">
      <c r="A45" s="545">
        <v>476000.7</v>
      </c>
      <c r="B45" s="542" t="s">
        <v>349</v>
      </c>
      <c r="C45" s="541" t="s">
        <v>704</v>
      </c>
      <c r="D45" s="542"/>
      <c r="E45" s="543"/>
      <c r="F45" s="529"/>
      <c r="G45" s="532"/>
      <c r="H45" s="529"/>
      <c r="I45" s="532"/>
      <c r="J45" s="543"/>
      <c r="K45" s="544"/>
      <c r="L45" s="532"/>
      <c r="M45" s="544"/>
      <c r="N45" s="532"/>
      <c r="O45" s="532"/>
      <c r="P45" s="532"/>
      <c r="Q45" s="532"/>
      <c r="R45" s="532">
        <v>0</v>
      </c>
      <c r="S45" s="490"/>
      <c r="T45" s="490"/>
      <c r="U45" s="499"/>
    </row>
    <row r="46" spans="1:21" ht="24">
      <c r="A46" s="545">
        <v>476000.5</v>
      </c>
      <c r="B46" s="542" t="s">
        <v>349</v>
      </c>
      <c r="C46" s="541" t="s">
        <v>705</v>
      </c>
      <c r="D46" s="542"/>
      <c r="E46" s="543"/>
      <c r="F46" s="529"/>
      <c r="G46" s="532"/>
      <c r="H46" s="529"/>
      <c r="I46" s="532"/>
      <c r="J46" s="543"/>
      <c r="K46" s="544"/>
      <c r="L46" s="532"/>
      <c r="M46" s="544"/>
      <c r="N46" s="532"/>
      <c r="O46" s="532"/>
      <c r="P46" s="532"/>
      <c r="Q46" s="532"/>
      <c r="R46" s="532">
        <v>0</v>
      </c>
      <c r="S46" s="490"/>
      <c r="T46" s="490"/>
      <c r="U46" s="499"/>
    </row>
    <row r="47" spans="1:21" ht="24">
      <c r="A47" s="576"/>
      <c r="B47" s="577"/>
      <c r="C47" s="578"/>
      <c r="D47" s="577"/>
      <c r="E47" s="579"/>
      <c r="F47" s="580"/>
      <c r="G47" s="552"/>
      <c r="H47" s="580"/>
      <c r="I47" s="552"/>
      <c r="J47" s="579"/>
      <c r="K47" s="551"/>
      <c r="L47" s="552"/>
      <c r="M47" s="551"/>
      <c r="N47" s="552"/>
      <c r="O47" s="552"/>
      <c r="P47" s="552"/>
      <c r="Q47" s="552"/>
      <c r="R47" s="552">
        <v>0</v>
      </c>
      <c r="S47" s="490"/>
      <c r="T47" s="490"/>
      <c r="U47" s="499"/>
    </row>
    <row r="48" spans="1:21" s="566" customFormat="1" ht="24">
      <c r="A48" s="559"/>
      <c r="B48" s="560" t="s">
        <v>349</v>
      </c>
      <c r="C48" s="561" t="s">
        <v>350</v>
      </c>
      <c r="D48" s="582"/>
      <c r="E48" s="583">
        <v>-163.69</v>
      </c>
      <c r="F48" s="563"/>
      <c r="G48" s="564"/>
      <c r="H48" s="563"/>
      <c r="I48" s="564"/>
      <c r="J48" s="584">
        <v>-163.69</v>
      </c>
      <c r="L48" s="564"/>
      <c r="N48" s="564"/>
      <c r="O48" s="564">
        <v>-163.69</v>
      </c>
      <c r="P48" s="564">
        <v>-125.86</v>
      </c>
      <c r="Q48" s="564">
        <v>-37.83</v>
      </c>
      <c r="R48" s="564">
        <v>0.30057206419831556</v>
      </c>
      <c r="U48" s="585"/>
    </row>
    <row r="49" spans="1:78" s="593" customFormat="1" ht="23.25" customHeight="1" thickBot="1">
      <c r="A49" s="586" t="s">
        <v>351</v>
      </c>
      <c r="B49" s="587"/>
      <c r="C49" s="587"/>
      <c r="D49" s="588"/>
      <c r="E49" s="589">
        <v>514783210.37000006</v>
      </c>
      <c r="F49" s="590"/>
      <c r="G49" s="591">
        <v>0</v>
      </c>
      <c r="H49" s="590"/>
      <c r="I49" s="591">
        <v>0</v>
      </c>
      <c r="J49" s="589">
        <v>514783210.37000006</v>
      </c>
      <c r="K49" s="592"/>
      <c r="L49" s="591">
        <v>0</v>
      </c>
      <c r="M49" s="592"/>
      <c r="N49" s="591">
        <v>0</v>
      </c>
      <c r="O49" s="591">
        <v>514783210.37000006</v>
      </c>
      <c r="P49" s="591">
        <v>433624408.03999996</v>
      </c>
      <c r="Q49" s="591">
        <v>81158802.330000088</v>
      </c>
      <c r="R49" s="591">
        <v>0.18716382386508451</v>
      </c>
      <c r="S49" s="593">
        <v>681950261.75</v>
      </c>
      <c r="T49" s="593">
        <v>-167167051.37999994</v>
      </c>
      <c r="U49" s="594">
        <v>433624.40803999995</v>
      </c>
    </row>
    <row r="50" spans="1:78" ht="23.25" customHeight="1" thickTop="1">
      <c r="A50" s="595" t="s">
        <v>20</v>
      </c>
      <c r="B50" s="329"/>
      <c r="C50" s="555"/>
      <c r="D50" s="554"/>
      <c r="E50" s="556"/>
      <c r="F50" s="557"/>
      <c r="G50" s="558"/>
      <c r="H50" s="557"/>
      <c r="I50" s="558"/>
      <c r="J50" s="556"/>
      <c r="K50" s="490"/>
      <c r="L50" s="558"/>
      <c r="M50" s="490"/>
      <c r="N50" s="574"/>
      <c r="O50" s="574"/>
      <c r="P50" s="574"/>
      <c r="Q50" s="574"/>
      <c r="R50" s="574"/>
      <c r="S50" s="490">
        <v>0</v>
      </c>
      <c r="T50" s="490">
        <v>0</v>
      </c>
      <c r="U50" s="499"/>
      <c r="V50" s="490">
        <v>528864000</v>
      </c>
    </row>
    <row r="51" spans="1:78" ht="23.25" customHeight="1">
      <c r="A51" s="539" t="s">
        <v>352</v>
      </c>
      <c r="B51" s="549"/>
      <c r="C51"/>
      <c r="D51"/>
      <c r="E51" s="557"/>
      <c r="F51" s="557"/>
      <c r="H51" s="557"/>
      <c r="J51" s="557"/>
      <c r="K51" s="557"/>
      <c r="M51" s="557"/>
      <c r="N51" s="532"/>
      <c r="O51" s="532"/>
      <c r="P51" s="532"/>
      <c r="Q51" s="532"/>
      <c r="R51" s="532"/>
      <c r="S51" s="490">
        <v>0</v>
      </c>
      <c r="T51" s="490">
        <v>0</v>
      </c>
      <c r="U51" s="499"/>
      <c r="V51" s="490">
        <v>95239591.960000038</v>
      </c>
    </row>
    <row r="52" spans="1:78" ht="23.25" customHeight="1">
      <c r="A52" s="545">
        <v>440000</v>
      </c>
      <c r="B52" s="542" t="s">
        <v>706</v>
      </c>
      <c r="C52" s="571" t="s">
        <v>352</v>
      </c>
      <c r="D52" s="570"/>
      <c r="E52" s="572">
        <v>0</v>
      </c>
      <c r="F52" s="573"/>
      <c r="G52" s="574"/>
      <c r="H52" s="573"/>
      <c r="I52" s="574"/>
      <c r="J52" s="572">
        <v>0</v>
      </c>
      <c r="K52" s="575"/>
      <c r="L52" s="574"/>
      <c r="M52" s="575"/>
      <c r="N52" s="532"/>
      <c r="O52" s="532">
        <v>0</v>
      </c>
      <c r="P52" s="532">
        <v>0</v>
      </c>
      <c r="Q52" s="532">
        <v>0</v>
      </c>
      <c r="R52" s="532">
        <v>0</v>
      </c>
      <c r="S52" s="490">
        <v>0</v>
      </c>
      <c r="T52" s="490">
        <v>0</v>
      </c>
      <c r="U52" s="499" t="s">
        <v>338</v>
      </c>
    </row>
    <row r="53" spans="1:78" ht="23.25" customHeight="1">
      <c r="A53" s="545"/>
      <c r="B53" s="542"/>
      <c r="C53" s="541"/>
      <c r="D53" s="542"/>
      <c r="E53" s="543"/>
      <c r="F53" s="529"/>
      <c r="G53" s="532"/>
      <c r="H53" s="529"/>
      <c r="I53" s="532"/>
      <c r="J53" s="543"/>
      <c r="K53" s="544"/>
      <c r="L53" s="532"/>
      <c r="M53" s="544"/>
      <c r="N53" s="532"/>
      <c r="O53" s="532"/>
      <c r="P53" s="532"/>
      <c r="Q53" s="532"/>
      <c r="R53" s="532"/>
      <c r="S53" s="495"/>
      <c r="T53" s="490"/>
      <c r="U53" s="493"/>
    </row>
    <row r="54" spans="1:78" ht="23.25" customHeight="1">
      <c r="A54" s="539" t="s">
        <v>353</v>
      </c>
      <c r="B54" s="542"/>
      <c r="C54" s="541"/>
      <c r="D54" s="542"/>
      <c r="E54" s="543"/>
      <c r="F54" s="529"/>
      <c r="G54" s="532"/>
      <c r="H54" s="529"/>
      <c r="I54" s="532"/>
      <c r="J54" s="543"/>
      <c r="K54" s="544"/>
      <c r="L54" s="532"/>
      <c r="M54" s="544"/>
      <c r="N54" s="532"/>
      <c r="O54" s="532"/>
      <c r="P54" s="532"/>
      <c r="Q54" s="532"/>
      <c r="R54" s="532"/>
      <c r="S54" s="490">
        <v>0</v>
      </c>
      <c r="T54" s="490">
        <v>0</v>
      </c>
      <c r="U54" s="499"/>
    </row>
    <row r="55" spans="1:78" ht="23.25" customHeight="1">
      <c r="A55" s="545">
        <v>460000</v>
      </c>
      <c r="B55" s="542" t="s">
        <v>707</v>
      </c>
      <c r="C55" s="541" t="s">
        <v>708</v>
      </c>
      <c r="D55" s="542"/>
      <c r="E55" s="543">
        <v>485772.31000000006</v>
      </c>
      <c r="F55" s="529" t="s">
        <v>354</v>
      </c>
      <c r="G55" s="596"/>
      <c r="H55" s="529"/>
      <c r="I55" s="532"/>
      <c r="J55" s="543">
        <v>485772.31000000006</v>
      </c>
      <c r="K55" s="544"/>
      <c r="L55" s="532">
        <v>0</v>
      </c>
      <c r="M55" s="544"/>
      <c r="N55" s="532"/>
      <c r="O55" s="532">
        <v>485772.31000000006</v>
      </c>
      <c r="P55" s="532">
        <v>140000</v>
      </c>
      <c r="Q55" s="532">
        <v>345772.31000000006</v>
      </c>
      <c r="R55" s="532">
        <v>2.4698022142857146</v>
      </c>
      <c r="S55" s="490">
        <v>23615231.579999998</v>
      </c>
      <c r="T55" s="490">
        <v>-23129459.27</v>
      </c>
      <c r="U55" s="499"/>
    </row>
    <row r="56" spans="1:78" s="511" customFormat="1" ht="23.25" customHeight="1">
      <c r="A56" s="545">
        <v>613044</v>
      </c>
      <c r="B56" s="542" t="s">
        <v>709</v>
      </c>
      <c r="C56" s="541" t="s">
        <v>103</v>
      </c>
      <c r="D56" s="542"/>
      <c r="E56" s="577">
        <v>0</v>
      </c>
      <c r="F56" s="597"/>
      <c r="H56" s="597"/>
      <c r="I56" s="596"/>
      <c r="J56" s="577"/>
      <c r="K56" s="597"/>
      <c r="L56" s="596"/>
      <c r="M56" s="597"/>
      <c r="N56" s="596"/>
      <c r="O56" s="577">
        <v>0</v>
      </c>
      <c r="P56" s="532">
        <v>0</v>
      </c>
      <c r="Q56" s="577">
        <v>0</v>
      </c>
      <c r="R56" s="577">
        <v>0</v>
      </c>
      <c r="S56" s="495"/>
      <c r="T56" s="490" t="e">
        <v>#REF!</v>
      </c>
      <c r="U56" s="493"/>
      <c r="V56" s="495"/>
      <c r="W56" s="495"/>
      <c r="X56" s="495"/>
      <c r="Y56" s="495"/>
      <c r="Z56" s="495"/>
      <c r="AA56" s="495"/>
      <c r="AB56" s="495"/>
      <c r="AC56" s="495"/>
      <c r="AD56" s="495"/>
      <c r="AE56" s="495"/>
      <c r="AF56" s="495"/>
      <c r="AG56" s="495"/>
      <c r="AH56" s="495"/>
      <c r="AI56" s="495"/>
      <c r="AJ56" s="495"/>
      <c r="AK56" s="495"/>
      <c r="AL56" s="495"/>
      <c r="AM56" s="495"/>
      <c r="AN56" s="495"/>
      <c r="AO56" s="495"/>
      <c r="AP56" s="495"/>
      <c r="AQ56" s="495"/>
      <c r="AR56" s="495"/>
      <c r="AS56" s="495"/>
      <c r="AT56" s="495"/>
      <c r="AU56" s="495"/>
      <c r="AV56" s="495"/>
      <c r="AW56" s="495"/>
      <c r="AX56" s="495"/>
      <c r="AY56" s="495"/>
      <c r="AZ56" s="495"/>
      <c r="BA56" s="495"/>
      <c r="BB56" s="495"/>
      <c r="BC56" s="495"/>
      <c r="BD56" s="495"/>
      <c r="BE56" s="495"/>
      <c r="BF56" s="495"/>
      <c r="BG56" s="495"/>
      <c r="BH56" s="495"/>
      <c r="BI56" s="495"/>
      <c r="BJ56" s="495"/>
      <c r="BK56" s="495"/>
      <c r="BL56" s="495"/>
      <c r="BM56" s="495"/>
      <c r="BN56" s="495"/>
      <c r="BO56" s="495"/>
      <c r="BP56" s="495"/>
      <c r="BQ56" s="495"/>
      <c r="BR56" s="495"/>
      <c r="BS56" s="495"/>
      <c r="BT56" s="495"/>
      <c r="BU56" s="495"/>
      <c r="BV56" s="495"/>
      <c r="BW56" s="495"/>
      <c r="BX56" s="495"/>
      <c r="BY56" s="495"/>
      <c r="BZ56" s="495"/>
    </row>
    <row r="57" spans="1:78" s="511" customFormat="1" ht="23.25" customHeight="1">
      <c r="A57" s="545"/>
      <c r="B57" s="542"/>
      <c r="C57" s="541"/>
      <c r="D57" s="542"/>
      <c r="E57" s="582">
        <v>485772.31000000006</v>
      </c>
      <c r="F57"/>
      <c r="G57"/>
      <c r="H57"/>
      <c r="I57"/>
      <c r="J57" s="582">
        <v>485772.31000000006</v>
      </c>
      <c r="K57" s="585"/>
      <c r="L57"/>
      <c r="M57" s="585"/>
      <c r="N57"/>
      <c r="O57" s="582">
        <v>485772.31000000006</v>
      </c>
      <c r="P57" s="582">
        <v>140000</v>
      </c>
      <c r="Q57" s="582">
        <v>345772.31000000006</v>
      </c>
      <c r="R57" s="532">
        <v>2.4698022142857146</v>
      </c>
      <c r="S57" s="495"/>
      <c r="T57" s="490"/>
      <c r="U57" s="493"/>
      <c r="V57" s="495"/>
      <c r="W57" s="495"/>
      <c r="X57" s="495"/>
      <c r="Y57" s="495"/>
      <c r="Z57" s="495"/>
      <c r="AA57" s="495"/>
      <c r="AB57" s="495"/>
      <c r="AC57" s="495"/>
      <c r="AD57" s="495"/>
      <c r="AE57" s="495"/>
      <c r="AF57" s="495"/>
      <c r="AG57" s="495"/>
      <c r="AH57" s="495"/>
      <c r="AI57" s="495"/>
      <c r="AJ57" s="495"/>
      <c r="AK57" s="495"/>
      <c r="AL57" s="495"/>
      <c r="AM57" s="495"/>
      <c r="AN57" s="495"/>
      <c r="AO57" s="495"/>
      <c r="AP57" s="495"/>
      <c r="AQ57" s="495"/>
      <c r="AR57" s="495"/>
      <c r="AS57" s="495"/>
      <c r="AT57" s="495"/>
      <c r="AU57" s="495"/>
      <c r="AV57" s="495"/>
      <c r="AW57" s="495"/>
      <c r="AX57" s="495"/>
      <c r="AY57" s="495"/>
      <c r="AZ57" s="495"/>
      <c r="BA57" s="495"/>
      <c r="BB57" s="495"/>
      <c r="BC57" s="495"/>
      <c r="BD57" s="495"/>
      <c r="BE57" s="495"/>
      <c r="BF57" s="495"/>
      <c r="BG57" s="495"/>
      <c r="BH57" s="495"/>
      <c r="BI57" s="495"/>
      <c r="BJ57" s="495"/>
      <c r="BK57" s="495"/>
      <c r="BL57" s="495"/>
      <c r="BM57" s="495"/>
      <c r="BN57" s="495"/>
      <c r="BO57" s="495"/>
      <c r="BP57" s="495"/>
      <c r="BQ57" s="495"/>
      <c r="BR57" s="495"/>
      <c r="BS57" s="495"/>
      <c r="BT57" s="495"/>
      <c r="BU57" s="495"/>
      <c r="BV57" s="495"/>
      <c r="BW57" s="495"/>
      <c r="BX57" s="495"/>
      <c r="BY57" s="495"/>
      <c r="BZ57" s="495"/>
    </row>
    <row r="58" spans="1:78" ht="23.25" customHeight="1">
      <c r="A58" s="539" t="s">
        <v>31</v>
      </c>
      <c r="B58" s="542"/>
      <c r="C58" s="541"/>
      <c r="D58" s="542"/>
      <c r="E58" s="572"/>
      <c r="F58" s="573"/>
      <c r="G58" s="574"/>
      <c r="H58" s="573"/>
      <c r="I58" s="574"/>
      <c r="J58" s="572"/>
      <c r="K58" s="575"/>
      <c r="L58" s="574"/>
      <c r="M58" s="575"/>
      <c r="N58" s="574"/>
      <c r="O58" s="574"/>
      <c r="P58" s="574"/>
      <c r="Q58" s="574"/>
      <c r="R58" s="574"/>
      <c r="S58" s="490"/>
      <c r="T58" s="490">
        <v>0</v>
      </c>
      <c r="U58" s="499"/>
    </row>
    <row r="59" spans="1:78" ht="23.25" customHeight="1">
      <c r="A59" s="545">
        <v>430000</v>
      </c>
      <c r="B59" s="542" t="s">
        <v>710</v>
      </c>
      <c r="C59" s="541" t="s">
        <v>711</v>
      </c>
      <c r="D59" s="542"/>
      <c r="E59" s="543">
        <v>1329477.6500000001</v>
      </c>
      <c r="F59" s="529"/>
      <c r="G59" s="532"/>
      <c r="H59" s="529"/>
      <c r="I59" s="532"/>
      <c r="J59" s="543">
        <v>1329477.6500000001</v>
      </c>
      <c r="K59" s="544"/>
      <c r="L59" s="532"/>
      <c r="M59" s="544"/>
      <c r="N59" s="532"/>
      <c r="O59" s="532">
        <v>1329477.6500000001</v>
      </c>
      <c r="P59" s="532">
        <v>284922.61</v>
      </c>
      <c r="Q59" s="532">
        <v>1044555.0400000002</v>
      </c>
      <c r="R59" s="532">
        <v>3.6661009106999272</v>
      </c>
      <c r="S59" s="490">
        <v>593922.18000000005</v>
      </c>
      <c r="T59" s="490">
        <v>735555.47000000009</v>
      </c>
      <c r="U59" s="499" t="s">
        <v>338</v>
      </c>
    </row>
    <row r="60" spans="1:78" s="511" customFormat="1" ht="23.25" customHeight="1">
      <c r="A60" s="545"/>
      <c r="B60" s="542"/>
      <c r="C60" s="541"/>
      <c r="D60" s="542"/>
      <c r="E60" s="543"/>
      <c r="F60" s="529"/>
      <c r="G60" s="532"/>
      <c r="H60" s="529"/>
      <c r="I60" s="532"/>
      <c r="J60" s="543"/>
      <c r="K60" s="544"/>
      <c r="L60" s="532"/>
      <c r="M60" s="544"/>
      <c r="N60" s="532"/>
      <c r="O60" s="532"/>
      <c r="P60" s="532">
        <v>0</v>
      </c>
      <c r="Q60" s="532"/>
      <c r="R60" s="532"/>
      <c r="S60" s="495"/>
      <c r="T60" s="490">
        <v>0</v>
      </c>
      <c r="U60" s="493"/>
      <c r="V60" s="495"/>
      <c r="W60" s="495"/>
      <c r="X60" s="495"/>
      <c r="Y60" s="495"/>
      <c r="Z60" s="495"/>
      <c r="AA60" s="495"/>
      <c r="AB60" s="495"/>
      <c r="AC60" s="495"/>
      <c r="AD60" s="495"/>
      <c r="AE60" s="495"/>
      <c r="AF60" s="495"/>
      <c r="AG60" s="495"/>
      <c r="AH60" s="495"/>
      <c r="AI60" s="495"/>
      <c r="AJ60" s="495"/>
      <c r="AK60" s="495"/>
      <c r="AL60" s="495"/>
      <c r="AM60" s="495"/>
      <c r="AN60" s="495"/>
      <c r="AO60" s="495"/>
      <c r="AP60" s="495"/>
      <c r="AQ60" s="495"/>
      <c r="AR60" s="495"/>
      <c r="AS60" s="495"/>
      <c r="AT60" s="495"/>
      <c r="AU60" s="495"/>
      <c r="AV60" s="495"/>
      <c r="AW60" s="495"/>
      <c r="AX60" s="495"/>
      <c r="AY60" s="495"/>
      <c r="AZ60" s="495"/>
      <c r="BA60" s="495"/>
      <c r="BB60" s="495"/>
      <c r="BC60" s="495"/>
      <c r="BD60" s="495"/>
      <c r="BE60" s="495"/>
      <c r="BF60" s="495"/>
      <c r="BG60" s="495"/>
      <c r="BH60" s="495"/>
      <c r="BI60" s="495"/>
      <c r="BJ60" s="495"/>
      <c r="BK60" s="495"/>
      <c r="BL60" s="495"/>
      <c r="BM60" s="495"/>
      <c r="BN60" s="495"/>
      <c r="BO60" s="495"/>
      <c r="BP60" s="495"/>
      <c r="BQ60" s="495"/>
      <c r="BR60" s="495"/>
      <c r="BS60" s="495"/>
      <c r="BT60" s="495"/>
      <c r="BU60" s="495"/>
      <c r="BV60" s="495"/>
      <c r="BW60" s="495"/>
      <c r="BX60" s="495"/>
      <c r="BY60" s="495"/>
      <c r="BZ60" s="495"/>
    </row>
    <row r="61" spans="1:78" ht="23.25" customHeight="1">
      <c r="A61" s="539" t="s">
        <v>355</v>
      </c>
      <c r="B61" s="542"/>
      <c r="C61" s="541"/>
      <c r="D61" s="542"/>
      <c r="E61" s="543"/>
      <c r="F61" s="529"/>
      <c r="G61" s="532"/>
      <c r="H61" s="529"/>
      <c r="I61" s="532"/>
      <c r="J61" s="543"/>
      <c r="K61" s="544"/>
      <c r="L61" s="532"/>
      <c r="M61" s="544"/>
      <c r="N61" s="532"/>
      <c r="O61" s="532"/>
      <c r="P61" s="532">
        <v>0</v>
      </c>
      <c r="Q61" s="532"/>
      <c r="R61" s="532"/>
      <c r="S61" s="490">
        <v>0</v>
      </c>
      <c r="T61" s="490">
        <v>0</v>
      </c>
      <c r="U61" s="499"/>
    </row>
    <row r="62" spans="1:78" ht="23.25" customHeight="1">
      <c r="A62" s="545">
        <v>414100</v>
      </c>
      <c r="B62" s="542" t="s">
        <v>356</v>
      </c>
      <c r="C62" s="541" t="s">
        <v>712</v>
      </c>
      <c r="D62" s="542"/>
      <c r="E62" s="543"/>
      <c r="F62" s="529"/>
      <c r="G62" s="532"/>
      <c r="H62" s="529"/>
      <c r="I62" s="532"/>
      <c r="J62" s="543">
        <v>0</v>
      </c>
      <c r="K62" s="544"/>
      <c r="L62" s="532"/>
      <c r="M62" s="544"/>
      <c r="N62" s="532"/>
      <c r="O62" s="532">
        <v>0</v>
      </c>
      <c r="P62" s="532">
        <v>0</v>
      </c>
      <c r="Q62" s="532"/>
      <c r="R62" s="532"/>
      <c r="S62" s="490">
        <v>1791381.5</v>
      </c>
      <c r="T62" s="490">
        <v>-1791381.5</v>
      </c>
      <c r="U62" s="499" t="s">
        <v>338</v>
      </c>
    </row>
    <row r="63" spans="1:78" ht="23.25" customHeight="1">
      <c r="A63" s="545">
        <v>414101</v>
      </c>
      <c r="B63" s="542" t="s">
        <v>356</v>
      </c>
      <c r="C63" s="541" t="s">
        <v>713</v>
      </c>
      <c r="D63" s="542"/>
      <c r="E63" s="543"/>
      <c r="F63" s="529"/>
      <c r="G63" s="532"/>
      <c r="H63" s="529"/>
      <c r="I63" s="532"/>
      <c r="J63" s="543"/>
      <c r="K63" s="544"/>
      <c r="L63" s="532"/>
      <c r="M63" s="544"/>
      <c r="N63" s="532"/>
      <c r="O63" s="532"/>
      <c r="P63" s="532">
        <v>0</v>
      </c>
      <c r="Q63" s="532"/>
      <c r="R63" s="532"/>
      <c r="S63" s="490"/>
      <c r="T63" s="490"/>
      <c r="U63" s="499"/>
    </row>
    <row r="64" spans="1:78" ht="23.25" customHeight="1">
      <c r="A64" s="545">
        <v>414103</v>
      </c>
      <c r="B64" s="542" t="s">
        <v>356</v>
      </c>
      <c r="C64" s="541" t="s">
        <v>714</v>
      </c>
      <c r="D64" s="542"/>
      <c r="E64" s="579"/>
      <c r="F64" s="580"/>
      <c r="G64" s="552"/>
      <c r="H64" s="580"/>
      <c r="I64" s="552"/>
      <c r="J64" s="579"/>
      <c r="K64" s="551"/>
      <c r="L64" s="552"/>
      <c r="M64" s="551"/>
      <c r="N64" s="552"/>
      <c r="O64" s="552"/>
      <c r="P64" s="532">
        <v>0</v>
      </c>
      <c r="Q64" s="552"/>
      <c r="R64" s="552"/>
      <c r="S64" s="490"/>
      <c r="T64" s="490"/>
      <c r="U64" s="499"/>
    </row>
    <row r="65" spans="1:28" ht="23.25" customHeight="1">
      <c r="A65" s="545"/>
      <c r="B65" s="542" t="s">
        <v>356</v>
      </c>
      <c r="C65" s="541" t="s">
        <v>357</v>
      </c>
      <c r="D65" s="542"/>
      <c r="E65" s="584">
        <v>3094026.96</v>
      </c>
      <c r="F65" s="563"/>
      <c r="G65" s="564"/>
      <c r="H65" s="563"/>
      <c r="I65" s="564"/>
      <c r="J65" s="584">
        <v>3094026.96</v>
      </c>
      <c r="K65" s="566"/>
      <c r="L65" s="564"/>
      <c r="M65" s="566"/>
      <c r="N65" s="564"/>
      <c r="O65" s="564">
        <v>3094026.96</v>
      </c>
      <c r="P65" s="564">
        <v>2095267.2</v>
      </c>
      <c r="Q65" s="564">
        <v>998759.76</v>
      </c>
      <c r="R65" s="564">
        <v>0.47667417310784993</v>
      </c>
      <c r="S65" s="490"/>
      <c r="T65" s="490"/>
      <c r="U65" s="499"/>
    </row>
    <row r="66" spans="1:28" ht="23.25" customHeight="1">
      <c r="A66" s="545">
        <v>414104</v>
      </c>
      <c r="B66" s="542" t="s">
        <v>715</v>
      </c>
      <c r="C66" s="541" t="s">
        <v>716</v>
      </c>
      <c r="D66" s="542"/>
      <c r="E66" s="572"/>
      <c r="F66" s="573"/>
      <c r="G66" s="574"/>
      <c r="H66" s="573"/>
      <c r="I66" s="574"/>
      <c r="J66" s="572"/>
      <c r="K66" s="575"/>
      <c r="L66" s="574"/>
      <c r="M66" s="575"/>
      <c r="N66" s="574"/>
      <c r="O66" s="574"/>
      <c r="P66" s="574">
        <v>0</v>
      </c>
      <c r="Q66" s="574"/>
      <c r="R66" s="574"/>
      <c r="S66" s="490"/>
      <c r="T66" s="490"/>
      <c r="U66" s="499"/>
    </row>
    <row r="67" spans="1:28" ht="23.25" customHeight="1">
      <c r="A67" s="545">
        <v>421000</v>
      </c>
      <c r="B67" s="542" t="s">
        <v>717</v>
      </c>
      <c r="C67" s="541" t="s">
        <v>718</v>
      </c>
      <c r="D67" s="542"/>
      <c r="E67" s="543">
        <v>827551.91</v>
      </c>
      <c r="F67" s="529" t="s">
        <v>358</v>
      </c>
      <c r="G67" s="532"/>
      <c r="H67" s="529"/>
      <c r="I67" s="532"/>
      <c r="J67" s="543">
        <v>827551.91</v>
      </c>
      <c r="K67" s="544"/>
      <c r="L67" s="532"/>
      <c r="M67" s="544"/>
      <c r="N67" s="532"/>
      <c r="O67" s="532">
        <v>827551.91</v>
      </c>
      <c r="P67" s="532">
        <v>3023764.09</v>
      </c>
      <c r="Q67" s="532">
        <v>-2196212.1799999997</v>
      </c>
      <c r="R67" s="532">
        <v>-0.72631730341106071</v>
      </c>
      <c r="S67" s="490">
        <v>2763238.83</v>
      </c>
      <c r="T67" s="490">
        <v>-1935686.92</v>
      </c>
      <c r="U67" s="499" t="s">
        <v>338</v>
      </c>
    </row>
    <row r="68" spans="1:28" ht="23.25" customHeight="1">
      <c r="A68" s="545">
        <v>450000</v>
      </c>
      <c r="B68" s="542" t="s">
        <v>719</v>
      </c>
      <c r="C68" s="541" t="s">
        <v>720</v>
      </c>
      <c r="D68" s="542"/>
      <c r="E68" s="579">
        <v>600.05999999999995</v>
      </c>
      <c r="F68" s="580"/>
      <c r="G68" s="552"/>
      <c r="H68" s="580"/>
      <c r="I68" s="552"/>
      <c r="J68" s="579">
        <v>600.05999999999995</v>
      </c>
      <c r="K68" s="551"/>
      <c r="L68" s="552"/>
      <c r="M68" s="551"/>
      <c r="N68" s="552"/>
      <c r="O68" s="552">
        <v>600.05999999999995</v>
      </c>
      <c r="P68" s="552">
        <v>10640.05</v>
      </c>
      <c r="Q68" s="552">
        <v>-10039.99</v>
      </c>
      <c r="R68" s="552">
        <v>-0.9436036484790955</v>
      </c>
      <c r="S68" s="490">
        <v>11098.21</v>
      </c>
      <c r="T68" s="490">
        <v>-10498.15</v>
      </c>
      <c r="U68" s="499" t="s">
        <v>338</v>
      </c>
    </row>
    <row r="69" spans="1:28" ht="23.25" customHeight="1">
      <c r="A69" s="576"/>
      <c r="B69" s="577"/>
      <c r="C69" s="578"/>
      <c r="D69" s="577"/>
      <c r="E69" s="562">
        <v>3922178.93</v>
      </c>
      <c r="F69" s="565"/>
      <c r="G69" s="564">
        <v>0</v>
      </c>
      <c r="H69" s="565"/>
      <c r="I69" s="564">
        <v>0</v>
      </c>
      <c r="J69" s="562">
        <v>3922178.93</v>
      </c>
      <c r="K69" s="566"/>
      <c r="L69" s="564">
        <v>0</v>
      </c>
      <c r="M69" s="566"/>
      <c r="N69" s="564">
        <v>0</v>
      </c>
      <c r="O69" s="564">
        <v>3922178.93</v>
      </c>
      <c r="P69" s="564">
        <v>5129671.34</v>
      </c>
      <c r="Q69" s="564">
        <v>-1207492.4099999997</v>
      </c>
      <c r="R69" s="564">
        <v>-0.2353937182260101</v>
      </c>
      <c r="S69" s="495"/>
      <c r="T69" s="490">
        <v>3922178.93</v>
      </c>
      <c r="U69" s="493"/>
    </row>
    <row r="70" spans="1:28" s="593" customFormat="1" ht="23.25" customHeight="1" thickBot="1">
      <c r="A70" s="598" t="s">
        <v>359</v>
      </c>
      <c r="B70" s="599"/>
      <c r="C70" s="587"/>
      <c r="D70" s="588"/>
      <c r="E70" s="589">
        <v>5737428.8900000006</v>
      </c>
      <c r="F70" s="590"/>
      <c r="G70" s="591">
        <v>0</v>
      </c>
      <c r="H70" s="590"/>
      <c r="I70" s="591">
        <v>0</v>
      </c>
      <c r="J70" s="589">
        <v>5737428.8900000006</v>
      </c>
      <c r="K70" s="592"/>
      <c r="L70" s="591">
        <v>0</v>
      </c>
      <c r="M70" s="592"/>
      <c r="N70" s="591">
        <v>0</v>
      </c>
      <c r="O70" s="591">
        <v>5737428.8900000006</v>
      </c>
      <c r="P70" s="591">
        <v>5554593.9500000002</v>
      </c>
      <c r="Q70" s="591">
        <v>182834.94000000041</v>
      </c>
      <c r="R70" s="591">
        <v>3.2915986595203853E-2</v>
      </c>
      <c r="S70" s="593">
        <v>31865474.699999999</v>
      </c>
      <c r="T70" s="593">
        <v>-26128045.809999999</v>
      </c>
      <c r="U70" s="594"/>
    </row>
    <row r="71" spans="1:28" ht="23.25" customHeight="1" thickTop="1">
      <c r="A71" s="600" t="s">
        <v>99</v>
      </c>
      <c r="B71" s="601"/>
      <c r="C71" s="602"/>
      <c r="D71" s="554"/>
      <c r="E71" s="556"/>
      <c r="F71" s="557"/>
      <c r="G71" s="574"/>
      <c r="H71" s="557"/>
      <c r="I71" s="574"/>
      <c r="J71" s="556"/>
      <c r="K71" s="575"/>
      <c r="L71" s="574"/>
      <c r="M71" s="575"/>
      <c r="N71" s="574"/>
      <c r="O71" s="574"/>
      <c r="P71" s="574"/>
      <c r="Q71" s="574"/>
      <c r="R71" s="574">
        <v>0</v>
      </c>
      <c r="S71" s="490">
        <v>0</v>
      </c>
      <c r="T71" s="490">
        <v>0</v>
      </c>
      <c r="U71" s="499">
        <v>-4989610.4300000006</v>
      </c>
    </row>
    <row r="72" spans="1:28" ht="23.25" customHeight="1">
      <c r="A72" s="539" t="s">
        <v>360</v>
      </c>
      <c r="B72" s="603"/>
      <c r="C72" s="541"/>
      <c r="D72" s="542"/>
      <c r="E72" s="543"/>
      <c r="F72" s="529"/>
      <c r="G72" s="532"/>
      <c r="H72" s="529"/>
      <c r="I72" s="532"/>
      <c r="J72" s="543"/>
      <c r="K72" s="544"/>
      <c r="L72" s="532"/>
      <c r="M72" s="544"/>
      <c r="N72" s="532"/>
      <c r="O72" s="532"/>
      <c r="P72" s="532"/>
      <c r="Q72" s="532"/>
      <c r="R72" s="532">
        <v>0</v>
      </c>
      <c r="S72" s="584">
        <v>0</v>
      </c>
      <c r="T72" s="490">
        <v>0</v>
      </c>
      <c r="U72" s="499"/>
      <c r="W72" s="495" t="s">
        <v>361</v>
      </c>
    </row>
    <row r="73" spans="1:28" ht="23.25" customHeight="1">
      <c r="A73" s="604" t="s">
        <v>362</v>
      </c>
      <c r="B73" s="605"/>
      <c r="C73" s="541"/>
      <c r="D73" s="542"/>
      <c r="E73" s="543"/>
      <c r="F73" s="529"/>
      <c r="G73" s="532"/>
      <c r="H73" s="529"/>
      <c r="I73" s="532"/>
      <c r="J73" s="543"/>
      <c r="K73" s="544"/>
      <c r="L73" s="532"/>
      <c r="M73" s="544"/>
      <c r="N73" s="532"/>
      <c r="O73" s="532"/>
      <c r="P73" s="532"/>
      <c r="Q73" s="532"/>
      <c r="R73" s="532">
        <v>0</v>
      </c>
      <c r="S73" s="584">
        <v>0</v>
      </c>
      <c r="T73" s="490">
        <v>0</v>
      </c>
      <c r="U73" s="499"/>
      <c r="W73" s="495" t="s">
        <v>363</v>
      </c>
      <c r="X73" s="495">
        <v>0</v>
      </c>
      <c r="Y73" s="495">
        <v>0</v>
      </c>
      <c r="AA73" s="495">
        <v>0</v>
      </c>
      <c r="AB73" s="495">
        <v>0</v>
      </c>
    </row>
    <row r="74" spans="1:28" ht="23.25" customHeight="1">
      <c r="A74" s="545">
        <v>510100.1</v>
      </c>
      <c r="B74" s="542" t="s">
        <v>364</v>
      </c>
      <c r="C74" s="541" t="s">
        <v>721</v>
      </c>
      <c r="D74" s="542"/>
      <c r="E74" s="543"/>
      <c r="F74" s="549"/>
      <c r="G74" s="532"/>
      <c r="H74" s="529"/>
      <c r="I74" s="532"/>
      <c r="J74" s="543"/>
      <c r="K74" s="544"/>
      <c r="L74" s="532"/>
      <c r="M74" s="544"/>
      <c r="N74" s="532"/>
      <c r="O74" s="532"/>
      <c r="P74" s="532"/>
      <c r="Q74" s="532"/>
      <c r="R74" s="532">
        <v>0</v>
      </c>
      <c r="S74" s="584">
        <v>241219031.55000001</v>
      </c>
      <c r="T74" s="490">
        <v>-241219031.55000001</v>
      </c>
      <c r="U74" s="499"/>
    </row>
    <row r="75" spans="1:28" ht="23.25" customHeight="1">
      <c r="A75" s="545">
        <v>510100.11</v>
      </c>
      <c r="B75" s="542" t="s">
        <v>364</v>
      </c>
      <c r="C75" s="541" t="s">
        <v>722</v>
      </c>
      <c r="D75" s="542"/>
      <c r="E75" s="543"/>
      <c r="F75" s="529"/>
      <c r="G75" s="532"/>
      <c r="H75" s="529"/>
      <c r="I75" s="532"/>
      <c r="J75" s="543"/>
      <c r="K75" s="544"/>
      <c r="L75" s="532"/>
      <c r="M75" s="544"/>
      <c r="N75" s="532"/>
      <c r="O75" s="532"/>
      <c r="P75" s="532"/>
      <c r="Q75" s="532"/>
      <c r="R75" s="532">
        <v>0</v>
      </c>
      <c r="S75" s="584"/>
      <c r="T75" s="490"/>
      <c r="U75" s="499"/>
    </row>
    <row r="76" spans="1:28" ht="23.25" customHeight="1">
      <c r="A76" s="545">
        <v>510100.2</v>
      </c>
      <c r="B76" s="542" t="s">
        <v>364</v>
      </c>
      <c r="C76" s="541" t="s">
        <v>723</v>
      </c>
      <c r="D76" s="542"/>
      <c r="E76" s="543"/>
      <c r="F76" s="529"/>
      <c r="G76" s="532"/>
      <c r="H76" s="529"/>
      <c r="I76" s="532"/>
      <c r="J76" s="543"/>
      <c r="K76" s="544"/>
      <c r="L76" s="532"/>
      <c r="M76" s="544"/>
      <c r="N76" s="532"/>
      <c r="O76" s="532"/>
      <c r="P76" s="532"/>
      <c r="Q76" s="532"/>
      <c r="R76" s="532">
        <v>0</v>
      </c>
      <c r="S76" s="584"/>
      <c r="T76" s="490"/>
      <c r="U76" s="499"/>
      <c r="X76" s="499"/>
      <c r="Y76" s="499"/>
    </row>
    <row r="77" spans="1:28" s="606" customFormat="1" ht="23.25" customHeight="1">
      <c r="A77" s="548">
        <v>510100.8</v>
      </c>
      <c r="B77" s="542" t="s">
        <v>364</v>
      </c>
      <c r="C77" s="541" t="s">
        <v>724</v>
      </c>
      <c r="D77" s="542"/>
      <c r="E77" s="543"/>
      <c r="F77" s="529"/>
      <c r="G77" s="532"/>
      <c r="H77" s="529"/>
      <c r="I77" s="532"/>
      <c r="J77" s="543"/>
      <c r="K77" s="544"/>
      <c r="L77" s="532"/>
      <c r="M77" s="544"/>
      <c r="N77" s="532"/>
      <c r="O77" s="532"/>
      <c r="P77" s="532"/>
      <c r="Q77" s="532"/>
      <c r="R77" s="532">
        <v>0</v>
      </c>
      <c r="S77" s="584"/>
      <c r="T77" s="490"/>
    </row>
    <row r="78" spans="1:28" ht="23.25" customHeight="1">
      <c r="A78" s="553">
        <v>510100.7</v>
      </c>
      <c r="B78" s="554" t="s">
        <v>364</v>
      </c>
      <c r="C78" s="555" t="s">
        <v>725</v>
      </c>
      <c r="D78" s="554"/>
      <c r="E78" s="556"/>
      <c r="F78" s="557"/>
      <c r="G78" s="552"/>
      <c r="H78" s="557"/>
      <c r="I78" s="552"/>
      <c r="J78" s="556"/>
      <c r="K78" s="551"/>
      <c r="L78" s="552"/>
      <c r="M78" s="551"/>
      <c r="N78" s="552"/>
      <c r="O78" s="552"/>
      <c r="P78" s="532"/>
      <c r="Q78" s="552"/>
      <c r="R78" s="552">
        <v>0</v>
      </c>
      <c r="S78" s="607"/>
      <c r="T78" s="490"/>
      <c r="U78" s="499"/>
      <c r="W78" s="495"/>
    </row>
    <row r="79" spans="1:28" s="567" customFormat="1" ht="23.25" customHeight="1">
      <c r="A79" s="608"/>
      <c r="B79" s="560" t="s">
        <v>364</v>
      </c>
      <c r="C79" s="561" t="s">
        <v>365</v>
      </c>
      <c r="D79" s="560"/>
      <c r="E79" s="562">
        <v>389292491.47000003</v>
      </c>
      <c r="F79" s="565"/>
      <c r="G79" s="564">
        <v>0</v>
      </c>
      <c r="H79" s="565"/>
      <c r="I79" s="564">
        <v>0</v>
      </c>
      <c r="J79" s="562">
        <v>389292491.47000003</v>
      </c>
      <c r="K79" s="566"/>
      <c r="L79" s="564">
        <v>0</v>
      </c>
      <c r="M79" s="566"/>
      <c r="N79" s="564">
        <v>0</v>
      </c>
      <c r="O79" s="564">
        <v>389292491.47000003</v>
      </c>
      <c r="P79" s="564">
        <v>307283051.31</v>
      </c>
      <c r="Q79" s="564">
        <v>82009440.160000026</v>
      </c>
      <c r="R79" s="564">
        <v>0.26688566066491404</v>
      </c>
      <c r="S79" s="562"/>
      <c r="T79" s="566">
        <v>389292491.47000003</v>
      </c>
      <c r="U79" s="568"/>
      <c r="W79" s="567" t="s">
        <v>363</v>
      </c>
      <c r="X79" s="567">
        <v>-21252196.669999927</v>
      </c>
      <c r="Y79" s="567">
        <v>59254281.32</v>
      </c>
      <c r="AA79" s="567">
        <v>-21</v>
      </c>
      <c r="AB79" s="567">
        <v>59</v>
      </c>
    </row>
    <row r="80" spans="1:28" ht="23.25" customHeight="1">
      <c r="A80" s="609" t="s">
        <v>366</v>
      </c>
      <c r="B80" s="610"/>
      <c r="C80" s="555"/>
      <c r="D80" s="554"/>
      <c r="E80" s="556"/>
      <c r="F80" s="557"/>
      <c r="G80" s="574"/>
      <c r="H80" s="557"/>
      <c r="I80" s="574"/>
      <c r="J80" s="556"/>
      <c r="K80" s="575"/>
      <c r="L80" s="574"/>
      <c r="M80" s="575"/>
      <c r="N80" s="574"/>
      <c r="O80" s="574"/>
      <c r="P80" s="574"/>
      <c r="Q80" s="574"/>
      <c r="R80" s="574">
        <v>0</v>
      </c>
      <c r="S80" s="611">
        <v>0</v>
      </c>
      <c r="T80" s="490">
        <v>0</v>
      </c>
      <c r="U80" s="499"/>
      <c r="W80" s="495"/>
    </row>
    <row r="81" spans="1:78" ht="23.25" customHeight="1">
      <c r="A81" s="545">
        <v>510200.1</v>
      </c>
      <c r="B81" s="542" t="s">
        <v>369</v>
      </c>
      <c r="C81" s="541" t="s">
        <v>726</v>
      </c>
      <c r="D81" s="542" t="s">
        <v>367</v>
      </c>
      <c r="E81" s="543"/>
      <c r="F81" s="529"/>
      <c r="G81" s="532"/>
      <c r="H81" s="529"/>
      <c r="I81" s="532"/>
      <c r="J81" s="543">
        <v>0</v>
      </c>
      <c r="K81" s="544"/>
      <c r="L81" s="532"/>
      <c r="M81" s="544"/>
      <c r="N81" s="532"/>
      <c r="O81" s="532">
        <v>0</v>
      </c>
      <c r="P81" s="532"/>
      <c r="Q81" s="532"/>
      <c r="R81" s="532">
        <v>0</v>
      </c>
      <c r="S81" s="584">
        <v>1619523.87</v>
      </c>
      <c r="T81" s="490">
        <v>-1619523.87</v>
      </c>
      <c r="U81" s="499"/>
      <c r="W81" s="495" t="s">
        <v>368</v>
      </c>
      <c r="X81" s="495">
        <v>401480457.83000004</v>
      </c>
      <c r="Y81" s="495">
        <v>318106926.80000001</v>
      </c>
      <c r="Z81" s="495"/>
      <c r="AA81" s="495">
        <v>401</v>
      </c>
      <c r="AB81" s="495">
        <v>318</v>
      </c>
    </row>
    <row r="82" spans="1:78" ht="23.25" customHeight="1">
      <c r="A82" s="545">
        <v>510200.11</v>
      </c>
      <c r="B82" s="542" t="s">
        <v>369</v>
      </c>
      <c r="C82" s="541" t="s">
        <v>727</v>
      </c>
      <c r="D82" s="542"/>
      <c r="E82" s="543"/>
      <c r="F82" s="529"/>
      <c r="G82" s="532"/>
      <c r="H82" s="529"/>
      <c r="I82" s="532"/>
      <c r="J82" s="543"/>
      <c r="K82" s="544"/>
      <c r="L82" s="532"/>
      <c r="M82" s="544"/>
      <c r="N82" s="532"/>
      <c r="O82" s="532"/>
      <c r="P82" s="532"/>
      <c r="Q82" s="532"/>
      <c r="R82" s="532">
        <v>0</v>
      </c>
      <c r="S82" s="584"/>
      <c r="T82" s="490"/>
      <c r="U82" s="499"/>
    </row>
    <row r="83" spans="1:78" ht="23.25" customHeight="1">
      <c r="A83" s="545">
        <v>510200.2</v>
      </c>
      <c r="B83" s="542" t="s">
        <v>369</v>
      </c>
      <c r="C83" s="541" t="s">
        <v>728</v>
      </c>
      <c r="D83" s="542"/>
      <c r="E83" s="543"/>
      <c r="F83" s="529"/>
      <c r="G83" s="532"/>
      <c r="H83" s="529"/>
      <c r="I83" s="532"/>
      <c r="J83" s="543"/>
      <c r="K83" s="544"/>
      <c r="L83" s="532"/>
      <c r="M83" s="544"/>
      <c r="N83" s="532"/>
      <c r="O83" s="532"/>
      <c r="P83" s="532"/>
      <c r="Q83" s="532"/>
      <c r="R83" s="532">
        <v>0</v>
      </c>
      <c r="S83" s="584"/>
      <c r="T83" s="490"/>
      <c r="U83" s="499"/>
      <c r="W83" s="495"/>
      <c r="X83" s="495"/>
      <c r="Y83" s="495"/>
      <c r="AA83" s="495"/>
      <c r="AB83" s="495"/>
    </row>
    <row r="84" spans="1:78" ht="23.25" customHeight="1">
      <c r="A84" s="545">
        <v>510200.6</v>
      </c>
      <c r="B84" s="542" t="s">
        <v>369</v>
      </c>
      <c r="C84" s="541" t="s">
        <v>729</v>
      </c>
      <c r="D84" s="542"/>
      <c r="E84" s="543"/>
      <c r="F84" s="529"/>
      <c r="G84" s="532"/>
      <c r="H84" s="529"/>
      <c r="I84" s="532"/>
      <c r="J84" s="543"/>
      <c r="K84" s="544"/>
      <c r="L84" s="532"/>
      <c r="M84" s="544"/>
      <c r="N84" s="532"/>
      <c r="O84" s="532"/>
      <c r="P84" s="532"/>
      <c r="Q84" s="532"/>
      <c r="R84" s="532">
        <v>0</v>
      </c>
      <c r="S84" s="584"/>
      <c r="T84" s="490"/>
      <c r="U84" s="499"/>
      <c r="X84" s="495"/>
      <c r="Y84" s="495"/>
      <c r="AA84" s="495"/>
      <c r="AB84" s="495"/>
    </row>
    <row r="85" spans="1:78" ht="23.25" customHeight="1">
      <c r="A85" s="545">
        <v>510200.7</v>
      </c>
      <c r="B85" s="542" t="s">
        <v>369</v>
      </c>
      <c r="C85" s="541" t="s">
        <v>730</v>
      </c>
      <c r="D85" s="542"/>
      <c r="E85" s="543"/>
      <c r="F85" s="529"/>
      <c r="G85" s="532"/>
      <c r="H85" s="529"/>
      <c r="I85" s="532"/>
      <c r="J85" s="543"/>
      <c r="K85" s="544"/>
      <c r="L85" s="532"/>
      <c r="M85" s="544"/>
      <c r="N85" s="532"/>
      <c r="O85" s="532"/>
      <c r="P85" s="532"/>
      <c r="Q85" s="532"/>
      <c r="R85" s="532">
        <v>0</v>
      </c>
      <c r="S85" s="584"/>
      <c r="T85" s="490"/>
      <c r="U85" s="499"/>
      <c r="W85" s="495"/>
      <c r="X85" s="495"/>
      <c r="Y85" s="495"/>
    </row>
    <row r="86" spans="1:78" ht="23.25" customHeight="1">
      <c r="A86" s="545">
        <v>510200.99</v>
      </c>
      <c r="B86" s="542" t="s">
        <v>369</v>
      </c>
      <c r="C86" s="541" t="s">
        <v>731</v>
      </c>
      <c r="D86" s="542"/>
      <c r="E86" s="579"/>
      <c r="F86" s="580"/>
      <c r="G86" s="552"/>
      <c r="H86" s="580"/>
      <c r="I86" s="552"/>
      <c r="J86" s="579"/>
      <c r="K86" s="551"/>
      <c r="L86" s="552"/>
      <c r="M86" s="551"/>
      <c r="N86" s="552"/>
      <c r="O86" s="552"/>
      <c r="P86" s="532"/>
      <c r="Q86" s="552"/>
      <c r="R86" s="552">
        <v>0</v>
      </c>
      <c r="S86" s="584"/>
      <c r="T86" s="490"/>
      <c r="U86" s="499"/>
      <c r="W86" s="495"/>
      <c r="X86" s="495"/>
      <c r="Y86" s="495"/>
    </row>
    <row r="87" spans="1:78" s="511" customFormat="1" ht="23.25" customHeight="1">
      <c r="A87" s="612"/>
      <c r="B87" s="613" t="s">
        <v>369</v>
      </c>
      <c r="C87" s="614" t="s">
        <v>370</v>
      </c>
      <c r="D87" s="613" t="s">
        <v>367</v>
      </c>
      <c r="E87" s="562">
        <v>3897444.9</v>
      </c>
      <c r="F87" s="565"/>
      <c r="G87" s="564"/>
      <c r="H87" s="565"/>
      <c r="I87" s="564"/>
      <c r="J87" s="562">
        <v>3897444.9</v>
      </c>
      <c r="K87" s="566"/>
      <c r="L87" s="564"/>
      <c r="M87" s="566"/>
      <c r="N87" s="564"/>
      <c r="O87" s="564">
        <v>3897444.9</v>
      </c>
      <c r="P87" s="564">
        <v>3893588.25</v>
      </c>
      <c r="Q87" s="564">
        <v>3856.6499999999069</v>
      </c>
      <c r="R87" s="564">
        <v>9.9051305694686817E-4</v>
      </c>
      <c r="S87" s="562"/>
      <c r="T87" s="495"/>
      <c r="U87" s="493"/>
      <c r="V87" s="495"/>
      <c r="W87" s="495"/>
      <c r="X87" s="495"/>
      <c r="Y87" s="495"/>
      <c r="Z87" s="495"/>
      <c r="AA87" s="495"/>
      <c r="AB87" s="495"/>
      <c r="AC87" s="495"/>
      <c r="AD87" s="495"/>
      <c r="AE87" s="495"/>
      <c r="AF87" s="495"/>
      <c r="AG87" s="495"/>
      <c r="AH87" s="495"/>
      <c r="AI87" s="495"/>
      <c r="AJ87" s="495"/>
      <c r="AK87" s="495"/>
      <c r="AL87" s="495"/>
      <c r="AM87" s="495"/>
      <c r="AN87" s="495"/>
      <c r="AO87" s="495"/>
      <c r="AP87" s="495"/>
      <c r="AQ87" s="495"/>
      <c r="AR87" s="495"/>
      <c r="AS87" s="495"/>
      <c r="AT87" s="495"/>
      <c r="AU87" s="495"/>
      <c r="AV87" s="495"/>
      <c r="AW87" s="495"/>
      <c r="AX87" s="495"/>
      <c r="AY87" s="495"/>
      <c r="AZ87" s="495"/>
      <c r="BA87" s="495"/>
      <c r="BB87" s="495"/>
      <c r="BC87" s="495"/>
      <c r="BD87" s="495"/>
      <c r="BE87" s="495"/>
      <c r="BF87" s="495"/>
      <c r="BG87" s="495"/>
      <c r="BH87" s="495"/>
      <c r="BI87" s="495"/>
      <c r="BJ87" s="495"/>
      <c r="BK87" s="495"/>
      <c r="BL87" s="495"/>
      <c r="BM87" s="495"/>
      <c r="BN87" s="495"/>
      <c r="BO87" s="495"/>
      <c r="BP87" s="495"/>
      <c r="BQ87" s="495"/>
      <c r="BR87" s="495"/>
      <c r="BS87" s="495"/>
      <c r="BT87" s="495"/>
      <c r="BU87" s="495"/>
      <c r="BV87" s="495"/>
      <c r="BW87" s="495"/>
      <c r="BX87" s="495"/>
      <c r="BY87" s="495"/>
      <c r="BZ87" s="495"/>
    </row>
    <row r="88" spans="1:78" ht="23.25" customHeight="1">
      <c r="A88" s="545">
        <v>510300.1</v>
      </c>
      <c r="B88" s="542" t="s">
        <v>371</v>
      </c>
      <c r="C88" s="541" t="s">
        <v>732</v>
      </c>
      <c r="D88" s="542"/>
      <c r="E88" s="572"/>
      <c r="F88" s="573"/>
      <c r="G88" s="574"/>
      <c r="H88" s="573"/>
      <c r="I88" s="574"/>
      <c r="J88" s="572">
        <v>0</v>
      </c>
      <c r="K88" s="575"/>
      <c r="L88" s="574"/>
      <c r="M88" s="575"/>
      <c r="N88" s="574"/>
      <c r="O88" s="574">
        <v>0</v>
      </c>
      <c r="P88" s="532"/>
      <c r="Q88" s="574"/>
      <c r="R88" s="574">
        <v>0</v>
      </c>
      <c r="S88" s="584">
        <v>350072.89</v>
      </c>
      <c r="T88" s="490">
        <v>-350072.89</v>
      </c>
      <c r="U88" s="499"/>
    </row>
    <row r="89" spans="1:78" ht="23.25" customHeight="1">
      <c r="A89" s="545">
        <v>510300.11</v>
      </c>
      <c r="B89" s="542" t="s">
        <v>371</v>
      </c>
      <c r="C89" s="541" t="s">
        <v>733</v>
      </c>
      <c r="D89" s="542"/>
      <c r="E89" s="543"/>
      <c r="F89" s="529"/>
      <c r="G89" s="532"/>
      <c r="H89" s="529"/>
      <c r="I89" s="532"/>
      <c r="J89" s="543"/>
      <c r="K89" s="544"/>
      <c r="L89" s="532"/>
      <c r="M89" s="544"/>
      <c r="N89" s="532"/>
      <c r="O89" s="532"/>
      <c r="P89" s="532"/>
      <c r="Q89" s="532"/>
      <c r="R89" s="532">
        <v>0</v>
      </c>
      <c r="S89" s="584"/>
      <c r="T89" s="490"/>
      <c r="U89" s="499"/>
      <c r="AA89" s="495"/>
      <c r="AB89" s="495"/>
    </row>
    <row r="90" spans="1:78" ht="23.25" customHeight="1">
      <c r="A90" s="545">
        <v>510300.2</v>
      </c>
      <c r="B90" s="542" t="s">
        <v>371</v>
      </c>
      <c r="C90" s="541" t="s">
        <v>734</v>
      </c>
      <c r="D90" s="542"/>
      <c r="E90" s="543"/>
      <c r="F90" s="529"/>
      <c r="G90" s="532"/>
      <c r="H90" s="529"/>
      <c r="I90" s="532"/>
      <c r="J90" s="543"/>
      <c r="K90" s="544"/>
      <c r="L90" s="532"/>
      <c r="M90" s="544"/>
      <c r="N90" s="532"/>
      <c r="O90" s="532"/>
      <c r="P90" s="532"/>
      <c r="Q90" s="532"/>
      <c r="R90" s="532">
        <v>0</v>
      </c>
      <c r="S90" s="584"/>
      <c r="T90" s="490"/>
      <c r="U90" s="499"/>
    </row>
    <row r="91" spans="1:78" ht="23.25" customHeight="1">
      <c r="A91" s="545">
        <v>510300.6</v>
      </c>
      <c r="B91" s="542" t="s">
        <v>371</v>
      </c>
      <c r="C91" s="541" t="s">
        <v>735</v>
      </c>
      <c r="D91" s="542"/>
      <c r="E91" s="543"/>
      <c r="F91" s="529"/>
      <c r="G91" s="532"/>
      <c r="H91" s="529"/>
      <c r="I91" s="532"/>
      <c r="J91" s="543"/>
      <c r="K91" s="544"/>
      <c r="L91" s="532"/>
      <c r="M91" s="544"/>
      <c r="N91" s="532"/>
      <c r="O91" s="532"/>
      <c r="P91" s="532"/>
      <c r="Q91" s="532"/>
      <c r="R91" s="532">
        <v>0</v>
      </c>
      <c r="S91" s="584"/>
      <c r="T91" s="490"/>
      <c r="U91" s="499"/>
      <c r="AA91" s="495"/>
      <c r="AB91" s="495"/>
    </row>
    <row r="92" spans="1:78" ht="23.25" customHeight="1">
      <c r="A92" s="545">
        <v>510300.7</v>
      </c>
      <c r="B92" s="542" t="s">
        <v>371</v>
      </c>
      <c r="C92" s="541" t="s">
        <v>736</v>
      </c>
      <c r="D92" s="542"/>
      <c r="E92" s="543"/>
      <c r="F92" s="529"/>
      <c r="G92" s="532"/>
      <c r="H92" s="529"/>
      <c r="I92" s="532"/>
      <c r="J92" s="543"/>
      <c r="K92" s="544"/>
      <c r="L92" s="532"/>
      <c r="M92" s="544"/>
      <c r="N92" s="532"/>
      <c r="O92" s="532"/>
      <c r="P92" s="532"/>
      <c r="Q92" s="532"/>
      <c r="R92" s="532">
        <v>0</v>
      </c>
      <c r="S92" s="584"/>
      <c r="T92" s="490"/>
      <c r="U92" s="499"/>
    </row>
    <row r="93" spans="1:78" ht="23.25" customHeight="1">
      <c r="A93" s="545">
        <v>510300.99</v>
      </c>
      <c r="B93" s="542" t="s">
        <v>371</v>
      </c>
      <c r="C93" s="541" t="s">
        <v>737</v>
      </c>
      <c r="D93" s="542"/>
      <c r="E93" s="579"/>
      <c r="F93" s="580"/>
      <c r="G93" s="552"/>
      <c r="H93" s="580"/>
      <c r="I93" s="552"/>
      <c r="J93" s="579"/>
      <c r="K93" s="551"/>
      <c r="L93" s="552"/>
      <c r="M93" s="551"/>
      <c r="N93" s="552"/>
      <c r="O93" s="552"/>
      <c r="P93" s="532"/>
      <c r="Q93" s="552"/>
      <c r="R93" s="552">
        <v>0</v>
      </c>
      <c r="S93" s="584"/>
      <c r="T93" s="490"/>
      <c r="U93" s="499"/>
    </row>
    <row r="94" spans="1:78" s="511" customFormat="1" ht="23.25" customHeight="1">
      <c r="A94" s="612"/>
      <c r="B94" s="613" t="s">
        <v>371</v>
      </c>
      <c r="C94" s="614" t="s">
        <v>372</v>
      </c>
      <c r="D94" s="613" t="s">
        <v>367</v>
      </c>
      <c r="E94" s="562">
        <v>1662080.25</v>
      </c>
      <c r="F94" s="565"/>
      <c r="G94" s="564"/>
      <c r="H94" s="565"/>
      <c r="I94" s="564"/>
      <c r="J94" s="562">
        <v>1662080.25</v>
      </c>
      <c r="K94" s="566"/>
      <c r="L94" s="564"/>
      <c r="M94" s="566"/>
      <c r="N94" s="564"/>
      <c r="O94" s="564">
        <v>1662080.25</v>
      </c>
      <c r="P94" s="564">
        <v>957352.01000000013</v>
      </c>
      <c r="Q94" s="564">
        <v>704728.23999999987</v>
      </c>
      <c r="R94" s="564">
        <v>0.73612237989660645</v>
      </c>
      <c r="S94" s="562"/>
      <c r="T94" s="495"/>
      <c r="U94" s="493"/>
      <c r="V94" s="495"/>
      <c r="W94" s="495"/>
      <c r="X94" s="495"/>
      <c r="Y94" s="495"/>
      <c r="Z94" s="495"/>
      <c r="AA94" s="495"/>
      <c r="AB94" s="495"/>
      <c r="AC94" s="495"/>
      <c r="AD94" s="495"/>
      <c r="AE94" s="495"/>
      <c r="AF94" s="495"/>
      <c r="AG94" s="495"/>
      <c r="AH94" s="495"/>
      <c r="AI94" s="495"/>
      <c r="AJ94" s="495"/>
      <c r="AK94" s="495"/>
      <c r="AL94" s="495"/>
      <c r="AM94" s="495"/>
      <c r="AN94" s="495"/>
      <c r="AO94" s="495"/>
      <c r="AP94" s="495"/>
      <c r="AQ94" s="495"/>
      <c r="AR94" s="495"/>
      <c r="AS94" s="495"/>
      <c r="AT94" s="495"/>
      <c r="AU94" s="495"/>
      <c r="AV94" s="495"/>
      <c r="AW94" s="495"/>
      <c r="AX94" s="495"/>
      <c r="AY94" s="495"/>
      <c r="AZ94" s="495"/>
      <c r="BA94" s="495"/>
      <c r="BB94" s="495"/>
      <c r="BC94" s="495"/>
      <c r="BD94" s="495"/>
      <c r="BE94" s="495"/>
      <c r="BF94" s="495"/>
      <c r="BG94" s="495"/>
      <c r="BH94" s="495"/>
      <c r="BI94" s="495"/>
      <c r="BJ94" s="495"/>
      <c r="BK94" s="495"/>
      <c r="BL94" s="495"/>
      <c r="BM94" s="495"/>
      <c r="BN94" s="495"/>
      <c r="BO94" s="495"/>
      <c r="BP94" s="495"/>
      <c r="BQ94" s="495"/>
      <c r="BR94" s="495"/>
      <c r="BS94" s="495"/>
      <c r="BT94" s="495"/>
      <c r="BU94" s="495"/>
      <c r="BV94" s="495"/>
      <c r="BW94" s="495"/>
      <c r="BX94" s="495"/>
      <c r="BY94" s="495"/>
      <c r="BZ94" s="495"/>
    </row>
    <row r="95" spans="1:78" ht="23.25" customHeight="1">
      <c r="A95" s="545">
        <v>510301.1</v>
      </c>
      <c r="B95" s="542" t="s">
        <v>373</v>
      </c>
      <c r="C95" s="541" t="s">
        <v>738</v>
      </c>
      <c r="D95" s="542"/>
      <c r="E95" s="572"/>
      <c r="F95" s="573"/>
      <c r="G95" s="574"/>
      <c r="H95" s="573"/>
      <c r="I95" s="574"/>
      <c r="J95" s="572">
        <v>0</v>
      </c>
      <c r="K95" s="575"/>
      <c r="L95" s="574"/>
      <c r="M95" s="575"/>
      <c r="N95" s="574"/>
      <c r="O95" s="574">
        <v>0</v>
      </c>
      <c r="P95" s="532"/>
      <c r="Q95" s="574"/>
      <c r="R95" s="574">
        <v>0</v>
      </c>
      <c r="S95" s="584">
        <v>111632.66</v>
      </c>
      <c r="T95" s="490">
        <v>-111632.66</v>
      </c>
      <c r="U95" s="499"/>
    </row>
    <row r="96" spans="1:78" ht="23.25" customHeight="1">
      <c r="A96" s="545">
        <v>510301.11</v>
      </c>
      <c r="B96" s="542" t="s">
        <v>373</v>
      </c>
      <c r="C96" s="541" t="s">
        <v>739</v>
      </c>
      <c r="D96" s="542"/>
      <c r="E96" s="543"/>
      <c r="F96" s="529"/>
      <c r="G96" s="532"/>
      <c r="H96" s="529"/>
      <c r="I96" s="532"/>
      <c r="J96" s="543"/>
      <c r="K96" s="544"/>
      <c r="L96" s="532"/>
      <c r="M96" s="544"/>
      <c r="N96" s="532"/>
      <c r="O96" s="532"/>
      <c r="P96" s="532"/>
      <c r="Q96" s="532"/>
      <c r="R96" s="532">
        <v>0</v>
      </c>
      <c r="S96" s="584"/>
      <c r="T96" s="490"/>
      <c r="U96" s="499"/>
    </row>
    <row r="97" spans="1:78" ht="23.25" customHeight="1">
      <c r="A97" s="545">
        <v>510301.2</v>
      </c>
      <c r="B97" s="542" t="s">
        <v>373</v>
      </c>
      <c r="C97" s="541" t="s">
        <v>740</v>
      </c>
      <c r="D97" s="542"/>
      <c r="E97" s="543"/>
      <c r="F97" s="529"/>
      <c r="G97" s="532"/>
      <c r="H97" s="529"/>
      <c r="I97" s="532"/>
      <c r="J97" s="543"/>
      <c r="K97" s="544"/>
      <c r="L97" s="532"/>
      <c r="M97" s="544"/>
      <c r="N97" s="532"/>
      <c r="O97" s="532"/>
      <c r="P97" s="532"/>
      <c r="Q97" s="532"/>
      <c r="R97" s="532">
        <v>0</v>
      </c>
      <c r="S97" s="584"/>
      <c r="T97" s="490"/>
      <c r="U97" s="499"/>
    </row>
    <row r="98" spans="1:78" ht="23.25" customHeight="1">
      <c r="A98" s="545">
        <v>510301.6</v>
      </c>
      <c r="B98" s="542" t="s">
        <v>373</v>
      </c>
      <c r="C98" s="541" t="s">
        <v>741</v>
      </c>
      <c r="D98" s="542"/>
      <c r="E98" s="543"/>
      <c r="F98" s="529"/>
      <c r="G98" s="532"/>
      <c r="H98" s="529"/>
      <c r="I98" s="532"/>
      <c r="J98" s="543"/>
      <c r="K98" s="544"/>
      <c r="L98" s="532"/>
      <c r="M98" s="544"/>
      <c r="N98" s="532"/>
      <c r="O98" s="532"/>
      <c r="P98" s="532"/>
      <c r="Q98" s="532"/>
      <c r="R98" s="532">
        <v>0</v>
      </c>
      <c r="S98" s="584"/>
      <c r="T98" s="490"/>
      <c r="U98" s="499"/>
    </row>
    <row r="99" spans="1:78" ht="23.25" customHeight="1">
      <c r="A99" s="545">
        <v>510301.7</v>
      </c>
      <c r="B99" s="542" t="s">
        <v>373</v>
      </c>
      <c r="C99" s="541" t="s">
        <v>742</v>
      </c>
      <c r="D99" s="542"/>
      <c r="E99" s="543"/>
      <c r="F99" s="529"/>
      <c r="G99" s="532"/>
      <c r="H99" s="529"/>
      <c r="I99" s="532"/>
      <c r="J99" s="543"/>
      <c r="K99" s="544"/>
      <c r="L99" s="532"/>
      <c r="M99" s="544"/>
      <c r="N99" s="532"/>
      <c r="O99" s="532"/>
      <c r="P99" s="532"/>
      <c r="Q99" s="532"/>
      <c r="R99" s="532">
        <v>0</v>
      </c>
      <c r="S99" s="584"/>
      <c r="T99" s="490"/>
      <c r="U99" s="499"/>
    </row>
    <row r="100" spans="1:78" ht="23.25" customHeight="1">
      <c r="A100" s="545">
        <v>510301.99</v>
      </c>
      <c r="B100" s="542" t="s">
        <v>373</v>
      </c>
      <c r="C100" s="541" t="s">
        <v>743</v>
      </c>
      <c r="D100" s="542"/>
      <c r="E100" s="579"/>
      <c r="F100" s="580"/>
      <c r="G100" s="552"/>
      <c r="H100" s="580"/>
      <c r="I100" s="552"/>
      <c r="J100" s="579"/>
      <c r="K100" s="551"/>
      <c r="L100" s="552"/>
      <c r="M100" s="551"/>
      <c r="N100" s="552"/>
      <c r="O100" s="552"/>
      <c r="P100" s="532"/>
      <c r="Q100" s="552"/>
      <c r="R100" s="552">
        <v>0</v>
      </c>
      <c r="S100" s="584"/>
      <c r="T100" s="490"/>
      <c r="U100" s="499"/>
    </row>
    <row r="101" spans="1:78" s="511" customFormat="1" ht="23.25" customHeight="1">
      <c r="A101" s="615"/>
      <c r="B101" s="616" t="s">
        <v>373</v>
      </c>
      <c r="C101" s="617" t="s">
        <v>374</v>
      </c>
      <c r="D101" s="616" t="s">
        <v>375</v>
      </c>
      <c r="E101" s="562">
        <v>248360</v>
      </c>
      <c r="F101" s="565"/>
      <c r="G101" s="564"/>
      <c r="H101" s="565"/>
      <c r="I101" s="564"/>
      <c r="J101" s="562">
        <v>248360</v>
      </c>
      <c r="K101" s="566"/>
      <c r="L101" s="564"/>
      <c r="M101" s="566"/>
      <c r="N101" s="564"/>
      <c r="O101" s="564">
        <v>248360</v>
      </c>
      <c r="P101" s="564">
        <v>270290</v>
      </c>
      <c r="Q101" s="564">
        <v>-21930</v>
      </c>
      <c r="R101" s="564">
        <v>-8.1135077139368822E-2</v>
      </c>
      <c r="S101" s="618"/>
      <c r="T101" s="495"/>
      <c r="U101" s="493"/>
      <c r="V101" s="495"/>
      <c r="W101" s="495"/>
      <c r="X101" s="495"/>
      <c r="Y101" s="495"/>
      <c r="Z101" s="495"/>
      <c r="AA101" s="495"/>
      <c r="AB101" s="495"/>
      <c r="AC101" s="495"/>
      <c r="AD101" s="495"/>
      <c r="AE101" s="495"/>
      <c r="AF101" s="495"/>
      <c r="AG101" s="495"/>
      <c r="AH101" s="495"/>
      <c r="AI101" s="495"/>
      <c r="AJ101" s="495"/>
      <c r="AK101" s="495"/>
      <c r="AL101" s="495"/>
      <c r="AM101" s="495"/>
      <c r="AN101" s="495"/>
      <c r="AO101" s="495"/>
      <c r="AP101" s="495"/>
      <c r="AQ101" s="495"/>
      <c r="AR101" s="495"/>
      <c r="AS101" s="495"/>
      <c r="AT101" s="495"/>
      <c r="AU101" s="495"/>
      <c r="AV101" s="495"/>
      <c r="AW101" s="495"/>
      <c r="AX101" s="495"/>
      <c r="AY101" s="495"/>
      <c r="AZ101" s="495"/>
      <c r="BA101" s="495"/>
      <c r="BB101" s="495"/>
      <c r="BC101" s="495"/>
      <c r="BD101" s="495"/>
      <c r="BE101" s="495"/>
      <c r="BF101" s="495"/>
      <c r="BG101" s="495"/>
      <c r="BH101" s="495"/>
      <c r="BI101" s="495"/>
      <c r="BJ101" s="495"/>
      <c r="BK101" s="495"/>
      <c r="BL101" s="495"/>
      <c r="BM101" s="495"/>
      <c r="BN101" s="495"/>
      <c r="BO101" s="495"/>
      <c r="BP101" s="495"/>
      <c r="BQ101" s="495"/>
      <c r="BR101" s="495"/>
      <c r="BS101" s="495"/>
      <c r="BT101" s="495"/>
      <c r="BU101" s="495"/>
      <c r="BV101" s="495"/>
      <c r="BW101" s="495"/>
      <c r="BX101" s="495"/>
      <c r="BY101" s="495"/>
      <c r="BZ101" s="495"/>
    </row>
    <row r="102" spans="1:78" ht="23.25" customHeight="1">
      <c r="A102" s="545" t="s">
        <v>376</v>
      </c>
      <c r="B102" s="542" t="s">
        <v>377</v>
      </c>
      <c r="C102" s="541" t="s">
        <v>378</v>
      </c>
      <c r="D102" s="542" t="s">
        <v>375</v>
      </c>
      <c r="E102" s="562">
        <v>231532.87</v>
      </c>
      <c r="F102" s="580"/>
      <c r="G102" s="552"/>
      <c r="H102" s="580"/>
      <c r="I102" s="552"/>
      <c r="J102" s="579">
        <v>231532.87</v>
      </c>
      <c r="K102" s="551"/>
      <c r="L102" s="552"/>
      <c r="M102" s="551"/>
      <c r="N102" s="552"/>
      <c r="O102" s="552">
        <v>231532.87</v>
      </c>
      <c r="P102" s="564">
        <v>0</v>
      </c>
      <c r="Q102" s="552">
        <v>231532.87</v>
      </c>
      <c r="R102" s="552">
        <v>0</v>
      </c>
      <c r="S102" s="584"/>
      <c r="T102" s="490"/>
      <c r="U102" s="499"/>
    </row>
    <row r="103" spans="1:78" s="566" customFormat="1" ht="23.25" customHeight="1">
      <c r="A103" s="581"/>
      <c r="B103" s="584"/>
      <c r="C103" s="561" t="s">
        <v>379</v>
      </c>
      <c r="D103" s="582"/>
      <c r="E103" s="562">
        <v>6039418.0200000005</v>
      </c>
      <c r="F103" s="563"/>
      <c r="G103" s="562">
        <v>0</v>
      </c>
      <c r="H103" s="563"/>
      <c r="I103" s="562">
        <v>0</v>
      </c>
      <c r="J103" s="562">
        <v>6039418.0200000005</v>
      </c>
      <c r="L103" s="564">
        <v>0</v>
      </c>
      <c r="N103" s="564">
        <v>0</v>
      </c>
      <c r="O103" s="562">
        <v>6039418.0200000005</v>
      </c>
      <c r="P103" s="562">
        <v>5121230.26</v>
      </c>
      <c r="Q103" s="564">
        <v>918187.75999999978</v>
      </c>
      <c r="R103" s="564">
        <v>0.17929046603735405</v>
      </c>
      <c r="S103" s="562"/>
      <c r="T103" s="566">
        <v>6039418.0200000005</v>
      </c>
      <c r="U103" s="568"/>
    </row>
    <row r="104" spans="1:78" ht="23.25" customHeight="1">
      <c r="A104" s="609" t="s">
        <v>380</v>
      </c>
      <c r="B104" s="610"/>
      <c r="C104" s="555"/>
      <c r="D104" s="554"/>
      <c r="E104" s="556"/>
      <c r="F104" s="557"/>
      <c r="G104" s="574"/>
      <c r="H104" s="557"/>
      <c r="I104" s="574"/>
      <c r="J104" s="556"/>
      <c r="K104" s="575"/>
      <c r="L104" s="574"/>
      <c r="M104" s="575"/>
      <c r="N104" s="574"/>
      <c r="O104" s="574"/>
      <c r="P104" s="532"/>
      <c r="Q104" s="574"/>
      <c r="R104" s="574">
        <v>0</v>
      </c>
      <c r="S104" s="611">
        <v>0</v>
      </c>
      <c r="T104" s="490">
        <v>0</v>
      </c>
      <c r="U104" s="499"/>
    </row>
    <row r="105" spans="1:78" ht="23.25" customHeight="1">
      <c r="A105" s="545">
        <v>510400.1</v>
      </c>
      <c r="B105" s="542" t="s">
        <v>381</v>
      </c>
      <c r="C105" s="541" t="s">
        <v>744</v>
      </c>
      <c r="D105" s="542"/>
      <c r="E105" s="543"/>
      <c r="F105" s="529"/>
      <c r="G105" s="532"/>
      <c r="H105" s="529"/>
      <c r="I105" s="532"/>
      <c r="J105" s="543">
        <v>0</v>
      </c>
      <c r="K105" s="544"/>
      <c r="L105" s="532"/>
      <c r="M105" s="544"/>
      <c r="N105" s="532"/>
      <c r="O105" s="532">
        <v>0</v>
      </c>
      <c r="P105" s="532"/>
      <c r="Q105" s="532"/>
      <c r="R105" s="532">
        <v>0</v>
      </c>
      <c r="S105" s="584">
        <v>3013445.2</v>
      </c>
      <c r="T105" s="490">
        <v>-3013445.2</v>
      </c>
      <c r="U105" s="499"/>
    </row>
    <row r="106" spans="1:78" ht="23.25" customHeight="1">
      <c r="A106" s="545">
        <v>510400.11</v>
      </c>
      <c r="B106" s="542" t="s">
        <v>381</v>
      </c>
      <c r="C106" s="541" t="s">
        <v>745</v>
      </c>
      <c r="D106" s="542"/>
      <c r="E106" s="543"/>
      <c r="F106" s="529"/>
      <c r="G106" s="532"/>
      <c r="H106" s="529"/>
      <c r="I106" s="532"/>
      <c r="J106" s="543"/>
      <c r="K106" s="544"/>
      <c r="L106" s="532"/>
      <c r="M106" s="544"/>
      <c r="N106" s="532"/>
      <c r="O106" s="532"/>
      <c r="P106" s="532"/>
      <c r="Q106" s="532"/>
      <c r="R106" s="532">
        <v>0</v>
      </c>
      <c r="S106" s="584"/>
      <c r="T106" s="490"/>
      <c r="U106" s="499"/>
    </row>
    <row r="107" spans="1:78" ht="23.25" customHeight="1">
      <c r="A107" s="545">
        <v>510400.2</v>
      </c>
      <c r="B107" s="542" t="s">
        <v>381</v>
      </c>
      <c r="C107" s="541" t="s">
        <v>746</v>
      </c>
      <c r="D107" s="542"/>
      <c r="E107" s="543"/>
      <c r="F107" s="529"/>
      <c r="G107" s="532"/>
      <c r="H107" s="529"/>
      <c r="I107" s="532"/>
      <c r="J107" s="543"/>
      <c r="K107" s="544"/>
      <c r="L107" s="532"/>
      <c r="M107" s="544"/>
      <c r="N107" s="532"/>
      <c r="O107" s="532"/>
      <c r="P107" s="532"/>
      <c r="Q107" s="532"/>
      <c r="R107" s="532">
        <v>0</v>
      </c>
      <c r="S107" s="584"/>
      <c r="T107" s="490"/>
      <c r="U107" s="499"/>
    </row>
    <row r="108" spans="1:78" ht="23.25" customHeight="1">
      <c r="A108" s="545">
        <v>510400.6</v>
      </c>
      <c r="B108" s="542" t="s">
        <v>381</v>
      </c>
      <c r="C108" s="541" t="s">
        <v>747</v>
      </c>
      <c r="D108" s="542"/>
      <c r="E108" s="543"/>
      <c r="F108" s="529"/>
      <c r="G108" s="532"/>
      <c r="H108" s="529"/>
      <c r="I108" s="532"/>
      <c r="J108" s="543"/>
      <c r="K108" s="544"/>
      <c r="L108" s="532"/>
      <c r="M108" s="544"/>
      <c r="N108" s="532"/>
      <c r="O108" s="532"/>
      <c r="P108" s="532"/>
      <c r="Q108" s="532"/>
      <c r="R108" s="532">
        <v>0</v>
      </c>
      <c r="S108" s="584"/>
      <c r="T108" s="490"/>
      <c r="U108" s="499"/>
    </row>
    <row r="109" spans="1:78" ht="23.25" customHeight="1">
      <c r="A109" s="545">
        <v>510400.7</v>
      </c>
      <c r="B109" s="542" t="s">
        <v>381</v>
      </c>
      <c r="C109" s="541" t="s">
        <v>748</v>
      </c>
      <c r="D109" s="542"/>
      <c r="E109" s="543"/>
      <c r="F109" s="529"/>
      <c r="G109" s="532"/>
      <c r="H109" s="529"/>
      <c r="I109" s="532"/>
      <c r="J109" s="543"/>
      <c r="K109" s="544"/>
      <c r="L109" s="532"/>
      <c r="M109" s="544"/>
      <c r="N109" s="532"/>
      <c r="O109" s="532"/>
      <c r="P109" s="532"/>
      <c r="Q109" s="532"/>
      <c r="R109" s="532">
        <v>0</v>
      </c>
      <c r="S109" s="584"/>
      <c r="T109" s="490"/>
      <c r="U109" s="499"/>
    </row>
    <row r="110" spans="1:78" ht="23.25" customHeight="1">
      <c r="A110" s="548">
        <v>510400.8</v>
      </c>
      <c r="B110" s="542" t="s">
        <v>381</v>
      </c>
      <c r="C110" s="541" t="s">
        <v>749</v>
      </c>
      <c r="D110" s="542"/>
      <c r="E110" s="579"/>
      <c r="F110" s="580"/>
      <c r="G110" s="552"/>
      <c r="H110" s="580"/>
      <c r="I110" s="552"/>
      <c r="J110" s="579"/>
      <c r="K110" s="551"/>
      <c r="L110" s="552"/>
      <c r="M110" s="551"/>
      <c r="N110" s="552"/>
      <c r="O110" s="552"/>
      <c r="P110" s="532"/>
      <c r="Q110" s="552"/>
      <c r="R110" s="552">
        <v>0</v>
      </c>
      <c r="S110" s="584"/>
      <c r="T110" s="490"/>
      <c r="U110" s="499"/>
    </row>
    <row r="111" spans="1:78" ht="23.25" customHeight="1">
      <c r="A111" s="548"/>
      <c r="B111" s="613" t="s">
        <v>381</v>
      </c>
      <c r="C111" s="614" t="s">
        <v>382</v>
      </c>
      <c r="D111" s="542"/>
      <c r="E111" s="562">
        <v>6640167.9199999999</v>
      </c>
      <c r="F111" s="565"/>
      <c r="G111" s="564"/>
      <c r="H111" s="565"/>
      <c r="I111" s="564"/>
      <c r="J111" s="562">
        <v>6640167.9199999999</v>
      </c>
      <c r="K111" s="566"/>
      <c r="L111" s="564"/>
      <c r="M111" s="566"/>
      <c r="N111" s="564"/>
      <c r="O111" s="564">
        <v>6640167.9199999999</v>
      </c>
      <c r="P111" s="564">
        <v>5860052.9000000004</v>
      </c>
      <c r="Q111" s="564">
        <v>780115.01999999955</v>
      </c>
      <c r="R111" s="564">
        <v>0.13312422828128387</v>
      </c>
      <c r="S111" s="584"/>
      <c r="T111" s="490"/>
      <c r="U111" s="499"/>
    </row>
    <row r="112" spans="1:78" ht="23.25" customHeight="1">
      <c r="A112" s="545">
        <v>510500.1</v>
      </c>
      <c r="B112" s="542" t="s">
        <v>383</v>
      </c>
      <c r="C112" s="541" t="s">
        <v>750</v>
      </c>
      <c r="D112" s="542"/>
      <c r="E112" s="572"/>
      <c r="F112" s="573"/>
      <c r="G112" s="574"/>
      <c r="H112" s="573"/>
      <c r="I112" s="574"/>
      <c r="J112" s="572">
        <v>0</v>
      </c>
      <c r="K112" s="575"/>
      <c r="L112" s="574"/>
      <c r="M112" s="575"/>
      <c r="N112" s="574"/>
      <c r="O112" s="574">
        <v>0</v>
      </c>
      <c r="P112" s="532"/>
      <c r="Q112" s="574"/>
      <c r="R112" s="574">
        <v>0</v>
      </c>
      <c r="S112" s="584">
        <v>914696.13</v>
      </c>
      <c r="T112" s="490">
        <v>-914696.13</v>
      </c>
      <c r="U112" s="499"/>
    </row>
    <row r="113" spans="1:21" ht="23.25" customHeight="1">
      <c r="A113" s="545">
        <v>510500.11</v>
      </c>
      <c r="B113" s="542" t="s">
        <v>383</v>
      </c>
      <c r="C113" s="541" t="s">
        <v>751</v>
      </c>
      <c r="D113" s="542"/>
      <c r="E113" s="543"/>
      <c r="F113" s="529"/>
      <c r="G113" s="532"/>
      <c r="H113" s="529"/>
      <c r="I113" s="532"/>
      <c r="J113" s="543"/>
      <c r="K113" s="544"/>
      <c r="L113" s="532"/>
      <c r="M113" s="544"/>
      <c r="N113" s="532"/>
      <c r="O113" s="532"/>
      <c r="P113" s="532"/>
      <c r="Q113" s="532"/>
      <c r="R113" s="532">
        <v>0</v>
      </c>
      <c r="S113" s="584"/>
      <c r="T113" s="490"/>
      <c r="U113" s="499"/>
    </row>
    <row r="114" spans="1:21" ht="23.25" customHeight="1">
      <c r="A114" s="545">
        <v>510500.2</v>
      </c>
      <c r="B114" s="542" t="s">
        <v>383</v>
      </c>
      <c r="C114" s="541" t="s">
        <v>752</v>
      </c>
      <c r="D114" s="542"/>
      <c r="E114" s="543"/>
      <c r="F114" s="529"/>
      <c r="G114" s="532"/>
      <c r="H114" s="529"/>
      <c r="I114" s="532"/>
      <c r="J114" s="543"/>
      <c r="K114" s="544"/>
      <c r="L114" s="532"/>
      <c r="M114" s="544"/>
      <c r="N114" s="532"/>
      <c r="O114" s="532"/>
      <c r="P114" s="532"/>
      <c r="Q114" s="532"/>
      <c r="R114" s="532">
        <v>0</v>
      </c>
      <c r="S114" s="584"/>
      <c r="T114" s="490"/>
      <c r="U114" s="499"/>
    </row>
    <row r="115" spans="1:21" ht="23.25" customHeight="1">
      <c r="A115" s="545">
        <v>510500.6</v>
      </c>
      <c r="B115" s="542" t="s">
        <v>383</v>
      </c>
      <c r="C115" s="541" t="s">
        <v>753</v>
      </c>
      <c r="D115" s="542"/>
      <c r="E115" s="543"/>
      <c r="F115" s="529"/>
      <c r="G115" s="532"/>
      <c r="H115" s="529"/>
      <c r="I115" s="532"/>
      <c r="J115" s="543"/>
      <c r="K115" s="544"/>
      <c r="L115" s="532"/>
      <c r="M115" s="544"/>
      <c r="N115" s="532"/>
      <c r="O115" s="532"/>
      <c r="P115" s="532"/>
      <c r="Q115" s="532"/>
      <c r="R115" s="532">
        <v>0</v>
      </c>
      <c r="S115" s="584"/>
      <c r="T115" s="490"/>
      <c r="U115" s="499"/>
    </row>
    <row r="116" spans="1:21" ht="23.25" customHeight="1">
      <c r="A116" s="545">
        <v>510500.7</v>
      </c>
      <c r="B116" s="542" t="s">
        <v>383</v>
      </c>
      <c r="C116" s="541" t="s">
        <v>754</v>
      </c>
      <c r="D116" s="542"/>
      <c r="E116" s="543"/>
      <c r="F116" s="529"/>
      <c r="G116" s="532"/>
      <c r="H116" s="529"/>
      <c r="I116" s="532"/>
      <c r="J116" s="543"/>
      <c r="K116" s="544"/>
      <c r="L116" s="532"/>
      <c r="M116" s="544"/>
      <c r="N116" s="532"/>
      <c r="O116" s="532"/>
      <c r="P116" s="532"/>
      <c r="Q116" s="532"/>
      <c r="R116" s="532">
        <v>0</v>
      </c>
      <c r="S116" s="584"/>
      <c r="T116" s="490"/>
      <c r="U116" s="499"/>
    </row>
    <row r="117" spans="1:21" s="606" customFormat="1" ht="23.25" customHeight="1">
      <c r="A117" s="545">
        <v>510500.8</v>
      </c>
      <c r="B117" s="542" t="s">
        <v>383</v>
      </c>
      <c r="C117" s="541" t="s">
        <v>755</v>
      </c>
      <c r="D117" s="542"/>
      <c r="E117" s="579"/>
      <c r="F117" s="580"/>
      <c r="G117" s="552"/>
      <c r="H117" s="580"/>
      <c r="I117" s="552"/>
      <c r="J117" s="579"/>
      <c r="K117" s="551"/>
      <c r="L117" s="552"/>
      <c r="M117" s="551"/>
      <c r="N117" s="552"/>
      <c r="O117" s="552"/>
      <c r="P117" s="532"/>
      <c r="Q117" s="552"/>
      <c r="R117" s="552">
        <v>0</v>
      </c>
      <c r="S117" s="584"/>
      <c r="T117" s="490"/>
    </row>
    <row r="118" spans="1:21" s="606" customFormat="1" ht="23.25" customHeight="1">
      <c r="A118" s="545"/>
      <c r="B118" s="613" t="s">
        <v>383</v>
      </c>
      <c r="C118" s="614" t="s">
        <v>384</v>
      </c>
      <c r="D118" s="542"/>
      <c r="E118" s="562">
        <v>1986809.95</v>
      </c>
      <c r="F118" s="565"/>
      <c r="G118" s="564"/>
      <c r="H118" s="565"/>
      <c r="I118" s="564"/>
      <c r="J118" s="562">
        <v>1986809.95</v>
      </c>
      <c r="K118" s="566"/>
      <c r="L118" s="564"/>
      <c r="M118" s="566"/>
      <c r="N118" s="564"/>
      <c r="O118" s="564">
        <v>1986809.95</v>
      </c>
      <c r="P118" s="564">
        <v>1908031.55</v>
      </c>
      <c r="Q118" s="564">
        <v>78778.399999999907</v>
      </c>
      <c r="R118" s="564">
        <v>4.1287786881721064E-2</v>
      </c>
      <c r="S118" s="584"/>
      <c r="T118" s="490"/>
    </row>
    <row r="119" spans="1:21" s="606" customFormat="1" ht="23.25" customHeight="1">
      <c r="A119" s="545">
        <v>510600.1</v>
      </c>
      <c r="B119" s="542" t="s">
        <v>385</v>
      </c>
      <c r="C119" s="541" t="s">
        <v>756</v>
      </c>
      <c r="D119" s="542"/>
      <c r="E119" s="572"/>
      <c r="F119" s="573"/>
      <c r="G119" s="574"/>
      <c r="H119" s="573"/>
      <c r="I119" s="574"/>
      <c r="J119" s="572"/>
      <c r="K119" s="575"/>
      <c r="L119" s="574"/>
      <c r="M119" s="575"/>
      <c r="N119" s="574"/>
      <c r="O119" s="574"/>
      <c r="P119" s="532"/>
      <c r="Q119" s="574"/>
      <c r="R119" s="574">
        <v>0</v>
      </c>
      <c r="S119" s="584"/>
      <c r="T119" s="490"/>
    </row>
    <row r="120" spans="1:21" ht="23.25" customHeight="1">
      <c r="A120" s="545">
        <v>510600.11</v>
      </c>
      <c r="B120" s="542" t="s">
        <v>385</v>
      </c>
      <c r="C120" s="541" t="s">
        <v>757</v>
      </c>
      <c r="D120" s="542"/>
      <c r="E120" s="543">
        <v>0</v>
      </c>
      <c r="F120" s="529"/>
      <c r="G120" s="532"/>
      <c r="H120" s="529"/>
      <c r="I120" s="532"/>
      <c r="J120" s="543">
        <v>0</v>
      </c>
      <c r="K120" s="544"/>
      <c r="L120" s="532"/>
      <c r="M120" s="544"/>
      <c r="N120" s="532"/>
      <c r="O120" s="532">
        <v>0</v>
      </c>
      <c r="P120" s="532"/>
      <c r="Q120" s="532"/>
      <c r="R120" s="532">
        <v>0</v>
      </c>
      <c r="S120" s="584">
        <v>1407675.27</v>
      </c>
      <c r="T120" s="490">
        <v>-1407675.27</v>
      </c>
      <c r="U120" s="499"/>
    </row>
    <row r="121" spans="1:21" ht="23.25" customHeight="1">
      <c r="A121" s="545">
        <v>510600.2</v>
      </c>
      <c r="B121" s="542" t="s">
        <v>385</v>
      </c>
      <c r="C121" s="541" t="s">
        <v>758</v>
      </c>
      <c r="D121" s="542"/>
      <c r="E121" s="543"/>
      <c r="F121" s="529"/>
      <c r="G121" s="532"/>
      <c r="H121" s="529"/>
      <c r="I121" s="532"/>
      <c r="J121" s="543"/>
      <c r="K121" s="544"/>
      <c r="L121" s="532"/>
      <c r="M121" s="544"/>
      <c r="N121" s="532"/>
      <c r="O121" s="532"/>
      <c r="P121" s="532"/>
      <c r="Q121" s="532"/>
      <c r="R121" s="532">
        <v>0</v>
      </c>
      <c r="S121" s="584"/>
      <c r="T121" s="490"/>
      <c r="U121" s="499"/>
    </row>
    <row r="122" spans="1:21" ht="23.25" customHeight="1">
      <c r="A122" s="545">
        <v>510600.6</v>
      </c>
      <c r="B122" s="542" t="s">
        <v>385</v>
      </c>
      <c r="C122" s="541" t="s">
        <v>759</v>
      </c>
      <c r="D122" s="542"/>
      <c r="E122" s="543"/>
      <c r="F122" s="529"/>
      <c r="G122" s="532"/>
      <c r="H122" s="529"/>
      <c r="I122" s="532"/>
      <c r="J122" s="543"/>
      <c r="K122" s="544"/>
      <c r="L122" s="532"/>
      <c r="M122" s="544"/>
      <c r="N122" s="532"/>
      <c r="O122" s="532"/>
      <c r="P122" s="532"/>
      <c r="Q122" s="532"/>
      <c r="R122" s="532">
        <v>0</v>
      </c>
      <c r="S122" s="584"/>
      <c r="T122" s="490"/>
      <c r="U122" s="499"/>
    </row>
    <row r="123" spans="1:21" ht="23.25" customHeight="1">
      <c r="A123" s="545">
        <v>510600.7</v>
      </c>
      <c r="B123" s="542" t="s">
        <v>385</v>
      </c>
      <c r="C123" s="541" t="s">
        <v>760</v>
      </c>
      <c r="D123" s="542"/>
      <c r="E123" s="543"/>
      <c r="F123" s="529"/>
      <c r="G123" s="532"/>
      <c r="H123" s="529"/>
      <c r="I123" s="532"/>
      <c r="J123" s="543"/>
      <c r="K123" s="544"/>
      <c r="L123" s="532"/>
      <c r="M123" s="544"/>
      <c r="N123" s="532"/>
      <c r="O123" s="532"/>
      <c r="P123" s="532"/>
      <c r="Q123" s="532"/>
      <c r="R123" s="532">
        <v>0</v>
      </c>
      <c r="S123" s="584"/>
      <c r="T123" s="490"/>
      <c r="U123" s="499"/>
    </row>
    <row r="124" spans="1:21" ht="23.25" customHeight="1">
      <c r="A124" s="548">
        <v>510600.8</v>
      </c>
      <c r="B124" s="542" t="s">
        <v>385</v>
      </c>
      <c r="C124" s="541" t="s">
        <v>761</v>
      </c>
      <c r="D124" s="542"/>
      <c r="E124" s="579"/>
      <c r="F124" s="580"/>
      <c r="G124" s="552"/>
      <c r="H124" s="580"/>
      <c r="I124" s="552"/>
      <c r="J124" s="579"/>
      <c r="K124" s="551"/>
      <c r="L124" s="552"/>
      <c r="M124" s="551"/>
      <c r="N124" s="552"/>
      <c r="O124" s="552"/>
      <c r="P124" s="532"/>
      <c r="Q124" s="552"/>
      <c r="R124" s="552">
        <v>0</v>
      </c>
      <c r="S124" s="584"/>
      <c r="T124" s="490"/>
      <c r="U124" s="499"/>
    </row>
    <row r="125" spans="1:21" ht="23.25" customHeight="1">
      <c r="A125" s="548"/>
      <c r="B125" s="613" t="s">
        <v>385</v>
      </c>
      <c r="C125" s="614" t="s">
        <v>386</v>
      </c>
      <c r="D125" s="542"/>
      <c r="E125" s="562">
        <v>3560988.49</v>
      </c>
      <c r="F125" s="565"/>
      <c r="G125" s="564"/>
      <c r="H125" s="565"/>
      <c r="I125" s="564"/>
      <c r="J125" s="562">
        <v>3560988.49</v>
      </c>
      <c r="K125" s="566"/>
      <c r="L125" s="564"/>
      <c r="M125" s="566"/>
      <c r="N125" s="564"/>
      <c r="O125" s="564">
        <v>3560988.49</v>
      </c>
      <c r="P125" s="564">
        <v>3055791.04</v>
      </c>
      <c r="Q125" s="564">
        <v>505197.45000000019</v>
      </c>
      <c r="R125" s="564">
        <v>0.16532460609610275</v>
      </c>
      <c r="S125" s="584"/>
      <c r="T125" s="490"/>
      <c r="U125" s="499"/>
    </row>
    <row r="126" spans="1:21" s="606" customFormat="1" ht="23.25" customHeight="1">
      <c r="A126" s="545">
        <v>510601.1</v>
      </c>
      <c r="B126" s="542" t="s">
        <v>387</v>
      </c>
      <c r="C126" s="541" t="s">
        <v>762</v>
      </c>
      <c r="D126" s="542"/>
      <c r="E126" s="572"/>
      <c r="F126" s="573"/>
      <c r="G126" s="574"/>
      <c r="H126" s="573"/>
      <c r="I126" s="574"/>
      <c r="J126" s="572"/>
      <c r="K126" s="575"/>
      <c r="L126" s="574"/>
      <c r="M126" s="575"/>
      <c r="N126" s="574"/>
      <c r="O126" s="574"/>
      <c r="P126" s="532"/>
      <c r="Q126" s="574"/>
      <c r="R126" s="574">
        <v>0</v>
      </c>
      <c r="S126" s="584"/>
      <c r="T126" s="490"/>
    </row>
    <row r="127" spans="1:21" ht="23.25" customHeight="1">
      <c r="A127" s="545">
        <v>510601.11</v>
      </c>
      <c r="B127" s="542" t="s">
        <v>387</v>
      </c>
      <c r="C127" s="541" t="s">
        <v>763</v>
      </c>
      <c r="D127" s="542"/>
      <c r="E127" s="543">
        <v>0</v>
      </c>
      <c r="F127" s="529"/>
      <c r="G127" s="532"/>
      <c r="H127" s="529"/>
      <c r="I127" s="532"/>
      <c r="J127" s="543">
        <v>0</v>
      </c>
      <c r="K127" s="544"/>
      <c r="L127" s="532"/>
      <c r="M127" s="544"/>
      <c r="N127" s="532"/>
      <c r="O127" s="532">
        <v>0</v>
      </c>
      <c r="P127" s="532"/>
      <c r="Q127" s="532"/>
      <c r="R127" s="532">
        <v>0</v>
      </c>
      <c r="S127" s="584">
        <v>521423.39</v>
      </c>
      <c r="T127" s="490">
        <v>-521423.39</v>
      </c>
      <c r="U127" s="499"/>
    </row>
    <row r="128" spans="1:21" ht="23.25" customHeight="1">
      <c r="A128" s="545">
        <v>510601.2</v>
      </c>
      <c r="B128" s="542" t="s">
        <v>387</v>
      </c>
      <c r="C128" s="541" t="s">
        <v>764</v>
      </c>
      <c r="D128" s="542"/>
      <c r="E128" s="543"/>
      <c r="F128" s="529"/>
      <c r="G128" s="532"/>
      <c r="H128" s="529"/>
      <c r="I128" s="532"/>
      <c r="J128" s="543"/>
      <c r="K128" s="544"/>
      <c r="L128" s="532"/>
      <c r="M128" s="544"/>
      <c r="N128" s="532"/>
      <c r="O128" s="532"/>
      <c r="P128" s="532"/>
      <c r="Q128" s="532"/>
      <c r="R128" s="532">
        <v>0</v>
      </c>
      <c r="S128" s="584"/>
      <c r="T128" s="490"/>
      <c r="U128" s="499"/>
    </row>
    <row r="129" spans="1:21" ht="23.25" customHeight="1">
      <c r="A129" s="545">
        <v>510601.7</v>
      </c>
      <c r="B129" s="542" t="s">
        <v>387</v>
      </c>
      <c r="C129" s="541" t="s">
        <v>765</v>
      </c>
      <c r="D129" s="542"/>
      <c r="E129" s="543"/>
      <c r="F129" s="529"/>
      <c r="G129" s="532"/>
      <c r="H129" s="529"/>
      <c r="I129" s="532"/>
      <c r="J129" s="543"/>
      <c r="K129" s="544"/>
      <c r="L129" s="532"/>
      <c r="M129" s="544"/>
      <c r="N129" s="532"/>
      <c r="O129" s="532"/>
      <c r="P129" s="532"/>
      <c r="Q129" s="532"/>
      <c r="R129" s="532">
        <v>0</v>
      </c>
      <c r="S129" s="584"/>
      <c r="T129" s="490"/>
      <c r="U129" s="499"/>
    </row>
    <row r="130" spans="1:21" ht="23.25" customHeight="1">
      <c r="A130" s="619">
        <v>510601.8</v>
      </c>
      <c r="B130" s="554" t="s">
        <v>387</v>
      </c>
      <c r="C130" s="555" t="s">
        <v>766</v>
      </c>
      <c r="D130" s="554"/>
      <c r="E130" s="556"/>
      <c r="F130" s="557"/>
      <c r="G130" s="552"/>
      <c r="H130" s="557"/>
      <c r="I130" s="552"/>
      <c r="J130" s="556"/>
      <c r="K130" s="551"/>
      <c r="L130" s="552"/>
      <c r="M130" s="551"/>
      <c r="N130" s="552"/>
      <c r="O130" s="552"/>
      <c r="P130" s="532"/>
      <c r="Q130" s="552"/>
      <c r="R130" s="552">
        <v>0</v>
      </c>
      <c r="S130" s="584"/>
      <c r="T130" s="490"/>
      <c r="U130" s="499"/>
    </row>
    <row r="131" spans="1:21" ht="23.25" customHeight="1">
      <c r="A131" s="548"/>
      <c r="B131" s="613" t="s">
        <v>387</v>
      </c>
      <c r="C131" s="614" t="s">
        <v>388</v>
      </c>
      <c r="D131" s="542"/>
      <c r="E131" s="562">
        <v>1955826.83</v>
      </c>
      <c r="F131" s="565"/>
      <c r="G131" s="564"/>
      <c r="H131" s="565"/>
      <c r="I131" s="564"/>
      <c r="J131" s="562">
        <v>1955826.83</v>
      </c>
      <c r="K131" s="566"/>
      <c r="L131" s="564"/>
      <c r="M131" s="566"/>
      <c r="N131" s="564"/>
      <c r="O131" s="564">
        <v>1955826.83</v>
      </c>
      <c r="P131" s="564">
        <v>2037392.44</v>
      </c>
      <c r="Q131" s="564">
        <v>-81565.60999999987</v>
      </c>
      <c r="R131" s="564">
        <v>-4.0034314645832236E-2</v>
      </c>
      <c r="S131" s="584"/>
      <c r="T131" s="490"/>
      <c r="U131" s="499"/>
    </row>
    <row r="132" spans="1:21" s="606" customFormat="1" ht="23.25" customHeight="1">
      <c r="A132" s="548"/>
      <c r="B132" s="542"/>
      <c r="C132" s="541"/>
      <c r="D132" s="542"/>
      <c r="E132" s="572"/>
      <c r="F132" s="573"/>
      <c r="G132" s="574"/>
      <c r="H132" s="573"/>
      <c r="I132" s="574"/>
      <c r="J132" s="572"/>
      <c r="K132" s="575"/>
      <c r="L132" s="574"/>
      <c r="M132" s="575"/>
      <c r="N132" s="574"/>
      <c r="O132" s="574"/>
      <c r="P132" s="574"/>
      <c r="Q132" s="574"/>
      <c r="R132" s="574">
        <v>0</v>
      </c>
      <c r="S132" s="584"/>
      <c r="T132" s="490"/>
    </row>
    <row r="133" spans="1:21" ht="23.25" customHeight="1">
      <c r="A133" s="545">
        <v>510700</v>
      </c>
      <c r="B133" s="542" t="s">
        <v>767</v>
      </c>
      <c r="C133" s="541" t="s">
        <v>768</v>
      </c>
      <c r="D133" s="542" t="s">
        <v>389</v>
      </c>
      <c r="E133" s="543">
        <v>19182813.66</v>
      </c>
      <c r="F133" s="529"/>
      <c r="G133" s="532"/>
      <c r="H133" s="529"/>
      <c r="I133" s="532"/>
      <c r="J133" s="543">
        <v>19182813.66</v>
      </c>
      <c r="K133" s="544"/>
      <c r="L133" s="532"/>
      <c r="M133" s="544"/>
      <c r="N133" s="532"/>
      <c r="O133" s="532">
        <v>19182813.66</v>
      </c>
      <c r="P133" s="532">
        <v>13819503.199999999</v>
      </c>
      <c r="Q133" s="532">
        <v>5363310.4600000009</v>
      </c>
      <c r="R133" s="532">
        <v>0.38809719730011721</v>
      </c>
      <c r="S133" s="584">
        <v>-7628033.879999999</v>
      </c>
      <c r="T133" s="490">
        <v>26810847.539999999</v>
      </c>
      <c r="U133" s="499"/>
    </row>
    <row r="134" spans="1:21" ht="23.25" customHeight="1">
      <c r="A134" s="545">
        <v>510800</v>
      </c>
      <c r="B134" s="542" t="s">
        <v>769</v>
      </c>
      <c r="C134" s="541" t="s">
        <v>770</v>
      </c>
      <c r="D134" s="542" t="s">
        <v>389</v>
      </c>
      <c r="E134" s="543">
        <v>539651.25</v>
      </c>
      <c r="F134" s="529"/>
      <c r="G134" s="532"/>
      <c r="H134" s="529"/>
      <c r="I134" s="532"/>
      <c r="J134" s="543">
        <v>539651.25</v>
      </c>
      <c r="K134" s="544"/>
      <c r="L134" s="532"/>
      <c r="M134" s="544"/>
      <c r="N134" s="532"/>
      <c r="O134" s="532">
        <v>539651.25</v>
      </c>
      <c r="P134" s="532">
        <v>471010.25</v>
      </c>
      <c r="Q134" s="532">
        <v>68641</v>
      </c>
      <c r="R134" s="532">
        <v>0.14573143578085615</v>
      </c>
      <c r="S134" s="584">
        <v>-156551</v>
      </c>
      <c r="T134" s="490">
        <v>696202.25</v>
      </c>
      <c r="U134" s="499"/>
    </row>
    <row r="135" spans="1:21" ht="23.25" customHeight="1">
      <c r="A135" s="545">
        <v>510900</v>
      </c>
      <c r="B135" s="542" t="s">
        <v>771</v>
      </c>
      <c r="C135" s="541" t="s">
        <v>772</v>
      </c>
      <c r="D135" s="542" t="s">
        <v>390</v>
      </c>
      <c r="E135" s="543">
        <v>4037443.39</v>
      </c>
      <c r="F135" s="529"/>
      <c r="G135" s="532"/>
      <c r="H135" s="529"/>
      <c r="I135" s="532"/>
      <c r="J135" s="543">
        <v>4037443.39</v>
      </c>
      <c r="K135" s="544"/>
      <c r="L135" s="532"/>
      <c r="M135" s="544"/>
      <c r="N135" s="532"/>
      <c r="O135" s="532">
        <v>4037443.39</v>
      </c>
      <c r="P135" s="532">
        <v>2706602.37</v>
      </c>
      <c r="Q135" s="532">
        <v>1330841.02</v>
      </c>
      <c r="R135" s="532">
        <v>0.49170171235754884</v>
      </c>
      <c r="S135" s="584">
        <v>-948276.21</v>
      </c>
      <c r="T135" s="490">
        <v>4985719.5999999996</v>
      </c>
      <c r="U135" s="499"/>
    </row>
    <row r="136" spans="1:21" ht="23.25" customHeight="1">
      <c r="A136" s="545">
        <v>520100</v>
      </c>
      <c r="B136" s="542" t="s">
        <v>773</v>
      </c>
      <c r="C136" s="541" t="s">
        <v>774</v>
      </c>
      <c r="D136" s="542" t="s">
        <v>367</v>
      </c>
      <c r="E136" s="543">
        <v>4569324.03</v>
      </c>
      <c r="F136" s="529"/>
      <c r="G136" s="532"/>
      <c r="H136" s="529"/>
      <c r="I136" s="532"/>
      <c r="J136" s="543">
        <v>4569324.03</v>
      </c>
      <c r="K136" s="544"/>
      <c r="L136" s="532"/>
      <c r="M136" s="544"/>
      <c r="N136" s="532"/>
      <c r="O136" s="532">
        <v>4569324.03</v>
      </c>
      <c r="P136" s="532">
        <v>4832067.4399999995</v>
      </c>
      <c r="Q136" s="532">
        <v>-262743.40999999922</v>
      </c>
      <c r="R136" s="532">
        <v>-5.4374946803308531E-2</v>
      </c>
      <c r="S136" s="584">
        <v>-1805213.3200000003</v>
      </c>
      <c r="T136" s="490">
        <v>6374537.3500000006</v>
      </c>
      <c r="U136" s="499"/>
    </row>
    <row r="137" spans="1:21" ht="23.25" customHeight="1">
      <c r="A137" s="545">
        <v>520300</v>
      </c>
      <c r="B137" s="542" t="s">
        <v>775</v>
      </c>
      <c r="C137" s="541" t="s">
        <v>776</v>
      </c>
      <c r="D137" s="542" t="s">
        <v>367</v>
      </c>
      <c r="E137" s="543">
        <v>404287.30000000005</v>
      </c>
      <c r="F137" s="529"/>
      <c r="G137" s="532"/>
      <c r="H137" s="529"/>
      <c r="I137" s="532"/>
      <c r="J137" s="543">
        <v>404287.30000000005</v>
      </c>
      <c r="K137" s="544"/>
      <c r="L137" s="532"/>
      <c r="M137" s="544"/>
      <c r="N137" s="532"/>
      <c r="O137" s="532">
        <v>404287.30000000005</v>
      </c>
      <c r="P137" s="532">
        <v>227976.28</v>
      </c>
      <c r="Q137" s="532">
        <v>176311.02000000005</v>
      </c>
      <c r="R137" s="532">
        <v>0.77337440544253133</v>
      </c>
      <c r="S137" s="584">
        <v>-83062.319999999978</v>
      </c>
      <c r="T137" s="490">
        <v>487349.62</v>
      </c>
      <c r="U137" s="499"/>
    </row>
    <row r="138" spans="1:21" ht="23.25" customHeight="1">
      <c r="A138" s="545">
        <v>520400</v>
      </c>
      <c r="B138" s="542" t="s">
        <v>777</v>
      </c>
      <c r="C138" s="541" t="s">
        <v>778</v>
      </c>
      <c r="D138" s="542" t="s">
        <v>375</v>
      </c>
      <c r="E138" s="543">
        <v>111618.33</v>
      </c>
      <c r="F138" s="529"/>
      <c r="G138" s="532"/>
      <c r="H138" s="529"/>
      <c r="I138" s="532"/>
      <c r="J138" s="543">
        <v>111618.33</v>
      </c>
      <c r="K138" s="544"/>
      <c r="L138" s="532"/>
      <c r="M138" s="544"/>
      <c r="N138" s="532"/>
      <c r="O138" s="532">
        <v>111618.33</v>
      </c>
      <c r="P138" s="532">
        <v>164991.66999999998</v>
      </c>
      <c r="Q138" s="532">
        <v>-53373.339999999982</v>
      </c>
      <c r="R138" s="532">
        <v>-0.32349111927893082</v>
      </c>
      <c r="S138" s="584">
        <v>-36858.330000000016</v>
      </c>
      <c r="T138" s="490">
        <v>148476.66000000003</v>
      </c>
      <c r="U138" s="499"/>
    </row>
    <row r="139" spans="1:21" ht="23.25" customHeight="1">
      <c r="A139" s="545">
        <v>520500</v>
      </c>
      <c r="B139" s="542" t="s">
        <v>779</v>
      </c>
      <c r="C139" s="541" t="s">
        <v>780</v>
      </c>
      <c r="D139" s="542" t="s">
        <v>375</v>
      </c>
      <c r="E139" s="543">
        <v>1105002.57</v>
      </c>
      <c r="F139" s="529"/>
      <c r="G139" s="532"/>
      <c r="H139" s="529"/>
      <c r="I139" s="532"/>
      <c r="J139" s="543">
        <v>1105002.57</v>
      </c>
      <c r="K139" s="544"/>
      <c r="L139" s="532"/>
      <c r="M139" s="544"/>
      <c r="N139" s="532"/>
      <c r="O139" s="532">
        <v>1105002.57</v>
      </c>
      <c r="P139" s="532">
        <v>1203432.3999999999</v>
      </c>
      <c r="Q139" s="532">
        <v>-98429.829999999842</v>
      </c>
      <c r="R139" s="532">
        <v>-8.1790909069757348E-2</v>
      </c>
      <c r="S139" s="584">
        <v>-530192.93000000017</v>
      </c>
      <c r="T139" s="490">
        <v>1635195.5000000002</v>
      </c>
      <c r="U139" s="499"/>
    </row>
    <row r="140" spans="1:21" ht="23.25" customHeight="1">
      <c r="A140" s="545">
        <v>520600</v>
      </c>
      <c r="B140" s="542" t="s">
        <v>781</v>
      </c>
      <c r="C140" s="541" t="s">
        <v>782</v>
      </c>
      <c r="D140" s="542" t="s">
        <v>375</v>
      </c>
      <c r="E140" s="543">
        <v>193581</v>
      </c>
      <c r="F140" s="529"/>
      <c r="G140" s="532"/>
      <c r="H140" s="529"/>
      <c r="I140" s="532"/>
      <c r="J140" s="543">
        <v>193581</v>
      </c>
      <c r="K140" s="544"/>
      <c r="L140" s="532"/>
      <c r="M140" s="544"/>
      <c r="N140" s="532"/>
      <c r="O140" s="532">
        <v>193581</v>
      </c>
      <c r="P140" s="532">
        <v>343449.5</v>
      </c>
      <c r="Q140" s="532">
        <v>-149868.5</v>
      </c>
      <c r="R140" s="532">
        <v>-0.43636255111741318</v>
      </c>
      <c r="S140" s="584">
        <v>-133287.5</v>
      </c>
      <c r="T140" s="490">
        <v>326868.5</v>
      </c>
      <c r="U140" s="499"/>
    </row>
    <row r="141" spans="1:21" ht="23.25" customHeight="1">
      <c r="A141" s="545">
        <v>520700</v>
      </c>
      <c r="B141" s="542" t="s">
        <v>783</v>
      </c>
      <c r="C141" s="541" t="s">
        <v>784</v>
      </c>
      <c r="D141" s="542" t="s">
        <v>375</v>
      </c>
      <c r="E141" s="543">
        <v>49726.79</v>
      </c>
      <c r="F141" s="529"/>
      <c r="G141" s="532"/>
      <c r="H141" s="529"/>
      <c r="I141" s="532"/>
      <c r="J141" s="543">
        <v>49726.79</v>
      </c>
      <c r="K141" s="544"/>
      <c r="L141" s="532"/>
      <c r="M141" s="544"/>
      <c r="N141" s="532"/>
      <c r="O141" s="532">
        <v>49726.79</v>
      </c>
      <c r="P141" s="532">
        <v>57027.38</v>
      </c>
      <c r="Q141" s="532">
        <v>-7300.5899999999965</v>
      </c>
      <c r="R141" s="532">
        <v>-0.12801903226134528</v>
      </c>
      <c r="S141" s="584">
        <v>-47817.049999999996</v>
      </c>
      <c r="T141" s="490">
        <v>97543.84</v>
      </c>
      <c r="U141" s="499"/>
    </row>
    <row r="142" spans="1:21" ht="23.25" customHeight="1">
      <c r="A142" s="545">
        <v>520701</v>
      </c>
      <c r="B142" s="542" t="s">
        <v>785</v>
      </c>
      <c r="C142" s="541" t="s">
        <v>786</v>
      </c>
      <c r="D142" s="542" t="s">
        <v>391</v>
      </c>
      <c r="E142" s="543">
        <v>393215.8</v>
      </c>
      <c r="F142" s="529"/>
      <c r="G142" s="532"/>
      <c r="H142" s="529"/>
      <c r="I142" s="532"/>
      <c r="J142" s="543">
        <v>393215.8</v>
      </c>
      <c r="K142" s="544"/>
      <c r="L142" s="532"/>
      <c r="M142" s="544"/>
      <c r="N142" s="532"/>
      <c r="O142" s="532">
        <v>393215.8</v>
      </c>
      <c r="P142" s="532">
        <v>405799.74</v>
      </c>
      <c r="Q142" s="532">
        <v>-12583.940000000002</v>
      </c>
      <c r="R142" s="532">
        <v>-3.10102219385355E-2</v>
      </c>
      <c r="S142" s="584">
        <v>-175086.33999999997</v>
      </c>
      <c r="T142" s="490">
        <v>568302.1399999999</v>
      </c>
      <c r="U142" s="499"/>
    </row>
    <row r="143" spans="1:21" ht="23.25" customHeight="1">
      <c r="A143" s="545">
        <v>520800</v>
      </c>
      <c r="B143" s="542" t="s">
        <v>787</v>
      </c>
      <c r="C143" s="541" t="s">
        <v>788</v>
      </c>
      <c r="D143" s="542" t="s">
        <v>375</v>
      </c>
      <c r="E143" s="543">
        <v>2078309.75</v>
      </c>
      <c r="F143" s="529"/>
      <c r="G143" s="532"/>
      <c r="H143" s="529"/>
      <c r="I143" s="532"/>
      <c r="J143" s="543">
        <v>2078309.75</v>
      </c>
      <c r="K143" s="544"/>
      <c r="L143" s="532"/>
      <c r="M143" s="544"/>
      <c r="N143" s="532"/>
      <c r="O143" s="532">
        <v>2078309.75</v>
      </c>
      <c r="P143" s="532">
        <v>1947773.25</v>
      </c>
      <c r="Q143" s="532">
        <v>130536.5</v>
      </c>
      <c r="R143" s="532">
        <v>6.7018324643281751E-2</v>
      </c>
      <c r="S143" s="584">
        <v>-801525.18000000017</v>
      </c>
      <c r="T143" s="490">
        <v>2879834.93</v>
      </c>
      <c r="U143" s="499"/>
    </row>
    <row r="144" spans="1:21" ht="23.25" customHeight="1">
      <c r="A144" s="545">
        <v>520801</v>
      </c>
      <c r="B144" s="542" t="s">
        <v>789</v>
      </c>
      <c r="C144" s="541" t="s">
        <v>790</v>
      </c>
      <c r="D144" s="542" t="s">
        <v>375</v>
      </c>
      <c r="E144" s="543">
        <v>324814.82</v>
      </c>
      <c r="F144" s="529"/>
      <c r="G144" s="532"/>
      <c r="H144" s="529"/>
      <c r="I144" s="532"/>
      <c r="J144" s="543">
        <v>324814.82</v>
      </c>
      <c r="K144" s="544"/>
      <c r="L144" s="532"/>
      <c r="M144" s="544"/>
      <c r="N144" s="532"/>
      <c r="O144" s="532">
        <v>324814.82</v>
      </c>
      <c r="P144" s="532">
        <v>346007</v>
      </c>
      <c r="Q144" s="532">
        <v>-21192.179999999993</v>
      </c>
      <c r="R144" s="532">
        <v>-6.1247836026438754E-2</v>
      </c>
      <c r="S144" s="584">
        <v>-422554</v>
      </c>
      <c r="T144" s="490">
        <v>747368.82000000007</v>
      </c>
      <c r="U144" s="499"/>
    </row>
    <row r="145" spans="1:21" ht="23.25" customHeight="1">
      <c r="A145" s="545">
        <v>521000</v>
      </c>
      <c r="B145" s="542" t="s">
        <v>791</v>
      </c>
      <c r="C145" s="541" t="s">
        <v>792</v>
      </c>
      <c r="D145" s="542"/>
      <c r="E145" s="543">
        <v>193132.52</v>
      </c>
      <c r="F145" s="529"/>
      <c r="G145" s="532"/>
      <c r="H145" s="529"/>
      <c r="I145" s="532"/>
      <c r="J145" s="543">
        <v>193132.52</v>
      </c>
      <c r="K145" s="544"/>
      <c r="L145" s="532"/>
      <c r="M145" s="544"/>
      <c r="N145" s="532"/>
      <c r="O145" s="532">
        <v>193132.52</v>
      </c>
      <c r="P145" s="532">
        <v>80418.06</v>
      </c>
      <c r="Q145" s="532">
        <v>112714.45999999999</v>
      </c>
      <c r="R145" s="532">
        <v>1.4016063058472188</v>
      </c>
      <c r="S145" s="584">
        <v>-60528.850000000006</v>
      </c>
      <c r="T145" s="490">
        <v>253661.37</v>
      </c>
      <c r="U145" s="499"/>
    </row>
    <row r="146" spans="1:21" ht="23.25" customHeight="1">
      <c r="A146" s="545">
        <v>540100</v>
      </c>
      <c r="B146" s="542" t="s">
        <v>793</v>
      </c>
      <c r="C146" s="541" t="s">
        <v>794</v>
      </c>
      <c r="D146" s="542"/>
      <c r="E146" s="543">
        <v>83012.359999999986</v>
      </c>
      <c r="F146" s="529"/>
      <c r="G146" s="532"/>
      <c r="H146" s="529"/>
      <c r="I146" s="532"/>
      <c r="J146" s="543">
        <v>83012.359999999986</v>
      </c>
      <c r="K146" s="544"/>
      <c r="L146" s="532"/>
      <c r="M146" s="544"/>
      <c r="N146" s="532"/>
      <c r="O146" s="532">
        <v>83012.359999999986</v>
      </c>
      <c r="P146" s="532">
        <v>90083.6</v>
      </c>
      <c r="Q146" s="532">
        <v>-7071.2400000000198</v>
      </c>
      <c r="R146" s="532">
        <v>-7.8496418882016472E-2</v>
      </c>
      <c r="S146" s="584">
        <v>-36119.72</v>
      </c>
      <c r="T146" s="490">
        <v>119132.07999999999</v>
      </c>
      <c r="U146" s="499"/>
    </row>
    <row r="147" spans="1:21" ht="23.25" customHeight="1">
      <c r="A147" s="545">
        <v>540300</v>
      </c>
      <c r="B147" s="542"/>
      <c r="C147" s="541" t="s">
        <v>392</v>
      </c>
      <c r="D147" s="542"/>
      <c r="E147" s="543">
        <v>0</v>
      </c>
      <c r="F147" s="529"/>
      <c r="G147" s="532"/>
      <c r="H147" s="529"/>
      <c r="I147" s="532"/>
      <c r="J147" s="543">
        <v>0</v>
      </c>
      <c r="K147" s="544"/>
      <c r="L147" s="532"/>
      <c r="M147" s="544"/>
      <c r="N147" s="532"/>
      <c r="O147" s="532">
        <v>0</v>
      </c>
      <c r="P147" s="532">
        <v>0</v>
      </c>
      <c r="Q147" s="532">
        <v>0</v>
      </c>
      <c r="R147" s="532">
        <v>0</v>
      </c>
      <c r="S147" s="584">
        <v>0</v>
      </c>
      <c r="T147" s="490">
        <v>0</v>
      </c>
      <c r="U147" s="499"/>
    </row>
    <row r="148" spans="1:21" ht="23.25" customHeight="1">
      <c r="A148" s="545">
        <v>540315</v>
      </c>
      <c r="B148" s="542" t="s">
        <v>795</v>
      </c>
      <c r="C148" s="541" t="s">
        <v>796</v>
      </c>
      <c r="D148" s="542"/>
      <c r="E148" s="543">
        <v>149529.75</v>
      </c>
      <c r="F148" s="529"/>
      <c r="G148" s="532"/>
      <c r="H148" s="529"/>
      <c r="I148" s="532"/>
      <c r="J148" s="543">
        <v>149529.75</v>
      </c>
      <c r="K148" s="544"/>
      <c r="L148" s="532"/>
      <c r="M148" s="544"/>
      <c r="N148" s="532"/>
      <c r="O148" s="532">
        <v>149529.75</v>
      </c>
      <c r="P148" s="532">
        <v>128645.87</v>
      </c>
      <c r="Q148" s="532">
        <v>20883.880000000005</v>
      </c>
      <c r="R148" s="532">
        <v>0.16233618692928117</v>
      </c>
      <c r="S148" s="584">
        <v>-58924.950000000012</v>
      </c>
      <c r="T148" s="490">
        <v>208454.7</v>
      </c>
      <c r="U148" s="499"/>
    </row>
    <row r="149" spans="1:21" ht="23.25" customHeight="1">
      <c r="A149" s="545">
        <v>540400</v>
      </c>
      <c r="B149" s="542" t="s">
        <v>797</v>
      </c>
      <c r="C149" s="541" t="s">
        <v>798</v>
      </c>
      <c r="D149" s="542"/>
      <c r="E149" s="543">
        <v>63432</v>
      </c>
      <c r="F149" s="529"/>
      <c r="G149" s="532"/>
      <c r="H149" s="529"/>
      <c r="I149" s="532"/>
      <c r="J149" s="543">
        <v>63432</v>
      </c>
      <c r="K149" s="544"/>
      <c r="L149" s="532"/>
      <c r="M149" s="544"/>
      <c r="N149" s="532"/>
      <c r="O149" s="532">
        <v>63432</v>
      </c>
      <c r="P149" s="532">
        <v>61881</v>
      </c>
      <c r="Q149" s="532">
        <v>1551</v>
      </c>
      <c r="R149" s="532">
        <v>2.5064236195278033E-2</v>
      </c>
      <c r="S149" s="584">
        <v>-27130.5</v>
      </c>
      <c r="T149" s="490">
        <v>90562.5</v>
      </c>
      <c r="U149" s="499"/>
    </row>
    <row r="150" spans="1:21" ht="23.25" customHeight="1">
      <c r="A150" s="545">
        <v>540910</v>
      </c>
      <c r="B150" s="542" t="s">
        <v>799</v>
      </c>
      <c r="C150" s="541" t="s">
        <v>800</v>
      </c>
      <c r="D150" s="542"/>
      <c r="E150" s="543">
        <v>849151.38</v>
      </c>
      <c r="F150" s="529"/>
      <c r="G150" s="532"/>
      <c r="H150" s="529"/>
      <c r="I150" s="532"/>
      <c r="J150" s="543">
        <v>849151.38</v>
      </c>
      <c r="K150" s="544"/>
      <c r="L150" s="532"/>
      <c r="M150" s="544"/>
      <c r="N150" s="532"/>
      <c r="O150" s="532">
        <v>849151.38</v>
      </c>
      <c r="P150" s="532">
        <v>837234.46</v>
      </c>
      <c r="Q150" s="532">
        <v>11916.920000000042</v>
      </c>
      <c r="R150" s="532">
        <v>1.4233671174977727E-2</v>
      </c>
      <c r="S150" s="584">
        <v>-366589.91999999993</v>
      </c>
      <c r="T150" s="490">
        <v>1215741.2999999998</v>
      </c>
      <c r="U150" s="499"/>
    </row>
    <row r="151" spans="1:21" ht="23.25" customHeight="1">
      <c r="A151" s="545">
        <v>540913</v>
      </c>
      <c r="B151" s="542" t="s">
        <v>801</v>
      </c>
      <c r="C151" s="541" t="s">
        <v>802</v>
      </c>
      <c r="D151" s="542"/>
      <c r="E151" s="543">
        <v>174747.3</v>
      </c>
      <c r="F151" s="529"/>
      <c r="G151" s="532"/>
      <c r="H151" s="529"/>
      <c r="I151" s="532"/>
      <c r="J151" s="543">
        <v>174747.3</v>
      </c>
      <c r="K151" s="544"/>
      <c r="L151" s="532"/>
      <c r="M151" s="544"/>
      <c r="N151" s="532"/>
      <c r="O151" s="532">
        <v>174747.3</v>
      </c>
      <c r="P151" s="532">
        <v>173787.15</v>
      </c>
      <c r="Q151" s="532">
        <v>960.14999999999418</v>
      </c>
      <c r="R151" s="532">
        <v>5.5248618784530055E-3</v>
      </c>
      <c r="S151" s="584">
        <v>-88333.800000000017</v>
      </c>
      <c r="T151" s="490">
        <v>263081.09999999998</v>
      </c>
      <c r="U151" s="499"/>
    </row>
    <row r="152" spans="1:21" ht="23.25" customHeight="1">
      <c r="A152" s="545">
        <v>541000</v>
      </c>
      <c r="B152" s="542" t="s">
        <v>803</v>
      </c>
      <c r="C152" s="541" t="s">
        <v>804</v>
      </c>
      <c r="D152" s="542"/>
      <c r="E152" s="543">
        <v>551400</v>
      </c>
      <c r="F152" s="529"/>
      <c r="G152" s="532"/>
      <c r="H152" s="529"/>
      <c r="I152" s="532"/>
      <c r="J152" s="543">
        <v>551400</v>
      </c>
      <c r="K152" s="544"/>
      <c r="L152" s="532"/>
      <c r="M152" s="544"/>
      <c r="N152" s="532"/>
      <c r="O152" s="532">
        <v>551400</v>
      </c>
      <c r="P152" s="532">
        <v>416166.6</v>
      </c>
      <c r="Q152" s="532">
        <v>135233.40000000002</v>
      </c>
      <c r="R152" s="532">
        <v>0.32495015217463397</v>
      </c>
      <c r="S152" s="584">
        <v>-213833.40000000002</v>
      </c>
      <c r="T152" s="490">
        <v>765233.4</v>
      </c>
      <c r="U152" s="499"/>
    </row>
    <row r="153" spans="1:21" ht="23.25" customHeight="1">
      <c r="A153" s="545">
        <v>541100</v>
      </c>
      <c r="B153" s="542" t="s">
        <v>805</v>
      </c>
      <c r="C153" s="541" t="s">
        <v>806</v>
      </c>
      <c r="D153" s="542"/>
      <c r="E153" s="543">
        <v>173462.09</v>
      </c>
      <c r="F153" s="549"/>
      <c r="G153" s="532"/>
      <c r="H153" s="529"/>
      <c r="I153" s="532"/>
      <c r="J153" s="543">
        <v>173462.09</v>
      </c>
      <c r="K153" s="544"/>
      <c r="L153" s="532"/>
      <c r="M153" s="544"/>
      <c r="N153" s="532"/>
      <c r="O153" s="532">
        <v>173462.09</v>
      </c>
      <c r="P153" s="532">
        <v>157922.34999999998</v>
      </c>
      <c r="Q153" s="532">
        <v>15539.74000000002</v>
      </c>
      <c r="R153" s="532">
        <v>9.8401144613159713E-2</v>
      </c>
      <c r="S153" s="584">
        <v>-72279.680000000022</v>
      </c>
      <c r="T153" s="490">
        <v>245741.77000000002</v>
      </c>
      <c r="U153" s="499"/>
    </row>
    <row r="154" spans="1:21" ht="23.25" customHeight="1">
      <c r="A154" s="545">
        <v>541111.1</v>
      </c>
      <c r="B154" s="542" t="s">
        <v>807</v>
      </c>
      <c r="C154" s="541" t="s">
        <v>808</v>
      </c>
      <c r="D154" s="542"/>
      <c r="E154" s="543">
        <v>355678.80000000005</v>
      </c>
      <c r="F154" s="529"/>
      <c r="G154" s="532"/>
      <c r="H154" s="529"/>
      <c r="I154" s="532"/>
      <c r="J154" s="543">
        <v>355678.80000000005</v>
      </c>
      <c r="K154" s="544"/>
      <c r="L154" s="532"/>
      <c r="M154" s="544"/>
      <c r="N154" s="532"/>
      <c r="O154" s="532">
        <v>355678.80000000005</v>
      </c>
      <c r="P154" s="532">
        <v>342823.45</v>
      </c>
      <c r="Q154" s="532">
        <v>12855.350000000035</v>
      </c>
      <c r="R154" s="532">
        <v>3.7498455837837334E-2</v>
      </c>
      <c r="S154" s="584">
        <v>-61690.549999999988</v>
      </c>
      <c r="T154" s="490">
        <v>417369.35000000003</v>
      </c>
      <c r="U154" s="499"/>
    </row>
    <row r="155" spans="1:21" ht="23.25" customHeight="1">
      <c r="A155" s="545">
        <v>541111.19999999995</v>
      </c>
      <c r="B155" s="542">
        <v>0</v>
      </c>
      <c r="C155" s="541">
        <v>0</v>
      </c>
      <c r="D155" s="542"/>
      <c r="E155" s="543">
        <v>0</v>
      </c>
      <c r="F155" s="529"/>
      <c r="G155" s="532"/>
      <c r="H155" s="529"/>
      <c r="I155" s="532"/>
      <c r="J155" s="543">
        <v>0</v>
      </c>
      <c r="K155" s="544"/>
      <c r="L155" s="532"/>
      <c r="M155" s="544"/>
      <c r="N155" s="532"/>
      <c r="O155" s="532">
        <v>0</v>
      </c>
      <c r="P155" s="532">
        <v>0</v>
      </c>
      <c r="Q155" s="532">
        <v>0</v>
      </c>
      <c r="R155" s="532">
        <v>0</v>
      </c>
      <c r="S155" s="584">
        <v>-98058.87</v>
      </c>
      <c r="T155" s="490">
        <v>98058.87</v>
      </c>
      <c r="U155" s="499"/>
    </row>
    <row r="156" spans="1:21" ht="23.25" customHeight="1">
      <c r="A156" s="545"/>
      <c r="B156" s="542"/>
      <c r="C156" s="541"/>
      <c r="D156" s="542"/>
      <c r="E156" s="543"/>
      <c r="F156" s="529"/>
      <c r="G156" s="532"/>
      <c r="H156" s="529"/>
      <c r="I156" s="532"/>
      <c r="J156" s="543"/>
      <c r="K156" s="544"/>
      <c r="L156" s="532"/>
      <c r="M156" s="544"/>
      <c r="N156" s="532"/>
      <c r="O156" s="532"/>
      <c r="P156" s="532">
        <v>0</v>
      </c>
      <c r="Q156" s="532"/>
      <c r="R156" s="532"/>
      <c r="S156" s="584"/>
      <c r="T156" s="490"/>
      <c r="U156" s="499"/>
    </row>
    <row r="157" spans="1:21" s="606" customFormat="1" ht="23.25" customHeight="1">
      <c r="A157" s="548">
        <v>541111.30000000005</v>
      </c>
      <c r="B157" s="542" t="s">
        <v>809</v>
      </c>
      <c r="C157" s="541" t="s">
        <v>810</v>
      </c>
      <c r="D157" s="542"/>
      <c r="E157" s="543">
        <v>0</v>
      </c>
      <c r="F157" s="529"/>
      <c r="G157" s="532"/>
      <c r="H157" s="529"/>
      <c r="I157" s="532"/>
      <c r="J157" s="543">
        <v>0</v>
      </c>
      <c r="K157" s="544"/>
      <c r="L157" s="532"/>
      <c r="M157" s="544"/>
      <c r="N157" s="532"/>
      <c r="O157" s="532">
        <v>0</v>
      </c>
      <c r="P157" s="532">
        <v>0</v>
      </c>
      <c r="Q157" s="532">
        <v>0</v>
      </c>
      <c r="R157" s="532">
        <v>0</v>
      </c>
      <c r="S157" s="584">
        <v>0</v>
      </c>
      <c r="T157" s="490">
        <v>0</v>
      </c>
    </row>
    <row r="158" spans="1:21" ht="23.25" customHeight="1">
      <c r="A158" s="545">
        <v>541112</v>
      </c>
      <c r="B158" s="542"/>
      <c r="C158" s="541" t="s">
        <v>393</v>
      </c>
      <c r="D158" s="542"/>
      <c r="E158" s="543">
        <v>0</v>
      </c>
      <c r="F158" s="529"/>
      <c r="G158" s="532"/>
      <c r="H158" s="529"/>
      <c r="I158" s="532"/>
      <c r="J158" s="543">
        <v>0</v>
      </c>
      <c r="K158" s="544"/>
      <c r="L158" s="532"/>
      <c r="M158" s="544"/>
      <c r="N158" s="532"/>
      <c r="O158" s="532">
        <v>0</v>
      </c>
      <c r="P158" s="532">
        <v>0</v>
      </c>
      <c r="Q158" s="532">
        <v>0</v>
      </c>
      <c r="R158" s="532">
        <v>0</v>
      </c>
      <c r="S158" s="584">
        <v>-311000</v>
      </c>
      <c r="T158" s="490">
        <v>311000</v>
      </c>
      <c r="U158" s="499"/>
    </row>
    <row r="159" spans="1:21" ht="23.25" customHeight="1">
      <c r="A159" s="545">
        <v>541113</v>
      </c>
      <c r="B159" s="542" t="s">
        <v>811</v>
      </c>
      <c r="C159" s="541" t="s">
        <v>812</v>
      </c>
      <c r="D159" s="542"/>
      <c r="E159" s="543">
        <v>76000</v>
      </c>
      <c r="F159" s="529"/>
      <c r="G159" s="532"/>
      <c r="H159" s="529"/>
      <c r="I159" s="532"/>
      <c r="J159" s="543">
        <v>76000</v>
      </c>
      <c r="K159" s="544"/>
      <c r="L159" s="532"/>
      <c r="M159" s="544"/>
      <c r="N159" s="532"/>
      <c r="O159" s="532">
        <v>76000</v>
      </c>
      <c r="P159" s="532">
        <v>30000</v>
      </c>
      <c r="Q159" s="532">
        <v>46000</v>
      </c>
      <c r="R159" s="532">
        <v>1.5333333333333334</v>
      </c>
      <c r="S159" s="584">
        <v>30000</v>
      </c>
      <c r="T159" s="490">
        <v>46000</v>
      </c>
      <c r="U159" s="499"/>
    </row>
    <row r="160" spans="1:21" ht="23.25" customHeight="1">
      <c r="A160" s="545">
        <v>541114</v>
      </c>
      <c r="B160" s="542"/>
      <c r="C160" s="541" t="s">
        <v>394</v>
      </c>
      <c r="D160" s="542"/>
      <c r="E160" s="543">
        <v>0</v>
      </c>
      <c r="F160" s="529"/>
      <c r="G160" s="532"/>
      <c r="H160" s="529"/>
      <c r="I160" s="532"/>
      <c r="J160" s="543">
        <v>0</v>
      </c>
      <c r="K160" s="544"/>
      <c r="L160" s="532"/>
      <c r="M160" s="544"/>
      <c r="N160" s="532"/>
      <c r="O160" s="532">
        <v>0</v>
      </c>
      <c r="P160" s="532">
        <v>0</v>
      </c>
      <c r="Q160" s="532">
        <v>0</v>
      </c>
      <c r="R160" s="532">
        <v>0</v>
      </c>
      <c r="S160" s="584">
        <v>-20</v>
      </c>
      <c r="T160" s="490">
        <v>20</v>
      </c>
      <c r="U160" s="499"/>
    </row>
    <row r="161" spans="1:78" ht="23.25" customHeight="1">
      <c r="A161" s="545">
        <v>550102</v>
      </c>
      <c r="B161" s="542" t="s">
        <v>813</v>
      </c>
      <c r="C161" s="541" t="s">
        <v>814</v>
      </c>
      <c r="D161" s="542"/>
      <c r="E161" s="543">
        <v>0</v>
      </c>
      <c r="F161" s="529"/>
      <c r="G161" s="532"/>
      <c r="H161" s="529"/>
      <c r="I161" s="532"/>
      <c r="J161" s="543">
        <v>0</v>
      </c>
      <c r="K161" s="544"/>
      <c r="L161" s="532"/>
      <c r="M161" s="544"/>
      <c r="N161" s="532"/>
      <c r="O161" s="532">
        <v>0</v>
      </c>
      <c r="P161" s="532">
        <v>0</v>
      </c>
      <c r="Q161" s="532">
        <v>0</v>
      </c>
      <c r="R161" s="532">
        <v>0</v>
      </c>
      <c r="S161" s="584">
        <v>0</v>
      </c>
      <c r="T161" s="490">
        <v>0</v>
      </c>
      <c r="U161" s="499"/>
    </row>
    <row r="162" spans="1:78" ht="23.25" customHeight="1">
      <c r="A162" s="545">
        <v>550100</v>
      </c>
      <c r="B162" s="542" t="s">
        <v>815</v>
      </c>
      <c r="C162" s="541" t="s">
        <v>816</v>
      </c>
      <c r="D162" s="542"/>
      <c r="E162" s="543">
        <v>0</v>
      </c>
      <c r="F162" s="529"/>
      <c r="G162" s="532"/>
      <c r="H162" s="529"/>
      <c r="I162" s="532"/>
      <c r="J162" s="543">
        <v>0</v>
      </c>
      <c r="K162" s="544"/>
      <c r="L162" s="532"/>
      <c r="M162" s="544"/>
      <c r="N162" s="532"/>
      <c r="O162" s="532">
        <v>0</v>
      </c>
      <c r="P162" s="532">
        <v>0</v>
      </c>
      <c r="Q162" s="532">
        <v>0</v>
      </c>
      <c r="R162" s="532">
        <v>0</v>
      </c>
      <c r="S162" s="584">
        <v>-280</v>
      </c>
      <c r="T162" s="490">
        <v>280</v>
      </c>
      <c r="U162" s="499"/>
    </row>
    <row r="163" spans="1:78" ht="23.25" customHeight="1">
      <c r="A163" s="545">
        <v>550103</v>
      </c>
      <c r="B163" s="542" t="s">
        <v>817</v>
      </c>
      <c r="C163" s="541" t="s">
        <v>818</v>
      </c>
      <c r="D163" s="542"/>
      <c r="E163" s="543">
        <v>0</v>
      </c>
      <c r="F163" s="529"/>
      <c r="G163" s="532"/>
      <c r="H163" s="529"/>
      <c r="I163" s="532"/>
      <c r="J163" s="543">
        <v>0</v>
      </c>
      <c r="K163" s="544"/>
      <c r="L163" s="532"/>
      <c r="M163" s="544"/>
      <c r="N163" s="532"/>
      <c r="O163" s="532">
        <v>0</v>
      </c>
      <c r="P163" s="532">
        <v>280.37</v>
      </c>
      <c r="Q163" s="532">
        <v>-280.37</v>
      </c>
      <c r="R163" s="532">
        <v>-1</v>
      </c>
      <c r="S163" s="584">
        <v>-336061.39</v>
      </c>
      <c r="T163" s="490">
        <v>336061.39</v>
      </c>
      <c r="U163" s="499"/>
    </row>
    <row r="164" spans="1:78" ht="23.25" customHeight="1">
      <c r="A164" s="545">
        <v>560100</v>
      </c>
      <c r="B164" s="542" t="s">
        <v>819</v>
      </c>
      <c r="C164" s="541" t="s">
        <v>820</v>
      </c>
      <c r="D164" s="542"/>
      <c r="E164" s="543">
        <v>465902.51</v>
      </c>
      <c r="F164" s="529"/>
      <c r="G164" s="532"/>
      <c r="H164" s="529"/>
      <c r="I164" s="532"/>
      <c r="J164" s="543">
        <v>465902.51</v>
      </c>
      <c r="K164" s="544"/>
      <c r="L164" s="532"/>
      <c r="M164" s="544"/>
      <c r="N164" s="532"/>
      <c r="O164" s="532">
        <v>465902.51</v>
      </c>
      <c r="P164" s="532">
        <v>357409.56</v>
      </c>
      <c r="Q164" s="532">
        <v>108492.95000000001</v>
      </c>
      <c r="R164" s="532">
        <v>0.30355357590322996</v>
      </c>
      <c r="S164" s="584">
        <v>-234238.52999999997</v>
      </c>
      <c r="T164" s="490">
        <v>700141.04</v>
      </c>
      <c r="U164" s="499"/>
    </row>
    <row r="165" spans="1:78" ht="23.25" customHeight="1">
      <c r="A165" s="545" t="s">
        <v>395</v>
      </c>
      <c r="B165" s="542" t="s">
        <v>396</v>
      </c>
      <c r="C165" s="541" t="s">
        <v>821</v>
      </c>
      <c r="D165" s="542"/>
      <c r="E165" s="543">
        <v>88747.92</v>
      </c>
      <c r="F165" s="529"/>
      <c r="G165" s="532"/>
      <c r="H165" s="529"/>
      <c r="I165" s="532"/>
      <c r="J165" s="543">
        <v>88747.92</v>
      </c>
      <c r="K165" s="544"/>
      <c r="L165" s="532"/>
      <c r="M165" s="544"/>
      <c r="N165" s="532"/>
      <c r="O165" s="532">
        <v>88747.92</v>
      </c>
      <c r="P165" s="532">
        <v>88747.92</v>
      </c>
      <c r="Q165" s="532">
        <v>0</v>
      </c>
      <c r="R165" s="532">
        <v>0</v>
      </c>
      <c r="S165" s="584">
        <v>-43359.060000000012</v>
      </c>
      <c r="T165" s="490">
        <v>132106.98000000001</v>
      </c>
      <c r="U165" s="499"/>
    </row>
    <row r="166" spans="1:78" ht="23.25" customHeight="1">
      <c r="A166" s="545" t="s">
        <v>397</v>
      </c>
      <c r="B166" s="542" t="s">
        <v>398</v>
      </c>
      <c r="C166" s="541" t="s">
        <v>822</v>
      </c>
      <c r="D166" s="542"/>
      <c r="E166" s="543">
        <v>47757.05</v>
      </c>
      <c r="F166" s="529"/>
      <c r="G166" s="532"/>
      <c r="H166" s="529"/>
      <c r="I166" s="532"/>
      <c r="J166" s="543">
        <v>47757.05</v>
      </c>
      <c r="K166" s="544"/>
      <c r="L166" s="532"/>
      <c r="M166" s="544"/>
      <c r="N166" s="532"/>
      <c r="O166" s="532">
        <v>47757.05</v>
      </c>
      <c r="P166" s="532">
        <v>122877</v>
      </c>
      <c r="Q166" s="532">
        <v>-75119.95</v>
      </c>
      <c r="R166" s="532">
        <v>-0.61134264345646461</v>
      </c>
      <c r="S166" s="584">
        <v>-4233516.8899999997</v>
      </c>
      <c r="T166" s="490"/>
      <c r="U166" s="499"/>
    </row>
    <row r="167" spans="1:78" ht="23.25" customHeight="1">
      <c r="A167" s="545">
        <v>570100</v>
      </c>
      <c r="B167" s="542" t="s">
        <v>823</v>
      </c>
      <c r="C167" s="541" t="s">
        <v>824</v>
      </c>
      <c r="D167" s="542"/>
      <c r="E167" s="543">
        <v>370869.85</v>
      </c>
      <c r="F167" s="529"/>
      <c r="G167" s="532"/>
      <c r="H167" s="529"/>
      <c r="I167" s="532"/>
      <c r="J167" s="543">
        <v>370869.85</v>
      </c>
      <c r="K167" s="544"/>
      <c r="L167" s="532"/>
      <c r="M167" s="544"/>
      <c r="N167" s="532"/>
      <c r="O167" s="532">
        <v>370869.85</v>
      </c>
      <c r="P167" s="532">
        <v>371025.23</v>
      </c>
      <c r="Q167" s="532">
        <v>-155.38000000000466</v>
      </c>
      <c r="R167" s="532">
        <v>-4.1878553649843343E-4</v>
      </c>
      <c r="S167" s="584">
        <v>309923.84999999998</v>
      </c>
      <c r="T167" s="490">
        <v>60946</v>
      </c>
      <c r="U167" s="499"/>
      <c r="W167" s="495"/>
    </row>
    <row r="168" spans="1:78" ht="23.25" customHeight="1">
      <c r="A168" s="545">
        <v>570108</v>
      </c>
      <c r="B168" s="542" t="s">
        <v>825</v>
      </c>
      <c r="C168" s="541" t="s">
        <v>826</v>
      </c>
      <c r="D168" s="542"/>
      <c r="E168" s="543">
        <v>87830.760000000009</v>
      </c>
      <c r="F168" s="529"/>
      <c r="G168" s="532"/>
      <c r="H168" s="529"/>
      <c r="I168" s="532"/>
      <c r="J168" s="543">
        <v>87830.760000000009</v>
      </c>
      <c r="K168" s="544"/>
      <c r="L168" s="532"/>
      <c r="M168" s="544"/>
      <c r="N168" s="532"/>
      <c r="O168" s="532">
        <v>87830.760000000009</v>
      </c>
      <c r="P168" s="532">
        <v>87587.41</v>
      </c>
      <c r="Q168" s="532">
        <v>243.35000000000582</v>
      </c>
      <c r="R168" s="532">
        <v>2.7783673475446505E-3</v>
      </c>
      <c r="S168" s="584">
        <v>-5886898.4799999995</v>
      </c>
      <c r="T168" s="490">
        <v>5974729.2399999993</v>
      </c>
      <c r="U168" s="499"/>
    </row>
    <row r="169" spans="1:78" ht="23.25" customHeight="1">
      <c r="A169" s="545">
        <v>570200</v>
      </c>
      <c r="B169" s="542" t="s">
        <v>827</v>
      </c>
      <c r="C169" s="541" t="s">
        <v>828</v>
      </c>
      <c r="D169" s="542"/>
      <c r="E169" s="543">
        <v>2896327.38</v>
      </c>
      <c r="F169" s="529"/>
      <c r="G169" s="532"/>
      <c r="H169" s="529"/>
      <c r="I169" s="532"/>
      <c r="J169" s="543">
        <v>2896327.38</v>
      </c>
      <c r="K169" s="544"/>
      <c r="L169" s="532"/>
      <c r="M169" s="544"/>
      <c r="N169" s="532"/>
      <c r="O169" s="532">
        <v>2896327.38</v>
      </c>
      <c r="P169" s="532">
        <v>2888305.1100000003</v>
      </c>
      <c r="Q169" s="532">
        <v>8022.269999999553</v>
      </c>
      <c r="R169" s="532">
        <v>2.7775008852854717E-3</v>
      </c>
      <c r="S169" s="584">
        <v>1395017.3100000003</v>
      </c>
      <c r="T169" s="490">
        <v>1501310.0699999996</v>
      </c>
      <c r="U169" s="499"/>
    </row>
    <row r="170" spans="1:78" ht="23.25" customHeight="1">
      <c r="A170" s="545">
        <v>570300</v>
      </c>
      <c r="B170" s="542" t="s">
        <v>829</v>
      </c>
      <c r="C170" s="541" t="s">
        <v>830</v>
      </c>
      <c r="D170" s="542"/>
      <c r="E170" s="543">
        <v>28071.53</v>
      </c>
      <c r="F170" s="529"/>
      <c r="G170" s="532"/>
      <c r="H170" s="529"/>
      <c r="I170" s="532"/>
      <c r="J170" s="543">
        <v>28071.53</v>
      </c>
      <c r="K170" s="544"/>
      <c r="L170" s="532"/>
      <c r="M170" s="544"/>
      <c r="N170" s="532"/>
      <c r="O170" s="532">
        <v>28071.53</v>
      </c>
      <c r="P170" s="532">
        <v>40651.100000000006</v>
      </c>
      <c r="Q170" s="532">
        <v>-12579.570000000007</v>
      </c>
      <c r="R170" s="532">
        <v>-0.30945214274644489</v>
      </c>
      <c r="S170" s="584">
        <v>-74710003.439999983</v>
      </c>
      <c r="T170" s="490">
        <v>74738074.969999984</v>
      </c>
      <c r="U170" s="499"/>
    </row>
    <row r="171" spans="1:78" ht="23.25" customHeight="1">
      <c r="A171" s="545">
        <v>570400</v>
      </c>
      <c r="B171" s="542" t="s">
        <v>831</v>
      </c>
      <c r="C171" s="541" t="s">
        <v>832</v>
      </c>
      <c r="D171" s="542"/>
      <c r="E171" s="543">
        <v>2204529.5</v>
      </c>
      <c r="F171" s="529"/>
      <c r="G171" s="532"/>
      <c r="H171" s="529"/>
      <c r="I171" s="532"/>
      <c r="J171" s="543">
        <v>2204529.5</v>
      </c>
      <c r="K171" s="544"/>
      <c r="L171" s="532"/>
      <c r="M171" s="544"/>
      <c r="N171" s="532"/>
      <c r="O171" s="532">
        <v>2204529.5</v>
      </c>
      <c r="P171" s="532">
        <v>2940605.39</v>
      </c>
      <c r="Q171" s="532">
        <v>-736075.89000000013</v>
      </c>
      <c r="R171" s="532">
        <v>-0.250314405497298</v>
      </c>
      <c r="S171" s="584">
        <v>-542059146.58999991</v>
      </c>
      <c r="T171" s="490">
        <v>544263676.08999991</v>
      </c>
      <c r="U171" s="499"/>
    </row>
    <row r="172" spans="1:78" ht="23.25" customHeight="1">
      <c r="A172" s="545">
        <v>571300</v>
      </c>
      <c r="B172" s="542" t="s">
        <v>833</v>
      </c>
      <c r="C172" s="578" t="s">
        <v>834</v>
      </c>
      <c r="D172" s="577"/>
      <c r="E172" s="579">
        <v>956694.82</v>
      </c>
      <c r="F172" s="580"/>
      <c r="G172" s="552"/>
      <c r="H172" s="580"/>
      <c r="I172" s="552"/>
      <c r="J172" s="579">
        <v>956694.82</v>
      </c>
      <c r="K172" s="551"/>
      <c r="L172" s="552"/>
      <c r="M172" s="551"/>
      <c r="N172" s="552"/>
      <c r="O172" s="552">
        <v>956694.82</v>
      </c>
      <c r="P172" s="532">
        <v>980076.31</v>
      </c>
      <c r="Q172" s="552">
        <v>-23381.490000000107</v>
      </c>
      <c r="R172" s="552">
        <v>-2.3856805599147792E-2</v>
      </c>
      <c r="S172" s="607">
        <v>980076.31</v>
      </c>
      <c r="T172" s="490">
        <v>-23381.490000000107</v>
      </c>
      <c r="U172" s="499"/>
    </row>
    <row r="173" spans="1:78" s="511" customFormat="1" ht="23.25" customHeight="1">
      <c r="A173" s="615"/>
      <c r="B173" s="616"/>
      <c r="C173" s="561" t="s">
        <v>399</v>
      </c>
      <c r="D173" s="560"/>
      <c r="E173" s="562">
        <v>56949859.399999999</v>
      </c>
      <c r="F173" s="565"/>
      <c r="G173" s="564">
        <v>0</v>
      </c>
      <c r="H173" s="565"/>
      <c r="I173" s="564">
        <v>0</v>
      </c>
      <c r="J173" s="562">
        <v>56949859.399999999</v>
      </c>
      <c r="K173" s="566"/>
      <c r="L173" s="564">
        <v>0</v>
      </c>
      <c r="M173" s="566"/>
      <c r="N173" s="564">
        <v>0</v>
      </c>
      <c r="O173" s="564">
        <v>56949859.399999999</v>
      </c>
      <c r="P173" s="564">
        <v>49583436.349999994</v>
      </c>
      <c r="Q173" s="564">
        <v>7366423.0500000007</v>
      </c>
      <c r="R173" s="564">
        <v>0.14856620662597544</v>
      </c>
      <c r="S173" s="607">
        <v>-25167218.189999983</v>
      </c>
      <c r="T173" s="490">
        <v>82117077.589999974</v>
      </c>
      <c r="U173" s="493"/>
      <c r="V173" s="490"/>
      <c r="W173" s="495"/>
      <c r="X173" s="495"/>
      <c r="Y173" s="495"/>
      <c r="Z173" s="495"/>
      <c r="AA173" s="495"/>
      <c r="AB173" s="495"/>
      <c r="AC173" s="495"/>
      <c r="AD173" s="495"/>
      <c r="AE173" s="495"/>
      <c r="AF173" s="495"/>
      <c r="AG173" s="495"/>
      <c r="AH173" s="495"/>
      <c r="AI173" s="495"/>
      <c r="AJ173" s="495"/>
      <c r="AK173" s="495"/>
      <c r="AL173" s="495"/>
      <c r="AM173" s="495"/>
      <c r="AN173" s="495"/>
      <c r="AO173" s="495"/>
      <c r="AP173" s="495"/>
      <c r="AQ173" s="495"/>
      <c r="AR173" s="495"/>
      <c r="AS173" s="495"/>
      <c r="AT173" s="495"/>
      <c r="AU173" s="495"/>
      <c r="AV173" s="495"/>
      <c r="AW173" s="495"/>
      <c r="AX173" s="495"/>
      <c r="AY173" s="495"/>
      <c r="AZ173" s="495"/>
      <c r="BA173" s="495"/>
      <c r="BB173" s="495"/>
      <c r="BC173" s="495"/>
      <c r="BD173" s="495"/>
      <c r="BE173" s="495"/>
      <c r="BF173" s="495"/>
      <c r="BG173" s="495"/>
      <c r="BH173" s="495"/>
      <c r="BI173" s="495"/>
      <c r="BJ173" s="495"/>
      <c r="BK173" s="495"/>
      <c r="BL173" s="495"/>
      <c r="BM173" s="495"/>
      <c r="BN173" s="495"/>
      <c r="BO173" s="495"/>
      <c r="BP173" s="495"/>
      <c r="BQ173" s="495"/>
      <c r="BR173" s="495"/>
      <c r="BS173" s="495"/>
      <c r="BT173" s="495"/>
      <c r="BU173" s="495"/>
      <c r="BV173" s="495"/>
      <c r="BW173" s="495"/>
      <c r="BX173" s="495"/>
      <c r="BY173" s="495"/>
      <c r="BZ173" s="495"/>
    </row>
    <row r="174" spans="1:78" s="567" customFormat="1" ht="23.25" customHeight="1">
      <c r="A174" s="608" t="s">
        <v>400</v>
      </c>
      <c r="B174" s="561"/>
      <c r="C174" s="620" t="s">
        <v>375</v>
      </c>
      <c r="D174" s="560">
        <v>4342946.13</v>
      </c>
      <c r="E174" s="562">
        <v>452281768.88999999</v>
      </c>
      <c r="F174" s="565"/>
      <c r="G174" s="564">
        <v>0</v>
      </c>
      <c r="H174" s="565"/>
      <c r="I174" s="564">
        <v>0</v>
      </c>
      <c r="J174" s="562">
        <v>452281768.88999999</v>
      </c>
      <c r="K174" s="566"/>
      <c r="L174" s="564">
        <v>0</v>
      </c>
      <c r="M174" s="566"/>
      <c r="N174" s="564">
        <v>0</v>
      </c>
      <c r="O174" s="564">
        <v>452281768.88999999</v>
      </c>
      <c r="P174" s="564">
        <v>361987717.91999996</v>
      </c>
      <c r="Q174" s="564">
        <v>90294050.970000029</v>
      </c>
      <c r="R174" s="564">
        <v>0.24943954311166769</v>
      </c>
      <c r="S174" s="562">
        <v>635390550.84000003</v>
      </c>
      <c r="T174" s="566">
        <v>-183108781.95000005</v>
      </c>
      <c r="U174" s="568"/>
      <c r="V174" s="566"/>
      <c r="W174" s="566"/>
    </row>
    <row r="175" spans="1:78" ht="23.25" customHeight="1">
      <c r="A175" s="615" t="s">
        <v>401</v>
      </c>
      <c r="B175" s="617"/>
      <c r="C175" s="555"/>
      <c r="D175" s="554"/>
      <c r="E175" s="556"/>
      <c r="F175" s="557"/>
      <c r="G175" s="574"/>
      <c r="H175" s="557"/>
      <c r="I175" s="574"/>
      <c r="J175" s="556"/>
      <c r="K175" s="575"/>
      <c r="L175" s="574"/>
      <c r="M175" s="575"/>
      <c r="N175" s="574"/>
      <c r="O175" s="574"/>
      <c r="P175" s="574"/>
      <c r="Q175" s="574"/>
      <c r="R175" s="574">
        <v>0</v>
      </c>
      <c r="S175" s="611">
        <v>0</v>
      </c>
      <c r="T175" s="490">
        <v>0</v>
      </c>
      <c r="U175" s="499"/>
    </row>
    <row r="176" spans="1:78" ht="23.25" customHeight="1">
      <c r="A176" s="545">
        <v>580100.1</v>
      </c>
      <c r="B176" s="542" t="s">
        <v>402</v>
      </c>
      <c r="C176" s="541" t="s">
        <v>835</v>
      </c>
      <c r="D176" s="542"/>
      <c r="E176" s="543"/>
      <c r="F176" s="529"/>
      <c r="G176" s="532"/>
      <c r="H176" s="529"/>
      <c r="I176" s="532"/>
      <c r="J176" s="543">
        <v>0</v>
      </c>
      <c r="K176" s="544"/>
      <c r="L176" s="532"/>
      <c r="M176" s="544"/>
      <c r="N176" s="532"/>
      <c r="O176" s="532">
        <v>0</v>
      </c>
      <c r="P176" s="532"/>
      <c r="Q176" s="532"/>
      <c r="R176" s="532">
        <v>0</v>
      </c>
      <c r="S176" s="584">
        <v>17082888.52</v>
      </c>
      <c r="T176" s="490">
        <v>-17082888.52</v>
      </c>
      <c r="U176" s="499"/>
    </row>
    <row r="177" spans="1:23" ht="23.25" customHeight="1">
      <c r="A177" s="545">
        <v>580100.11</v>
      </c>
      <c r="B177" s="542" t="s">
        <v>402</v>
      </c>
      <c r="C177" s="541" t="s">
        <v>836</v>
      </c>
      <c r="D177" s="542"/>
      <c r="E177" s="543"/>
      <c r="F177" s="529"/>
      <c r="G177" s="532"/>
      <c r="H177" s="529"/>
      <c r="I177" s="532"/>
      <c r="J177" s="543"/>
      <c r="K177" s="544"/>
      <c r="L177" s="532"/>
      <c r="M177" s="544"/>
      <c r="N177" s="532"/>
      <c r="O177" s="532"/>
      <c r="P177" s="532"/>
      <c r="Q177" s="532"/>
      <c r="R177" s="532">
        <v>0</v>
      </c>
      <c r="S177" s="584">
        <v>-183012034.05999994</v>
      </c>
      <c r="T177" s="490"/>
      <c r="U177" s="499"/>
      <c r="V177" s="495"/>
    </row>
    <row r="178" spans="1:23" ht="23.25" customHeight="1">
      <c r="A178" s="545">
        <v>580100.19999999995</v>
      </c>
      <c r="B178" s="542" t="s">
        <v>402</v>
      </c>
      <c r="C178" s="541" t="s">
        <v>837</v>
      </c>
      <c r="D178" s="542"/>
      <c r="E178" s="543"/>
      <c r="F178" s="529"/>
      <c r="G178" s="532"/>
      <c r="H178" s="529"/>
      <c r="I178" s="532"/>
      <c r="J178" s="543"/>
      <c r="K178" s="544"/>
      <c r="L178" s="532"/>
      <c r="M178" s="544"/>
      <c r="N178" s="532"/>
      <c r="O178" s="532"/>
      <c r="P178" s="532"/>
      <c r="Q178" s="532"/>
      <c r="R178" s="532">
        <v>0</v>
      </c>
      <c r="S178" s="584"/>
      <c r="T178" s="490"/>
      <c r="U178" s="499"/>
    </row>
    <row r="179" spans="1:23" ht="23.25" customHeight="1">
      <c r="A179" s="576">
        <v>580100.69999999995</v>
      </c>
      <c r="B179" s="577" t="s">
        <v>402</v>
      </c>
      <c r="C179" s="578" t="s">
        <v>838</v>
      </c>
      <c r="D179" s="577"/>
      <c r="E179" s="579"/>
      <c r="F179" s="580"/>
      <c r="G179" s="552"/>
      <c r="H179" s="580"/>
      <c r="I179" s="552"/>
      <c r="J179" s="579"/>
      <c r="K179" s="551"/>
      <c r="L179" s="552"/>
      <c r="M179" s="551"/>
      <c r="N179" s="552"/>
      <c r="O179" s="552"/>
      <c r="P179" s="532"/>
      <c r="Q179" s="552"/>
      <c r="R179" s="552">
        <v>0</v>
      </c>
      <c r="S179" s="607"/>
      <c r="T179" s="490"/>
      <c r="U179" s="499"/>
    </row>
    <row r="180" spans="1:23" s="567" customFormat="1" ht="23.25" customHeight="1">
      <c r="A180" s="608"/>
      <c r="B180" s="560" t="s">
        <v>402</v>
      </c>
      <c r="C180" s="561" t="s">
        <v>403</v>
      </c>
      <c r="D180" s="560"/>
      <c r="E180" s="562">
        <v>64802528.43</v>
      </c>
      <c r="F180" s="565"/>
      <c r="G180" s="564">
        <v>0</v>
      </c>
      <c r="H180" s="565"/>
      <c r="I180" s="564">
        <v>0</v>
      </c>
      <c r="J180" s="562">
        <v>64802528.43</v>
      </c>
      <c r="K180" s="566"/>
      <c r="L180" s="564"/>
      <c r="M180" s="566"/>
      <c r="N180" s="564"/>
      <c r="O180" s="564">
        <v>64802528.43</v>
      </c>
      <c r="P180" s="564">
        <v>52476664.810000002</v>
      </c>
      <c r="Q180" s="564">
        <v>12325863.619999997</v>
      </c>
      <c r="R180" s="564">
        <v>0.23488275530900679</v>
      </c>
      <c r="S180" s="562" t="e">
        <v>#N/A</v>
      </c>
      <c r="T180" s="566" t="e">
        <v>#N/A</v>
      </c>
      <c r="U180" s="568"/>
      <c r="V180" s="566"/>
      <c r="W180" s="566"/>
    </row>
    <row r="181" spans="1:23" ht="23.25" customHeight="1">
      <c r="A181" s="569"/>
      <c r="B181" s="570"/>
      <c r="C181" s="571"/>
      <c r="D181" s="570"/>
      <c r="E181" s="572"/>
      <c r="F181" s="573"/>
      <c r="G181" s="574"/>
      <c r="H181" s="573"/>
      <c r="I181" s="574"/>
      <c r="J181" s="572"/>
      <c r="K181" s="575"/>
      <c r="L181" s="574"/>
      <c r="M181" s="575"/>
      <c r="N181" s="574"/>
      <c r="O181" s="574"/>
      <c r="P181" s="574"/>
      <c r="Q181" s="574"/>
      <c r="R181" s="574">
        <v>0</v>
      </c>
      <c r="S181" s="611" t="e">
        <v>#N/A</v>
      </c>
      <c r="T181" s="490" t="e">
        <v>#N/A</v>
      </c>
      <c r="U181" s="499"/>
    </row>
    <row r="182" spans="1:23" ht="23.25" customHeight="1">
      <c r="A182" s="612" t="s">
        <v>404</v>
      </c>
      <c r="B182" s="614"/>
      <c r="C182" s="541"/>
      <c r="D182" s="542"/>
      <c r="E182" s="543"/>
      <c r="F182" s="529"/>
      <c r="G182" s="532"/>
      <c r="H182" s="529"/>
      <c r="I182" s="532"/>
      <c r="J182" s="543"/>
      <c r="K182" s="544"/>
      <c r="L182" s="532"/>
      <c r="M182" s="544"/>
      <c r="N182" s="532"/>
      <c r="O182" s="532"/>
      <c r="P182" s="532"/>
      <c r="Q182" s="532"/>
      <c r="R182" s="532">
        <v>0</v>
      </c>
      <c r="S182" s="584">
        <v>0</v>
      </c>
      <c r="T182" s="490">
        <v>0</v>
      </c>
      <c r="U182" s="499"/>
    </row>
    <row r="183" spans="1:23" ht="23.25" customHeight="1">
      <c r="A183" s="545">
        <v>580200.1</v>
      </c>
      <c r="B183" s="542" t="s">
        <v>405</v>
      </c>
      <c r="C183" s="541" t="s">
        <v>839</v>
      </c>
      <c r="D183" s="542"/>
      <c r="E183" s="543"/>
      <c r="F183" s="529"/>
      <c r="G183" s="532"/>
      <c r="H183" s="529"/>
      <c r="I183" s="532"/>
      <c r="J183" s="543">
        <v>0</v>
      </c>
      <c r="K183" s="544"/>
      <c r="L183" s="532"/>
      <c r="M183" s="544"/>
      <c r="N183" s="532"/>
      <c r="O183" s="532">
        <v>0</v>
      </c>
      <c r="P183" s="532"/>
      <c r="Q183" s="532"/>
      <c r="R183" s="532">
        <v>0</v>
      </c>
      <c r="S183" s="584">
        <v>-17082888.52</v>
      </c>
      <c r="T183" s="490">
        <v>17082888.52</v>
      </c>
      <c r="U183" s="499"/>
    </row>
    <row r="184" spans="1:23" ht="23.25" customHeight="1">
      <c r="A184" s="545">
        <v>580200.11</v>
      </c>
      <c r="B184" s="542" t="s">
        <v>405</v>
      </c>
      <c r="C184" s="541" t="s">
        <v>840</v>
      </c>
      <c r="D184" s="542"/>
      <c r="E184" s="543"/>
      <c r="F184" s="529"/>
      <c r="G184" s="532"/>
      <c r="H184" s="529"/>
      <c r="I184" s="532"/>
      <c r="J184" s="543"/>
      <c r="K184" s="544"/>
      <c r="L184" s="532"/>
      <c r="M184" s="544"/>
      <c r="N184" s="532"/>
      <c r="O184" s="532"/>
      <c r="P184" s="532"/>
      <c r="Q184" s="532"/>
      <c r="R184" s="532">
        <v>0</v>
      </c>
      <c r="S184" s="584"/>
      <c r="T184" s="490"/>
      <c r="U184" s="499"/>
    </row>
    <row r="185" spans="1:23" ht="23.25" customHeight="1">
      <c r="A185" s="545">
        <v>580200.19999999995</v>
      </c>
      <c r="B185" s="542" t="s">
        <v>405</v>
      </c>
      <c r="C185" s="541" t="s">
        <v>841</v>
      </c>
      <c r="D185" s="542"/>
      <c r="E185" s="543"/>
      <c r="F185" s="529"/>
      <c r="G185" s="532"/>
      <c r="H185" s="529"/>
      <c r="I185" s="532"/>
      <c r="J185" s="543"/>
      <c r="K185" s="544"/>
      <c r="L185" s="532"/>
      <c r="M185" s="544"/>
      <c r="N185" s="532"/>
      <c r="O185" s="532"/>
      <c r="P185" s="532"/>
      <c r="Q185" s="532"/>
      <c r="R185" s="532">
        <v>0</v>
      </c>
      <c r="S185" s="584"/>
      <c r="T185" s="490"/>
      <c r="U185" s="499"/>
    </row>
    <row r="186" spans="1:23" ht="23.25" customHeight="1">
      <c r="A186" s="553">
        <v>580200.69999999995</v>
      </c>
      <c r="B186" s="554" t="s">
        <v>405</v>
      </c>
      <c r="C186" s="555" t="s">
        <v>842</v>
      </c>
      <c r="D186" s="554"/>
      <c r="E186" s="556"/>
      <c r="F186" s="557"/>
      <c r="G186" s="552"/>
      <c r="H186" s="557"/>
      <c r="I186" s="552"/>
      <c r="J186" s="556"/>
      <c r="K186" s="551"/>
      <c r="L186" s="552"/>
      <c r="M186" s="551"/>
      <c r="N186" s="552"/>
      <c r="O186" s="552"/>
      <c r="P186" s="532"/>
      <c r="Q186" s="552"/>
      <c r="R186" s="552">
        <v>0</v>
      </c>
      <c r="S186" s="607"/>
      <c r="T186" s="490"/>
      <c r="U186" s="499"/>
    </row>
    <row r="187" spans="1:23" s="566" customFormat="1" ht="23.25" customHeight="1">
      <c r="A187" s="581"/>
      <c r="B187" s="582" t="s">
        <v>405</v>
      </c>
      <c r="C187" s="561" t="s">
        <v>406</v>
      </c>
      <c r="D187" s="582"/>
      <c r="E187" s="584">
        <v>-63718444.869999997</v>
      </c>
      <c r="F187" s="563"/>
      <c r="G187" s="564">
        <v>0</v>
      </c>
      <c r="H187" s="563"/>
      <c r="I187" s="564">
        <v>0</v>
      </c>
      <c r="J187" s="562">
        <v>-63718444.869999997</v>
      </c>
      <c r="L187" s="564"/>
      <c r="N187" s="564"/>
      <c r="O187" s="564">
        <v>-63718444.869999997</v>
      </c>
      <c r="P187" s="564">
        <v>-53336198.189999998</v>
      </c>
      <c r="Q187" s="564">
        <v>-10382246.68</v>
      </c>
      <c r="R187" s="564">
        <v>0.19465666906019871</v>
      </c>
      <c r="S187" s="562" t="e">
        <v>#N/A</v>
      </c>
      <c r="T187" s="566" t="e">
        <v>#N/A</v>
      </c>
      <c r="U187" s="568"/>
      <c r="W187" s="566">
        <v>859533.37999999523</v>
      </c>
    </row>
    <row r="188" spans="1:23" ht="23.25" customHeight="1">
      <c r="A188" s="553"/>
      <c r="B188" s="554"/>
      <c r="C188" s="555"/>
      <c r="D188" s="554"/>
      <c r="E188" s="556"/>
      <c r="F188" s="557"/>
      <c r="G188" s="574"/>
      <c r="H188" s="557"/>
      <c r="I188" s="574"/>
      <c r="J188" s="556"/>
      <c r="K188" s="575"/>
      <c r="L188" s="574"/>
      <c r="M188" s="575"/>
      <c r="N188" s="574"/>
      <c r="O188" s="574"/>
      <c r="P188" s="574">
        <v>0</v>
      </c>
      <c r="Q188" s="574"/>
      <c r="R188" s="574">
        <v>0</v>
      </c>
      <c r="S188" s="611" t="e">
        <v>#N/A</v>
      </c>
      <c r="T188" s="490" t="e">
        <v>#N/A</v>
      </c>
      <c r="U188" s="499"/>
      <c r="W188" s="490">
        <v>-16465079.209999979</v>
      </c>
    </row>
    <row r="189" spans="1:23" ht="23.25" customHeight="1">
      <c r="A189" s="545">
        <v>590100.11</v>
      </c>
      <c r="B189" s="542" t="s">
        <v>843</v>
      </c>
      <c r="C189" s="541" t="s">
        <v>844</v>
      </c>
      <c r="D189" s="542"/>
      <c r="E189" s="543">
        <v>0</v>
      </c>
      <c r="F189" s="529"/>
      <c r="G189" s="532"/>
      <c r="H189" s="529"/>
      <c r="I189" s="532"/>
      <c r="J189" s="543">
        <v>0</v>
      </c>
      <c r="K189" s="544"/>
      <c r="L189" s="532"/>
      <c r="M189" s="544"/>
      <c r="N189" s="532"/>
      <c r="O189" s="532">
        <v>0</v>
      </c>
      <c r="P189" s="532">
        <v>0</v>
      </c>
      <c r="Q189" s="532">
        <v>0</v>
      </c>
      <c r="R189" s="532">
        <v>0</v>
      </c>
      <c r="S189" s="584">
        <v>8904573</v>
      </c>
      <c r="T189" s="490">
        <v>-8904573</v>
      </c>
      <c r="U189" s="499"/>
    </row>
    <row r="190" spans="1:23" ht="23.25" customHeight="1">
      <c r="A190" s="545">
        <v>590100.69999999995</v>
      </c>
      <c r="B190" s="542"/>
      <c r="C190" s="541" t="s">
        <v>407</v>
      </c>
      <c r="D190" s="542"/>
      <c r="E190" s="543">
        <v>0</v>
      </c>
      <c r="F190" s="529"/>
      <c r="G190" s="532"/>
      <c r="H190" s="529"/>
      <c r="I190" s="532"/>
      <c r="J190" s="543">
        <v>0</v>
      </c>
      <c r="K190" s="544"/>
      <c r="L190" s="532"/>
      <c r="M190" s="544"/>
      <c r="N190" s="532"/>
      <c r="O190" s="532">
        <v>0</v>
      </c>
      <c r="P190" s="532">
        <v>0</v>
      </c>
      <c r="Q190" s="532">
        <v>0</v>
      </c>
      <c r="R190" s="532">
        <v>0</v>
      </c>
      <c r="S190" s="584">
        <v>0</v>
      </c>
      <c r="T190" s="490">
        <v>0</v>
      </c>
      <c r="U190" s="499"/>
    </row>
    <row r="191" spans="1:23" ht="23.25" customHeight="1">
      <c r="A191" s="545">
        <v>590101</v>
      </c>
      <c r="B191" s="542"/>
      <c r="C191" s="541" t="s">
        <v>408</v>
      </c>
      <c r="D191" s="542"/>
      <c r="E191" s="543">
        <v>0</v>
      </c>
      <c r="F191" s="529"/>
      <c r="G191" s="532"/>
      <c r="H191" s="529"/>
      <c r="I191" s="532"/>
      <c r="J191" s="543">
        <v>0</v>
      </c>
      <c r="K191" s="544"/>
      <c r="L191" s="532"/>
      <c r="M191" s="544"/>
      <c r="N191" s="532"/>
      <c r="O191" s="532">
        <v>0</v>
      </c>
      <c r="P191" s="532">
        <v>0</v>
      </c>
      <c r="Q191" s="532"/>
      <c r="R191" s="532">
        <v>0</v>
      </c>
      <c r="S191" s="584">
        <v>0</v>
      </c>
      <c r="T191" s="490">
        <v>0</v>
      </c>
      <c r="U191" s="499"/>
    </row>
    <row r="192" spans="1:23" s="627" customFormat="1" ht="23.25" customHeight="1">
      <c r="A192" s="621"/>
      <c r="B192" s="622"/>
      <c r="C192" s="623"/>
      <c r="D192" s="622"/>
      <c r="E192" s="611"/>
      <c r="F192" s="624"/>
      <c r="G192" s="625"/>
      <c r="H192" s="624"/>
      <c r="I192" s="625"/>
      <c r="J192" s="611"/>
      <c r="K192" s="626"/>
      <c r="L192" s="625"/>
      <c r="M192" s="626"/>
      <c r="N192" s="625"/>
      <c r="O192" s="625"/>
      <c r="P192" s="625">
        <v>0</v>
      </c>
      <c r="Q192" s="625"/>
      <c r="R192" s="625">
        <v>0</v>
      </c>
      <c r="S192" s="584" t="e">
        <v>#N/A</v>
      </c>
      <c r="T192" s="627" t="e">
        <v>#N/A</v>
      </c>
      <c r="U192" s="628"/>
    </row>
    <row r="193" spans="1:23" ht="23.25" customHeight="1">
      <c r="A193" s="629" t="s">
        <v>409</v>
      </c>
      <c r="B193" s="630"/>
      <c r="C193" s="571"/>
      <c r="D193" s="570"/>
      <c r="E193" s="572"/>
      <c r="F193" s="573"/>
      <c r="G193" s="574"/>
      <c r="H193" s="573"/>
      <c r="I193" s="574"/>
      <c r="J193" s="572"/>
      <c r="K193" s="575"/>
      <c r="L193" s="574"/>
      <c r="M193" s="575"/>
      <c r="N193" s="574"/>
      <c r="O193" s="574"/>
      <c r="P193" s="574">
        <v>0</v>
      </c>
      <c r="Q193" s="574"/>
      <c r="R193" s="574">
        <v>0</v>
      </c>
      <c r="S193" s="611">
        <v>0</v>
      </c>
      <c r="T193" s="490">
        <v>0</v>
      </c>
      <c r="U193" s="499"/>
    </row>
    <row r="194" spans="1:23" ht="23.25" customHeight="1">
      <c r="A194" s="545">
        <v>581010.1</v>
      </c>
      <c r="B194" s="542" t="s">
        <v>410</v>
      </c>
      <c r="C194" s="541" t="s">
        <v>845</v>
      </c>
      <c r="D194" s="542"/>
      <c r="E194" s="543"/>
      <c r="F194" s="529"/>
      <c r="G194" s="532"/>
      <c r="H194" s="529"/>
      <c r="I194" s="532"/>
      <c r="J194" s="543">
        <v>0</v>
      </c>
      <c r="K194" s="544"/>
      <c r="L194" s="532"/>
      <c r="M194" s="544"/>
      <c r="N194" s="532"/>
      <c r="O194" s="532">
        <v>0</v>
      </c>
      <c r="P194" s="532"/>
      <c r="Q194" s="532"/>
      <c r="R194" s="532">
        <v>0</v>
      </c>
      <c r="S194" s="584">
        <v>202258772.99000001</v>
      </c>
      <c r="T194" s="490">
        <v>-202258772.99000001</v>
      </c>
      <c r="U194" s="499"/>
    </row>
    <row r="195" spans="1:23" ht="23.25" customHeight="1">
      <c r="A195" s="545">
        <v>581010.11100000003</v>
      </c>
      <c r="B195" s="542" t="s">
        <v>410</v>
      </c>
      <c r="C195" s="541" t="s">
        <v>846</v>
      </c>
      <c r="D195" s="542"/>
      <c r="E195" s="543">
        <v>0</v>
      </c>
      <c r="F195" s="529"/>
      <c r="G195" s="532"/>
      <c r="H195" s="529"/>
      <c r="I195" s="532"/>
      <c r="J195" s="543">
        <v>0</v>
      </c>
      <c r="K195" s="544"/>
      <c r="L195" s="532"/>
      <c r="M195" s="544"/>
      <c r="N195" s="532"/>
      <c r="O195" s="532">
        <v>0</v>
      </c>
      <c r="P195" s="532"/>
      <c r="Q195" s="532"/>
      <c r="R195" s="532">
        <v>0</v>
      </c>
      <c r="S195" s="584">
        <v>0</v>
      </c>
      <c r="T195" s="490">
        <v>0</v>
      </c>
      <c r="U195" s="499"/>
    </row>
    <row r="196" spans="1:23" ht="23.25" customHeight="1">
      <c r="A196" s="545">
        <v>581010.11</v>
      </c>
      <c r="B196" s="542" t="s">
        <v>410</v>
      </c>
      <c r="C196" s="541" t="s">
        <v>847</v>
      </c>
      <c r="D196" s="542"/>
      <c r="E196" s="543">
        <v>0</v>
      </c>
      <c r="F196" s="529"/>
      <c r="G196" s="532"/>
      <c r="H196" s="529"/>
      <c r="I196" s="532"/>
      <c r="J196" s="543">
        <v>0</v>
      </c>
      <c r="K196" s="544"/>
      <c r="L196" s="532"/>
      <c r="M196" s="544"/>
      <c r="N196" s="532"/>
      <c r="O196" s="532">
        <v>0</v>
      </c>
      <c r="P196" s="532"/>
      <c r="Q196" s="532"/>
      <c r="R196" s="532">
        <v>0</v>
      </c>
      <c r="S196" s="584">
        <v>174786474.30000001</v>
      </c>
      <c r="T196" s="490">
        <v>-174786474.30000001</v>
      </c>
      <c r="U196" s="499"/>
    </row>
    <row r="197" spans="1:23" ht="23.25" customHeight="1">
      <c r="A197" s="545">
        <v>581010.19999999995</v>
      </c>
      <c r="B197" s="542" t="s">
        <v>410</v>
      </c>
      <c r="C197" s="541" t="s">
        <v>848</v>
      </c>
      <c r="D197" s="542"/>
      <c r="E197" s="543">
        <v>0</v>
      </c>
      <c r="F197" s="529"/>
      <c r="G197" s="532"/>
      <c r="H197" s="529"/>
      <c r="I197" s="532"/>
      <c r="J197" s="543">
        <v>0</v>
      </c>
      <c r="K197" s="544"/>
      <c r="L197" s="532"/>
      <c r="M197" s="544"/>
      <c r="N197" s="532"/>
      <c r="O197" s="532">
        <v>0</v>
      </c>
      <c r="P197" s="532"/>
      <c r="Q197" s="532"/>
      <c r="R197" s="532">
        <v>0</v>
      </c>
      <c r="S197" s="584">
        <v>195960883.12</v>
      </c>
      <c r="T197" s="490">
        <v>-195960883.12</v>
      </c>
      <c r="U197" s="499"/>
      <c r="V197" s="495"/>
    </row>
    <row r="198" spans="1:23" ht="23.25" customHeight="1">
      <c r="A198" s="545">
        <v>581010.5</v>
      </c>
      <c r="B198" s="542" t="s">
        <v>410</v>
      </c>
      <c r="C198" s="541" t="s">
        <v>849</v>
      </c>
      <c r="D198" s="542"/>
      <c r="E198" s="543">
        <v>0</v>
      </c>
      <c r="F198" s="529"/>
      <c r="G198" s="532"/>
      <c r="H198" s="529"/>
      <c r="I198" s="532"/>
      <c r="J198" s="543">
        <v>0</v>
      </c>
      <c r="K198" s="544"/>
      <c r="L198" s="532"/>
      <c r="M198" s="544"/>
      <c r="N198" s="532"/>
      <c r="O198" s="532">
        <v>0</v>
      </c>
      <c r="P198" s="532"/>
      <c r="Q198" s="532"/>
      <c r="R198" s="532">
        <v>0</v>
      </c>
      <c r="S198" s="584">
        <v>0</v>
      </c>
      <c r="T198" s="490">
        <v>0</v>
      </c>
      <c r="U198" s="499"/>
    </row>
    <row r="199" spans="1:23" ht="23.25" customHeight="1">
      <c r="A199" s="576">
        <v>581010.69999999995</v>
      </c>
      <c r="B199" s="577" t="s">
        <v>410</v>
      </c>
      <c r="C199" s="578" t="s">
        <v>850</v>
      </c>
      <c r="D199" s="577"/>
      <c r="E199" s="579">
        <v>0</v>
      </c>
      <c r="F199" s="580"/>
      <c r="G199" s="552"/>
      <c r="H199" s="580"/>
      <c r="I199" s="552"/>
      <c r="J199" s="579">
        <v>0</v>
      </c>
      <c r="K199" s="551"/>
      <c r="L199" s="552"/>
      <c r="M199" s="551"/>
      <c r="N199" s="552"/>
      <c r="O199" s="552">
        <v>0</v>
      </c>
      <c r="P199" s="532"/>
      <c r="Q199" s="552"/>
      <c r="R199" s="552">
        <v>0</v>
      </c>
      <c r="S199" s="607">
        <v>89792257.340000004</v>
      </c>
      <c r="T199" s="490">
        <v>-89792257.340000004</v>
      </c>
      <c r="U199" s="499"/>
    </row>
    <row r="200" spans="1:23" s="567" customFormat="1" ht="23.25" customHeight="1">
      <c r="A200" s="608"/>
      <c r="B200" s="560" t="s">
        <v>410</v>
      </c>
      <c r="C200" s="561" t="s">
        <v>411</v>
      </c>
      <c r="D200" s="560"/>
      <c r="E200" s="562">
        <v>389128995.33999997</v>
      </c>
      <c r="F200" s="565"/>
      <c r="G200" s="564">
        <v>0</v>
      </c>
      <c r="H200" s="565"/>
      <c r="I200" s="564">
        <v>0</v>
      </c>
      <c r="J200" s="562">
        <v>389128995.33999997</v>
      </c>
      <c r="K200" s="566"/>
      <c r="L200" s="564"/>
      <c r="M200" s="566"/>
      <c r="N200" s="564"/>
      <c r="O200" s="564">
        <v>389128995.33999997</v>
      </c>
      <c r="P200" s="564">
        <v>399170290.65999997</v>
      </c>
      <c r="Q200" s="564">
        <v>-10041295.319999993</v>
      </c>
      <c r="R200" s="564">
        <v>-2.5155417512153569E-2</v>
      </c>
      <c r="S200" s="562" t="e">
        <v>#N/A</v>
      </c>
      <c r="T200" s="566" t="e">
        <v>#N/A</v>
      </c>
      <c r="U200" s="568"/>
      <c r="V200" s="566"/>
      <c r="W200" s="566"/>
    </row>
    <row r="201" spans="1:23" ht="23.25" customHeight="1">
      <c r="A201" s="629" t="s">
        <v>412</v>
      </c>
      <c r="B201" s="630"/>
      <c r="C201" s="571" t="s">
        <v>413</v>
      </c>
      <c r="D201" s="570"/>
      <c r="E201" s="572"/>
      <c r="F201" s="573"/>
      <c r="G201" s="574"/>
      <c r="H201" s="573"/>
      <c r="I201" s="574"/>
      <c r="J201" s="572"/>
      <c r="K201" s="575"/>
      <c r="L201" s="574"/>
      <c r="M201" s="575"/>
      <c r="N201" s="574"/>
      <c r="O201" s="574"/>
      <c r="P201" s="574"/>
      <c r="Q201" s="574"/>
      <c r="R201" s="574">
        <v>0</v>
      </c>
      <c r="S201" s="611">
        <v>0</v>
      </c>
      <c r="T201" s="490">
        <v>0</v>
      </c>
      <c r="U201" s="499"/>
    </row>
    <row r="202" spans="1:23" ht="23.25" customHeight="1">
      <c r="A202" s="545">
        <v>581020.1</v>
      </c>
      <c r="B202" s="542" t="s">
        <v>415</v>
      </c>
      <c r="C202" s="541" t="s">
        <v>851</v>
      </c>
      <c r="D202" s="542"/>
      <c r="E202" s="543"/>
      <c r="F202" s="529"/>
      <c r="G202" s="532"/>
      <c r="H202" s="529"/>
      <c r="I202" s="532"/>
      <c r="J202" s="543">
        <v>0</v>
      </c>
      <c r="K202" s="544"/>
      <c r="L202" s="532"/>
      <c r="M202" s="544"/>
      <c r="N202" s="532"/>
      <c r="O202" s="532">
        <v>0</v>
      </c>
      <c r="P202" s="532"/>
      <c r="Q202" s="532"/>
      <c r="R202" s="532">
        <v>0</v>
      </c>
      <c r="S202" s="584">
        <v>-199908391.53999999</v>
      </c>
      <c r="T202" s="490">
        <v>199908391.53999999</v>
      </c>
      <c r="U202" s="499"/>
      <c r="W202" s="495"/>
    </row>
    <row r="203" spans="1:23" ht="23.25" customHeight="1">
      <c r="A203" s="545">
        <v>581020.11100000003</v>
      </c>
      <c r="B203" s="542" t="s">
        <v>415</v>
      </c>
      <c r="C203" s="541" t="s">
        <v>852</v>
      </c>
      <c r="D203" s="542"/>
      <c r="E203" s="543">
        <v>0</v>
      </c>
      <c r="F203" s="529"/>
      <c r="G203" s="532"/>
      <c r="H203" s="529"/>
      <c r="I203" s="532"/>
      <c r="J203" s="543">
        <v>0</v>
      </c>
      <c r="K203" s="544"/>
      <c r="L203" s="532"/>
      <c r="M203" s="544"/>
      <c r="N203" s="532"/>
      <c r="O203" s="532">
        <v>0</v>
      </c>
      <c r="P203" s="532"/>
      <c r="Q203" s="532"/>
      <c r="R203" s="532">
        <v>0</v>
      </c>
      <c r="S203" s="584">
        <v>0</v>
      </c>
      <c r="T203" s="490">
        <v>0</v>
      </c>
      <c r="U203" s="499"/>
    </row>
    <row r="204" spans="1:23" ht="23.25" customHeight="1">
      <c r="A204" s="545">
        <v>581020.11</v>
      </c>
      <c r="B204" s="542" t="s">
        <v>415</v>
      </c>
      <c r="C204" s="541" t="s">
        <v>853</v>
      </c>
      <c r="D204" s="542"/>
      <c r="E204" s="543">
        <v>0</v>
      </c>
      <c r="F204" s="529"/>
      <c r="G204" s="532"/>
      <c r="H204" s="529"/>
      <c r="I204" s="532"/>
      <c r="J204" s="543">
        <v>0</v>
      </c>
      <c r="K204" s="544"/>
      <c r="L204" s="532"/>
      <c r="M204" s="544"/>
      <c r="N204" s="532"/>
      <c r="O204" s="532">
        <v>0</v>
      </c>
      <c r="P204" s="532"/>
      <c r="Q204" s="532"/>
      <c r="R204" s="532">
        <v>0</v>
      </c>
      <c r="S204" s="584">
        <v>-175400322.88999999</v>
      </c>
      <c r="T204" s="490">
        <v>175400322.88999999</v>
      </c>
      <c r="U204" s="499"/>
    </row>
    <row r="205" spans="1:23" ht="23.25" customHeight="1">
      <c r="A205" s="545">
        <v>581020.19999999995</v>
      </c>
      <c r="B205" s="542" t="s">
        <v>415</v>
      </c>
      <c r="C205" s="541" t="s">
        <v>854</v>
      </c>
      <c r="D205" s="542"/>
      <c r="E205" s="543">
        <v>0</v>
      </c>
      <c r="F205" s="529"/>
      <c r="G205" s="532"/>
      <c r="H205" s="529"/>
      <c r="I205" s="532"/>
      <c r="J205" s="543">
        <v>0</v>
      </c>
      <c r="K205" s="544"/>
      <c r="L205" s="532"/>
      <c r="M205" s="544"/>
      <c r="N205" s="532"/>
      <c r="O205" s="532">
        <v>0</v>
      </c>
      <c r="P205" s="532"/>
      <c r="Q205" s="532"/>
      <c r="R205" s="532">
        <v>0</v>
      </c>
      <c r="S205" s="584">
        <v>-193276791.47</v>
      </c>
      <c r="T205" s="490">
        <v>193276791.47</v>
      </c>
      <c r="U205" s="499"/>
    </row>
    <row r="206" spans="1:23" ht="23.25" customHeight="1">
      <c r="A206" s="545">
        <v>581020.5</v>
      </c>
      <c r="B206" s="542" t="s">
        <v>415</v>
      </c>
      <c r="C206" s="541" t="s">
        <v>855</v>
      </c>
      <c r="D206" s="542"/>
      <c r="E206" s="543">
        <v>0</v>
      </c>
      <c r="F206" s="529"/>
      <c r="G206" s="532"/>
      <c r="H206" s="529"/>
      <c r="I206" s="532"/>
      <c r="J206" s="543">
        <v>0</v>
      </c>
      <c r="K206" s="544"/>
      <c r="L206" s="532"/>
      <c r="M206" s="544"/>
      <c r="N206" s="532"/>
      <c r="O206" s="532">
        <v>0</v>
      </c>
      <c r="P206" s="532"/>
      <c r="Q206" s="532"/>
      <c r="R206" s="532">
        <v>0</v>
      </c>
      <c r="S206" s="584">
        <v>0</v>
      </c>
      <c r="T206" s="490">
        <v>0</v>
      </c>
      <c r="U206" s="499"/>
      <c r="V206" s="495"/>
    </row>
    <row r="207" spans="1:23" ht="23.25" customHeight="1">
      <c r="A207" s="545">
        <v>581020.69999999995</v>
      </c>
      <c r="B207" s="542" t="s">
        <v>415</v>
      </c>
      <c r="C207" s="541" t="s">
        <v>856</v>
      </c>
      <c r="D207" s="542"/>
      <c r="E207" s="543">
        <v>0</v>
      </c>
      <c r="F207" s="529"/>
      <c r="G207" s="532"/>
      <c r="H207" s="529"/>
      <c r="I207" s="532"/>
      <c r="J207" s="543">
        <v>0</v>
      </c>
      <c r="K207" s="544"/>
      <c r="L207" s="532"/>
      <c r="M207" s="544"/>
      <c r="N207" s="532"/>
      <c r="O207" s="532">
        <v>0</v>
      </c>
      <c r="P207" s="532"/>
      <c r="Q207" s="532"/>
      <c r="R207" s="532">
        <v>0</v>
      </c>
      <c r="S207" s="584">
        <v>-75480044.659999996</v>
      </c>
      <c r="T207" s="490">
        <v>75480044.659999996</v>
      </c>
      <c r="U207" s="499"/>
    </row>
    <row r="208" spans="1:23" s="606" customFormat="1" ht="23.25" customHeight="1">
      <c r="A208" s="545">
        <v>581020.80000000005</v>
      </c>
      <c r="B208" s="542" t="s">
        <v>415</v>
      </c>
      <c r="C208" s="541" t="s">
        <v>857</v>
      </c>
      <c r="D208" s="542"/>
      <c r="E208" s="543">
        <v>0</v>
      </c>
      <c r="F208" s="529"/>
      <c r="G208" s="532"/>
      <c r="H208" s="529"/>
      <c r="I208" s="532"/>
      <c r="J208" s="543">
        <v>0</v>
      </c>
      <c r="K208" s="544"/>
      <c r="L208" s="532"/>
      <c r="M208" s="544"/>
      <c r="N208" s="532"/>
      <c r="O208" s="532">
        <v>0</v>
      </c>
      <c r="P208" s="532"/>
      <c r="Q208" s="532"/>
      <c r="R208" s="532">
        <v>0</v>
      </c>
      <c r="S208" s="584" t="e">
        <v>#N/A</v>
      </c>
      <c r="T208" s="490" t="e">
        <v>#N/A</v>
      </c>
    </row>
    <row r="209" spans="1:78" ht="23.25" customHeight="1">
      <c r="A209" s="576"/>
      <c r="B209" s="577"/>
      <c r="C209" s="578" t="s">
        <v>414</v>
      </c>
      <c r="D209" s="577"/>
      <c r="E209" s="579">
        <v>0</v>
      </c>
      <c r="F209" s="580"/>
      <c r="G209" s="552"/>
      <c r="H209" s="580"/>
      <c r="I209" s="552"/>
      <c r="J209" s="579">
        <v>0</v>
      </c>
      <c r="K209" s="551"/>
      <c r="L209" s="552"/>
      <c r="M209" s="551"/>
      <c r="N209" s="552"/>
      <c r="O209" s="552">
        <v>0</v>
      </c>
      <c r="P209" s="532"/>
      <c r="Q209" s="552"/>
      <c r="R209" s="552">
        <v>0</v>
      </c>
      <c r="S209" s="607" t="e">
        <v>#N/A</v>
      </c>
      <c r="T209" s="490" t="e">
        <v>#N/A</v>
      </c>
      <c r="U209" s="499"/>
    </row>
    <row r="210" spans="1:78" s="566" customFormat="1" ht="23.25" customHeight="1">
      <c r="A210" s="581"/>
      <c r="B210" s="582" t="s">
        <v>415</v>
      </c>
      <c r="C210" s="620"/>
      <c r="D210" s="582"/>
      <c r="E210" s="562">
        <v>-368960882.23000002</v>
      </c>
      <c r="F210" s="563"/>
      <c r="G210" s="564"/>
      <c r="H210" s="563"/>
      <c r="I210" s="564"/>
      <c r="J210" s="562">
        <v>-368960882.23000002</v>
      </c>
      <c r="L210" s="564"/>
      <c r="N210" s="564"/>
      <c r="O210" s="564">
        <v>-368960882.23000002</v>
      </c>
      <c r="P210" s="564">
        <v>-383153001.80000001</v>
      </c>
      <c r="Q210" s="564">
        <v>14192119.569999993</v>
      </c>
      <c r="R210" s="564">
        <v>-3.7040345510350618E-2</v>
      </c>
      <c r="S210" s="584"/>
      <c r="U210" s="585"/>
    </row>
    <row r="211" spans="1:78" ht="23.25" customHeight="1">
      <c r="A211" s="569">
        <v>590300</v>
      </c>
      <c r="B211" s="570" t="s">
        <v>858</v>
      </c>
      <c r="C211" s="571" t="s">
        <v>859</v>
      </c>
      <c r="D211" s="570"/>
      <c r="E211" s="572">
        <v>0</v>
      </c>
      <c r="F211" s="573"/>
      <c r="G211" s="574"/>
      <c r="H211" s="573"/>
      <c r="I211" s="574"/>
      <c r="J211" s="572">
        <v>0</v>
      </c>
      <c r="K211" s="575"/>
      <c r="L211" s="574"/>
      <c r="M211" s="575"/>
      <c r="N211" s="574"/>
      <c r="O211" s="574">
        <v>0</v>
      </c>
      <c r="P211" s="574">
        <v>447790.35000000056</v>
      </c>
      <c r="Q211" s="574">
        <v>-447790.35000000056</v>
      </c>
      <c r="R211" s="574">
        <v>-1</v>
      </c>
      <c r="S211" s="611">
        <v>-33523433.050000001</v>
      </c>
      <c r="T211" s="490">
        <v>33523433.050000001</v>
      </c>
      <c r="U211" s="499"/>
    </row>
    <row r="212" spans="1:78" ht="23.25" customHeight="1">
      <c r="A212" s="545"/>
      <c r="B212" s="542"/>
      <c r="C212" s="541" t="s">
        <v>416</v>
      </c>
      <c r="D212" s="542"/>
      <c r="E212" s="543"/>
      <c r="F212" s="529"/>
      <c r="G212" s="532"/>
      <c r="H212" s="529"/>
      <c r="I212" s="532"/>
      <c r="J212" s="543">
        <v>0</v>
      </c>
      <c r="K212" s="544" t="s">
        <v>301</v>
      </c>
      <c r="L212" s="532"/>
      <c r="M212" s="544"/>
      <c r="N212" s="532"/>
      <c r="O212" s="532">
        <v>0</v>
      </c>
      <c r="P212" s="532">
        <v>0</v>
      </c>
      <c r="Q212" s="532">
        <v>0</v>
      </c>
      <c r="R212" s="532">
        <v>0</v>
      </c>
      <c r="S212" s="584"/>
      <c r="T212" s="490"/>
      <c r="U212" s="499"/>
    </row>
    <row r="213" spans="1:78" s="511" customFormat="1" ht="23.25" customHeight="1">
      <c r="A213" s="545"/>
      <c r="B213" s="542"/>
      <c r="C213" s="541" t="s">
        <v>417</v>
      </c>
      <c r="D213" s="542"/>
      <c r="E213" s="543">
        <v>-368960882.23000002</v>
      </c>
      <c r="F213" s="529"/>
      <c r="G213" s="532">
        <v>0</v>
      </c>
      <c r="H213" s="529"/>
      <c r="I213" s="532">
        <v>0</v>
      </c>
      <c r="J213" s="543">
        <v>-368960882.23000002</v>
      </c>
      <c r="K213" s="544"/>
      <c r="L213" s="532">
        <v>0</v>
      </c>
      <c r="M213" s="544"/>
      <c r="N213" s="532">
        <v>0</v>
      </c>
      <c r="O213" s="532">
        <v>-368960882.23000002</v>
      </c>
      <c r="P213" s="532">
        <v>-382705211.44999999</v>
      </c>
      <c r="Q213" s="532">
        <v>13744329.219999969</v>
      </c>
      <c r="R213" s="532">
        <v>-3.5913619174207795E-2</v>
      </c>
      <c r="S213" s="562" t="e">
        <v>#N/A</v>
      </c>
      <c r="T213" s="490" t="e">
        <v>#N/A</v>
      </c>
      <c r="U213" s="493"/>
      <c r="V213" s="490"/>
      <c r="W213" s="490"/>
      <c r="X213" s="495"/>
      <c r="Y213" s="495"/>
      <c r="Z213" s="495"/>
      <c r="AA213" s="495"/>
      <c r="AB213" s="495"/>
      <c r="AC213" s="495"/>
      <c r="AD213" s="495"/>
      <c r="AE213" s="495"/>
      <c r="AF213" s="495"/>
      <c r="AG213" s="495"/>
      <c r="AH213" s="495"/>
      <c r="AI213" s="495"/>
      <c r="AJ213" s="495"/>
      <c r="AK213" s="495"/>
      <c r="AL213" s="495"/>
      <c r="AM213" s="495"/>
      <c r="AN213" s="495"/>
      <c r="AO213" s="495"/>
      <c r="AP213" s="495"/>
      <c r="AQ213" s="495"/>
      <c r="AR213" s="495"/>
      <c r="AS213" s="495"/>
      <c r="AT213" s="495"/>
      <c r="AU213" s="495"/>
      <c r="AV213" s="495"/>
      <c r="AW213" s="495"/>
      <c r="AX213" s="495"/>
      <c r="AY213" s="495"/>
      <c r="AZ213" s="495"/>
      <c r="BA213" s="495"/>
      <c r="BB213" s="495"/>
      <c r="BC213" s="495"/>
      <c r="BD213" s="495"/>
      <c r="BE213" s="495"/>
      <c r="BF213" s="495"/>
      <c r="BG213" s="495"/>
      <c r="BH213" s="495"/>
      <c r="BI213" s="495"/>
      <c r="BJ213" s="495"/>
      <c r="BK213" s="495"/>
      <c r="BL213" s="495"/>
      <c r="BM213" s="495"/>
      <c r="BN213" s="495"/>
      <c r="BO213" s="495"/>
      <c r="BP213" s="495"/>
      <c r="BQ213" s="495"/>
      <c r="BR213" s="495"/>
      <c r="BS213" s="495"/>
      <c r="BT213" s="495"/>
      <c r="BU213" s="495"/>
      <c r="BV213" s="495"/>
      <c r="BW213" s="495"/>
      <c r="BX213" s="495"/>
      <c r="BY213" s="495"/>
      <c r="BZ213" s="495"/>
    </row>
    <row r="214" spans="1:78" ht="23.25" customHeight="1">
      <c r="A214" s="576"/>
      <c r="B214" s="577"/>
      <c r="C214" s="578"/>
      <c r="D214" s="577"/>
      <c r="E214" s="579"/>
      <c r="F214" s="580"/>
      <c r="G214" s="552"/>
      <c r="H214" s="580"/>
      <c r="I214" s="552"/>
      <c r="J214" s="579"/>
      <c r="K214" s="551"/>
      <c r="L214" s="552"/>
      <c r="M214" s="551"/>
      <c r="N214" s="552"/>
      <c r="O214" s="552"/>
      <c r="P214" s="552"/>
      <c r="Q214" s="552"/>
      <c r="R214" s="552">
        <v>0</v>
      </c>
      <c r="S214" s="607" t="e">
        <v>#N/A</v>
      </c>
      <c r="T214" s="490" t="e">
        <v>#N/A</v>
      </c>
      <c r="U214" s="499"/>
    </row>
    <row r="215" spans="1:78" s="593" customFormat="1" ht="23.25" customHeight="1" thickBot="1">
      <c r="A215" s="631" t="s">
        <v>418</v>
      </c>
      <c r="B215" s="599"/>
      <c r="C215" s="587"/>
      <c r="D215" s="588"/>
      <c r="E215" s="589">
        <v>473533965.55999994</v>
      </c>
      <c r="F215" s="590"/>
      <c r="G215" s="591">
        <v>0</v>
      </c>
      <c r="H215" s="590"/>
      <c r="I215" s="591">
        <v>0</v>
      </c>
      <c r="J215" s="589">
        <v>473533965.55999994</v>
      </c>
      <c r="K215" s="592"/>
      <c r="L215" s="591">
        <v>0</v>
      </c>
      <c r="M215" s="592"/>
      <c r="N215" s="591">
        <v>0</v>
      </c>
      <c r="O215" s="591">
        <v>473533965.55999994</v>
      </c>
      <c r="P215" s="591">
        <v>377593263.74999994</v>
      </c>
      <c r="Q215" s="591">
        <v>95940701.810000002</v>
      </c>
      <c r="R215" s="591">
        <v>0.25408478121982919</v>
      </c>
      <c r="S215" s="593">
        <v>645304924.25000024</v>
      </c>
      <c r="T215" s="593">
        <v>-171770958.6900003</v>
      </c>
      <c r="U215" s="594">
        <v>34575263.74999994</v>
      </c>
    </row>
    <row r="216" spans="1:78" ht="23.25" customHeight="1" thickTop="1">
      <c r="A216" s="600" t="s">
        <v>37</v>
      </c>
      <c r="B216" s="601"/>
      <c r="C216" s="602"/>
      <c r="D216" s="554"/>
      <c r="E216" s="556"/>
      <c r="F216" s="557"/>
      <c r="G216" s="574"/>
      <c r="H216" s="557"/>
      <c r="I216" s="574"/>
      <c r="J216" s="556"/>
      <c r="K216" s="575"/>
      <c r="L216" s="574"/>
      <c r="M216" s="575"/>
      <c r="N216" s="574"/>
      <c r="O216" s="574"/>
      <c r="P216" s="574"/>
      <c r="Q216" s="574"/>
      <c r="R216" s="574">
        <v>0</v>
      </c>
      <c r="S216" s="490">
        <v>0</v>
      </c>
      <c r="T216" s="490">
        <v>0</v>
      </c>
      <c r="U216" s="499">
        <v>-321131230.0800001</v>
      </c>
    </row>
    <row r="217" spans="1:78" ht="23.25" customHeight="1">
      <c r="A217" s="545">
        <v>621010</v>
      </c>
      <c r="B217" s="542" t="s">
        <v>860</v>
      </c>
      <c r="C217" s="541" t="s">
        <v>861</v>
      </c>
      <c r="D217" s="542" t="s">
        <v>367</v>
      </c>
      <c r="E217" s="543">
        <v>1654401.1500000001</v>
      </c>
      <c r="F217" s="529"/>
      <c r="G217" s="532"/>
      <c r="H217" s="529"/>
      <c r="I217" s="532"/>
      <c r="J217" s="543">
        <v>1654401.1500000001</v>
      </c>
      <c r="K217" s="544"/>
      <c r="L217" s="532"/>
      <c r="M217" s="544"/>
      <c r="N217" s="532"/>
      <c r="O217" s="532">
        <v>1654401.1500000001</v>
      </c>
      <c r="P217" s="532">
        <v>1508941.39</v>
      </c>
      <c r="Q217" s="532">
        <v>145459.76000000024</v>
      </c>
      <c r="R217" s="532">
        <v>9.6398548654033703E-2</v>
      </c>
      <c r="S217" s="490">
        <v>3190809.27</v>
      </c>
      <c r="T217" s="490">
        <v>-1536408.1199999999</v>
      </c>
      <c r="U217" s="499"/>
    </row>
    <row r="218" spans="1:78" ht="23.25" customHeight="1">
      <c r="A218" s="545">
        <v>621010.1</v>
      </c>
      <c r="B218" s="542" t="s">
        <v>862</v>
      </c>
      <c r="C218" s="541" t="s">
        <v>863</v>
      </c>
      <c r="D218" s="542" t="s">
        <v>367</v>
      </c>
      <c r="E218" s="543">
        <v>0</v>
      </c>
      <c r="F218" s="529"/>
      <c r="G218" s="532"/>
      <c r="H218" s="529"/>
      <c r="I218" s="532"/>
      <c r="J218" s="543">
        <v>0</v>
      </c>
      <c r="K218" s="544"/>
      <c r="L218" s="532"/>
      <c r="M218" s="544"/>
      <c r="N218" s="532"/>
      <c r="O218" s="532">
        <v>0</v>
      </c>
      <c r="P218" s="532">
        <v>0</v>
      </c>
      <c r="Q218" s="532">
        <v>0</v>
      </c>
      <c r="R218" s="532">
        <v>0</v>
      </c>
      <c r="S218" s="490">
        <v>0</v>
      </c>
      <c r="T218" s="490">
        <v>0</v>
      </c>
      <c r="U218" s="499"/>
    </row>
    <row r="219" spans="1:78" ht="23.25" customHeight="1">
      <c r="A219" s="545">
        <v>621011</v>
      </c>
      <c r="B219" s="542" t="s">
        <v>864</v>
      </c>
      <c r="C219" s="541" t="s">
        <v>865</v>
      </c>
      <c r="D219" s="542" t="s">
        <v>367</v>
      </c>
      <c r="E219" s="543">
        <v>26465.770000000004</v>
      </c>
      <c r="F219" s="529"/>
      <c r="G219" s="532"/>
      <c r="H219" s="529"/>
      <c r="I219" s="532"/>
      <c r="J219" s="543">
        <v>26465.770000000004</v>
      </c>
      <c r="K219" s="544"/>
      <c r="L219" s="532"/>
      <c r="M219" s="544"/>
      <c r="N219" s="532"/>
      <c r="O219" s="532">
        <v>26465.770000000004</v>
      </c>
      <c r="P219" s="532">
        <v>10030.19</v>
      </c>
      <c r="Q219" s="532">
        <v>16435.580000000002</v>
      </c>
      <c r="R219" s="532">
        <v>1.6386110332904962</v>
      </c>
      <c r="S219" s="490">
        <v>19146.849999999999</v>
      </c>
      <c r="T219" s="490">
        <v>7318.9200000000055</v>
      </c>
      <c r="U219" s="499"/>
    </row>
    <row r="220" spans="1:78" ht="23.25" customHeight="1">
      <c r="A220" s="545">
        <v>621012</v>
      </c>
      <c r="B220" s="542" t="s">
        <v>866</v>
      </c>
      <c r="C220" s="541" t="s">
        <v>867</v>
      </c>
      <c r="D220" s="542" t="s">
        <v>375</v>
      </c>
      <c r="E220" s="543">
        <v>62880</v>
      </c>
      <c r="F220" s="529"/>
      <c r="G220" s="532"/>
      <c r="H220" s="529"/>
      <c r="I220" s="532"/>
      <c r="J220" s="543">
        <v>62880</v>
      </c>
      <c r="K220" s="544"/>
      <c r="L220" s="532"/>
      <c r="M220" s="544"/>
      <c r="N220" s="532"/>
      <c r="O220" s="532">
        <v>62880</v>
      </c>
      <c r="P220" s="532">
        <v>71350</v>
      </c>
      <c r="Q220" s="532">
        <v>-8470</v>
      </c>
      <c r="R220" s="532">
        <v>-0.11871058163980379</v>
      </c>
      <c r="S220" s="490">
        <v>163733.32999999999</v>
      </c>
      <c r="T220" s="490">
        <v>-100853.32999999999</v>
      </c>
      <c r="U220" s="499"/>
    </row>
    <row r="221" spans="1:78" ht="23.25" customHeight="1">
      <c r="A221" s="545">
        <v>621013</v>
      </c>
      <c r="B221" s="542" t="s">
        <v>868</v>
      </c>
      <c r="C221" s="541" t="s">
        <v>869</v>
      </c>
      <c r="D221" s="542" t="s">
        <v>375</v>
      </c>
      <c r="E221" s="543">
        <v>26171</v>
      </c>
      <c r="F221" s="529"/>
      <c r="G221" s="532"/>
      <c r="H221" s="529"/>
      <c r="I221" s="532"/>
      <c r="J221" s="543">
        <v>26171</v>
      </c>
      <c r="K221" s="544"/>
      <c r="L221" s="532"/>
      <c r="M221" s="544"/>
      <c r="N221" s="532"/>
      <c r="O221" s="532">
        <v>26171</v>
      </c>
      <c r="P221" s="532">
        <v>41903</v>
      </c>
      <c r="Q221" s="532">
        <v>-15732</v>
      </c>
      <c r="R221" s="532">
        <v>-0.37543851275564993</v>
      </c>
      <c r="S221" s="490">
        <v>79753</v>
      </c>
      <c r="T221" s="490">
        <v>-53582</v>
      </c>
      <c r="U221" s="499"/>
    </row>
    <row r="222" spans="1:78" ht="23.25" customHeight="1">
      <c r="A222" s="545">
        <v>621015</v>
      </c>
      <c r="B222" s="542" t="s">
        <v>870</v>
      </c>
      <c r="C222" s="541" t="s">
        <v>871</v>
      </c>
      <c r="D222" s="542" t="s">
        <v>375</v>
      </c>
      <c r="E222" s="543">
        <v>36450</v>
      </c>
      <c r="F222" s="529"/>
      <c r="G222" s="532"/>
      <c r="H222" s="529"/>
      <c r="I222" s="532"/>
      <c r="J222" s="543">
        <v>36450</v>
      </c>
      <c r="K222" s="544"/>
      <c r="L222" s="532"/>
      <c r="M222" s="544"/>
      <c r="N222" s="532"/>
      <c r="O222" s="532">
        <v>36450</v>
      </c>
      <c r="P222" s="532">
        <v>55430</v>
      </c>
      <c r="Q222" s="532">
        <v>-18980</v>
      </c>
      <c r="R222" s="532">
        <v>-0.34241385531300739</v>
      </c>
      <c r="S222" s="490">
        <v>77547.73</v>
      </c>
      <c r="T222" s="490">
        <v>-41097.729999999996</v>
      </c>
      <c r="U222" s="499"/>
    </row>
    <row r="223" spans="1:78" ht="23.25" customHeight="1">
      <c r="A223" s="545">
        <v>621017</v>
      </c>
      <c r="B223" s="542" t="s">
        <v>872</v>
      </c>
      <c r="C223" s="541" t="s">
        <v>873</v>
      </c>
      <c r="D223" s="542" t="s">
        <v>419</v>
      </c>
      <c r="E223" s="543">
        <v>6000</v>
      </c>
      <c r="F223" s="529"/>
      <c r="G223" s="532"/>
      <c r="H223" s="529"/>
      <c r="I223" s="532"/>
      <c r="J223" s="543">
        <v>6000</v>
      </c>
      <c r="K223" s="544"/>
      <c r="L223" s="532"/>
      <c r="M223" s="544"/>
      <c r="N223" s="532"/>
      <c r="O223" s="532">
        <v>6000</v>
      </c>
      <c r="P223" s="532">
        <v>20113</v>
      </c>
      <c r="Q223" s="532">
        <v>-14113</v>
      </c>
      <c r="R223" s="532">
        <v>-0.70168547705464124</v>
      </c>
      <c r="S223" s="490">
        <v>1059</v>
      </c>
      <c r="T223" s="490">
        <v>4941</v>
      </c>
      <c r="U223" s="499"/>
    </row>
    <row r="224" spans="1:78" ht="23.25" customHeight="1">
      <c r="A224" s="545">
        <v>622010</v>
      </c>
      <c r="B224" s="542" t="s">
        <v>874</v>
      </c>
      <c r="C224" s="541" t="s">
        <v>875</v>
      </c>
      <c r="D224" s="542" t="s">
        <v>420</v>
      </c>
      <c r="E224" s="543">
        <v>349245.1</v>
      </c>
      <c r="F224" s="529"/>
      <c r="G224" s="532"/>
      <c r="H224" s="529"/>
      <c r="I224" s="532"/>
      <c r="J224" s="543">
        <v>349245.1</v>
      </c>
      <c r="K224" s="544"/>
      <c r="L224" s="532"/>
      <c r="M224" s="544"/>
      <c r="N224" s="532"/>
      <c r="O224" s="532">
        <v>349245.1</v>
      </c>
      <c r="P224" s="532">
        <v>288099.5</v>
      </c>
      <c r="Q224" s="532">
        <v>61145.599999999977</v>
      </c>
      <c r="R224" s="532">
        <v>0.21223778590382827</v>
      </c>
      <c r="S224" s="490">
        <v>527353.9</v>
      </c>
      <c r="T224" s="490">
        <v>-178108.80000000005</v>
      </c>
      <c r="U224" s="499"/>
    </row>
    <row r="225" spans="1:23" ht="23.25" customHeight="1">
      <c r="A225" s="545">
        <v>622011</v>
      </c>
      <c r="B225" s="542" t="s">
        <v>876</v>
      </c>
      <c r="C225" s="541" t="s">
        <v>877</v>
      </c>
      <c r="D225" s="542" t="s">
        <v>420</v>
      </c>
      <c r="E225" s="543">
        <v>39690</v>
      </c>
      <c r="F225" s="529"/>
      <c r="G225" s="532"/>
      <c r="H225" s="529"/>
      <c r="I225" s="532"/>
      <c r="J225" s="543">
        <v>39690</v>
      </c>
      <c r="K225" s="544"/>
      <c r="L225" s="532"/>
      <c r="M225" s="544"/>
      <c r="N225" s="532"/>
      <c r="O225" s="532">
        <v>39690</v>
      </c>
      <c r="P225" s="532">
        <v>25460</v>
      </c>
      <c r="Q225" s="532">
        <v>14230</v>
      </c>
      <c r="R225" s="532">
        <v>0.55891594658287513</v>
      </c>
      <c r="S225" s="490">
        <v>46385</v>
      </c>
      <c r="T225" s="490">
        <v>-6695</v>
      </c>
      <c r="U225" s="499"/>
    </row>
    <row r="226" spans="1:23" ht="23.25" customHeight="1">
      <c r="A226" s="545">
        <v>622020</v>
      </c>
      <c r="B226" s="542" t="s">
        <v>878</v>
      </c>
      <c r="C226" s="541" t="s">
        <v>879</v>
      </c>
      <c r="D226" s="542" t="s">
        <v>391</v>
      </c>
      <c r="E226" s="543">
        <v>81113.399999999994</v>
      </c>
      <c r="F226" s="529"/>
      <c r="G226" s="532"/>
      <c r="H226" s="529"/>
      <c r="I226" s="532"/>
      <c r="J226" s="543">
        <v>81113.399999999994</v>
      </c>
      <c r="K226" s="544"/>
      <c r="L226" s="532"/>
      <c r="M226" s="544"/>
      <c r="N226" s="532"/>
      <c r="O226" s="532">
        <v>81113.399999999994</v>
      </c>
      <c r="P226" s="532">
        <v>73332</v>
      </c>
      <c r="Q226" s="532">
        <v>7781.3999999999942</v>
      </c>
      <c r="R226" s="532">
        <v>0.10611192930780551</v>
      </c>
      <c r="S226" s="490">
        <v>159928</v>
      </c>
      <c r="T226" s="490">
        <v>-78814.600000000006</v>
      </c>
      <c r="U226" s="499"/>
    </row>
    <row r="227" spans="1:23" ht="23.25" customHeight="1">
      <c r="A227" s="545">
        <v>623010</v>
      </c>
      <c r="B227" s="542" t="s">
        <v>880</v>
      </c>
      <c r="C227" s="541" t="s">
        <v>881</v>
      </c>
      <c r="D227" s="542" t="s">
        <v>419</v>
      </c>
      <c r="E227" s="543">
        <v>2000</v>
      </c>
      <c r="F227" s="529"/>
      <c r="G227" s="532"/>
      <c r="H227" s="529"/>
      <c r="I227" s="532"/>
      <c r="J227" s="543">
        <v>2000</v>
      </c>
      <c r="K227" s="544"/>
      <c r="L227" s="532"/>
      <c r="M227" s="544"/>
      <c r="N227" s="532"/>
      <c r="O227" s="532">
        <v>2000</v>
      </c>
      <c r="P227" s="532">
        <v>400</v>
      </c>
      <c r="Q227" s="532">
        <v>1600</v>
      </c>
      <c r="R227" s="532">
        <v>4</v>
      </c>
      <c r="S227" s="490">
        <v>0</v>
      </c>
      <c r="T227" s="490">
        <v>2000</v>
      </c>
      <c r="U227" s="499"/>
    </row>
    <row r="228" spans="1:23" ht="23.25" customHeight="1">
      <c r="A228" s="545">
        <v>623012</v>
      </c>
      <c r="B228" s="542" t="s">
        <v>882</v>
      </c>
      <c r="C228" s="541" t="s">
        <v>883</v>
      </c>
      <c r="D228" s="542" t="s">
        <v>419</v>
      </c>
      <c r="E228" s="543">
        <v>0</v>
      </c>
      <c r="F228" s="529"/>
      <c r="G228" s="532"/>
      <c r="H228" s="529"/>
      <c r="I228" s="532"/>
      <c r="J228" s="543">
        <v>0</v>
      </c>
      <c r="K228" s="544"/>
      <c r="L228" s="532"/>
      <c r="M228" s="544"/>
      <c r="N228" s="532"/>
      <c r="O228" s="532">
        <v>0</v>
      </c>
      <c r="P228" s="532">
        <v>0</v>
      </c>
      <c r="Q228" s="532">
        <v>0</v>
      </c>
      <c r="R228" s="532">
        <v>0</v>
      </c>
      <c r="S228" s="490">
        <v>6072.26</v>
      </c>
      <c r="T228" s="490">
        <v>-6072.26</v>
      </c>
      <c r="U228" s="499"/>
    </row>
    <row r="229" spans="1:23" ht="23.25" customHeight="1">
      <c r="A229" s="545">
        <v>623012.1</v>
      </c>
      <c r="B229" s="542" t="s">
        <v>884</v>
      </c>
      <c r="C229" s="541" t="s">
        <v>885</v>
      </c>
      <c r="D229" s="542" t="s">
        <v>419</v>
      </c>
      <c r="E229" s="543">
        <v>11500</v>
      </c>
      <c r="F229" s="529"/>
      <c r="G229" s="532"/>
      <c r="H229" s="529"/>
      <c r="I229" s="532"/>
      <c r="J229" s="543">
        <v>11500</v>
      </c>
      <c r="K229" s="544"/>
      <c r="L229" s="532"/>
      <c r="M229" s="544"/>
      <c r="N229" s="532"/>
      <c r="O229" s="532">
        <v>11500</v>
      </c>
      <c r="P229" s="532">
        <v>10800</v>
      </c>
      <c r="Q229" s="532">
        <v>700</v>
      </c>
      <c r="R229" s="532">
        <v>6.4814814814814811E-2</v>
      </c>
      <c r="S229" s="490">
        <v>66350</v>
      </c>
      <c r="T229" s="490">
        <v>-54850</v>
      </c>
      <c r="U229" s="499"/>
    </row>
    <row r="230" spans="1:23" ht="23.25" customHeight="1">
      <c r="A230" s="545">
        <v>623012.19999999995</v>
      </c>
      <c r="B230" s="542" t="s">
        <v>886</v>
      </c>
      <c r="C230" s="541" t="s">
        <v>887</v>
      </c>
      <c r="D230" s="542" t="s">
        <v>419</v>
      </c>
      <c r="E230" s="543">
        <v>0</v>
      </c>
      <c r="F230" s="529"/>
      <c r="G230" s="532"/>
      <c r="H230" s="529"/>
      <c r="I230" s="532"/>
      <c r="J230" s="543">
        <v>0</v>
      </c>
      <c r="K230" s="544"/>
      <c r="L230" s="532"/>
      <c r="M230" s="544"/>
      <c r="N230" s="532"/>
      <c r="O230" s="532">
        <v>0</v>
      </c>
      <c r="P230" s="532">
        <v>96919.360000000001</v>
      </c>
      <c r="Q230" s="532">
        <v>-96919.360000000001</v>
      </c>
      <c r="R230" s="532">
        <v>-1</v>
      </c>
      <c r="S230" s="490">
        <v>0</v>
      </c>
      <c r="T230" s="490">
        <v>0</v>
      </c>
      <c r="U230" s="499"/>
    </row>
    <row r="231" spans="1:23" ht="23.25" customHeight="1">
      <c r="A231" s="545">
        <v>623013</v>
      </c>
      <c r="B231" s="542" t="s">
        <v>888</v>
      </c>
      <c r="C231" s="541" t="s">
        <v>889</v>
      </c>
      <c r="D231" s="542" t="s">
        <v>419</v>
      </c>
      <c r="E231" s="543">
        <v>57272.07</v>
      </c>
      <c r="F231" s="529"/>
      <c r="G231" s="532"/>
      <c r="H231" s="529"/>
      <c r="I231" s="532"/>
      <c r="J231" s="543">
        <v>57272.07</v>
      </c>
      <c r="K231" s="544"/>
      <c r="L231" s="532"/>
      <c r="M231" s="544"/>
      <c r="N231" s="532"/>
      <c r="O231" s="532">
        <v>57272.07</v>
      </c>
      <c r="P231" s="532">
        <v>53400</v>
      </c>
      <c r="Q231" s="532">
        <v>3872.0699999999997</v>
      </c>
      <c r="R231" s="532">
        <v>7.2510674157303362E-2</v>
      </c>
      <c r="S231" s="490">
        <v>107000</v>
      </c>
      <c r="T231" s="490">
        <v>-49727.93</v>
      </c>
      <c r="U231" s="499"/>
    </row>
    <row r="232" spans="1:23" ht="23.25" customHeight="1">
      <c r="A232" s="545">
        <v>623015</v>
      </c>
      <c r="B232" s="542" t="s">
        <v>890</v>
      </c>
      <c r="C232" s="541" t="s">
        <v>891</v>
      </c>
      <c r="D232" s="542" t="s">
        <v>421</v>
      </c>
      <c r="E232" s="543">
        <v>34717</v>
      </c>
      <c r="F232" s="529"/>
      <c r="G232" s="532"/>
      <c r="H232" s="529"/>
      <c r="I232" s="532"/>
      <c r="J232" s="543">
        <v>34717</v>
      </c>
      <c r="K232" s="544"/>
      <c r="L232" s="532"/>
      <c r="M232" s="544"/>
      <c r="N232" s="532"/>
      <c r="O232" s="532">
        <v>34717</v>
      </c>
      <c r="P232" s="532">
        <v>33000</v>
      </c>
      <c r="Q232" s="532">
        <v>1717</v>
      </c>
      <c r="R232" s="532">
        <v>5.2030303030303031E-2</v>
      </c>
      <c r="S232" s="490">
        <v>3925131.02</v>
      </c>
      <c r="T232" s="490">
        <v>-3890414.02</v>
      </c>
      <c r="U232" s="499"/>
    </row>
    <row r="233" spans="1:23" ht="23.25" customHeight="1">
      <c r="A233" s="545">
        <v>623016</v>
      </c>
      <c r="B233" s="542" t="s">
        <v>892</v>
      </c>
      <c r="C233" s="541" t="s">
        <v>893</v>
      </c>
      <c r="D233" s="542" t="s">
        <v>375</v>
      </c>
      <c r="E233" s="543">
        <v>167144.66999999998</v>
      </c>
      <c r="F233" s="529"/>
      <c r="G233" s="532"/>
      <c r="H233" s="529"/>
      <c r="I233" s="532"/>
      <c r="J233" s="543">
        <v>167144.66999999998</v>
      </c>
      <c r="K233" s="544"/>
      <c r="L233" s="532"/>
      <c r="M233" s="544"/>
      <c r="N233" s="532"/>
      <c r="O233" s="532">
        <v>167144.66999999998</v>
      </c>
      <c r="P233" s="532">
        <v>143952</v>
      </c>
      <c r="Q233" s="532">
        <v>23192.669999999984</v>
      </c>
      <c r="R233" s="532">
        <v>0.16111391297099023</v>
      </c>
      <c r="S233" s="490">
        <v>329236.65999999997</v>
      </c>
      <c r="T233" s="490">
        <v>-162091.99</v>
      </c>
      <c r="U233" s="499"/>
    </row>
    <row r="234" spans="1:23" ht="23.25" customHeight="1">
      <c r="A234" s="545">
        <v>623017</v>
      </c>
      <c r="B234" s="542" t="s">
        <v>894</v>
      </c>
      <c r="C234" s="541" t="s">
        <v>895</v>
      </c>
      <c r="D234" s="542" t="s">
        <v>422</v>
      </c>
      <c r="E234" s="543">
        <v>242668</v>
      </c>
      <c r="F234" s="529"/>
      <c r="G234" s="532"/>
      <c r="H234" s="529"/>
      <c r="I234" s="532"/>
      <c r="J234" s="543">
        <v>242668</v>
      </c>
      <c r="K234" s="544"/>
      <c r="L234" s="532"/>
      <c r="M234" s="544"/>
      <c r="N234" s="532"/>
      <c r="O234" s="532">
        <v>242668</v>
      </c>
      <c r="P234" s="532">
        <v>282029.84999999998</v>
      </c>
      <c r="Q234" s="532">
        <v>-39361.849999999977</v>
      </c>
      <c r="R234" s="532">
        <v>-0.13956625513221377</v>
      </c>
      <c r="S234" s="490">
        <v>455205.6</v>
      </c>
      <c r="T234" s="490">
        <v>-212537.59999999998</v>
      </c>
      <c r="U234" s="499"/>
    </row>
    <row r="235" spans="1:23" ht="23.25" customHeight="1">
      <c r="A235" s="545">
        <v>623020</v>
      </c>
      <c r="B235" s="542" t="s">
        <v>896</v>
      </c>
      <c r="C235" s="541" t="s">
        <v>897</v>
      </c>
      <c r="D235" s="542" t="s">
        <v>419</v>
      </c>
      <c r="E235" s="543">
        <v>43785.279999999999</v>
      </c>
      <c r="F235" s="529"/>
      <c r="G235" s="532"/>
      <c r="H235" s="529"/>
      <c r="I235" s="532"/>
      <c r="J235" s="543">
        <v>43785.279999999999</v>
      </c>
      <c r="K235" s="544"/>
      <c r="L235" s="532"/>
      <c r="M235" s="544"/>
      <c r="N235" s="532"/>
      <c r="O235" s="532">
        <v>43785.279999999999</v>
      </c>
      <c r="P235" s="532">
        <v>35607.479999999996</v>
      </c>
      <c r="Q235" s="532">
        <v>8177.8000000000029</v>
      </c>
      <c r="R235" s="532">
        <v>0.2296652276431807</v>
      </c>
      <c r="S235" s="490">
        <v>18914.95</v>
      </c>
      <c r="T235" s="490">
        <v>24870.329999999998</v>
      </c>
      <c r="U235" s="499"/>
    </row>
    <row r="236" spans="1:23" ht="23.25" customHeight="1">
      <c r="A236" s="545">
        <v>623022</v>
      </c>
      <c r="B236" s="542" t="s">
        <v>898</v>
      </c>
      <c r="C236" s="541" t="s">
        <v>899</v>
      </c>
      <c r="D236" s="542" t="s">
        <v>419</v>
      </c>
      <c r="E236" s="543">
        <v>0</v>
      </c>
      <c r="F236" s="529"/>
      <c r="G236" s="532"/>
      <c r="H236" s="529"/>
      <c r="I236" s="532"/>
      <c r="J236" s="543">
        <v>0</v>
      </c>
      <c r="K236" s="544"/>
      <c r="L236" s="532"/>
      <c r="M236" s="544"/>
      <c r="N236" s="532"/>
      <c r="O236" s="532">
        <v>0</v>
      </c>
      <c r="P236" s="532">
        <v>0</v>
      </c>
      <c r="Q236" s="532">
        <v>0</v>
      </c>
      <c r="R236" s="532">
        <v>0</v>
      </c>
      <c r="S236" s="490">
        <v>0</v>
      </c>
      <c r="T236" s="490">
        <v>0</v>
      </c>
      <c r="U236" s="499"/>
    </row>
    <row r="237" spans="1:23" ht="23.25" customHeight="1">
      <c r="A237" s="545">
        <v>623026</v>
      </c>
      <c r="B237" s="542" t="s">
        <v>900</v>
      </c>
      <c r="C237" s="541" t="s">
        <v>901</v>
      </c>
      <c r="D237" s="542" t="s">
        <v>419</v>
      </c>
      <c r="E237" s="543">
        <v>7001.34</v>
      </c>
      <c r="F237" s="529"/>
      <c r="G237" s="532"/>
      <c r="H237" s="529"/>
      <c r="I237" s="532"/>
      <c r="J237" s="543">
        <v>7001.34</v>
      </c>
      <c r="K237" s="544"/>
      <c r="L237" s="532"/>
      <c r="M237" s="544"/>
      <c r="N237" s="532"/>
      <c r="O237" s="532">
        <v>7001.34</v>
      </c>
      <c r="P237" s="532">
        <v>3.66</v>
      </c>
      <c r="Q237" s="532">
        <v>6997.68</v>
      </c>
      <c r="R237" s="532">
        <v>1911.9344262295083</v>
      </c>
      <c r="S237" s="490">
        <v>1964.87</v>
      </c>
      <c r="T237" s="490">
        <v>5036.47</v>
      </c>
      <c r="U237" s="499"/>
    </row>
    <row r="238" spans="1:23" ht="23.25" customHeight="1">
      <c r="A238" s="545">
        <v>623042</v>
      </c>
      <c r="B238" s="542" t="s">
        <v>902</v>
      </c>
      <c r="C238" s="541" t="s">
        <v>903</v>
      </c>
      <c r="D238" s="542" t="s">
        <v>419</v>
      </c>
      <c r="E238" s="543">
        <v>3000</v>
      </c>
      <c r="F238" s="529"/>
      <c r="G238" s="532"/>
      <c r="H238" s="529"/>
      <c r="I238" s="532"/>
      <c r="J238" s="543">
        <v>3000</v>
      </c>
      <c r="K238" s="544"/>
      <c r="L238" s="532"/>
      <c r="M238" s="544"/>
      <c r="N238" s="532"/>
      <c r="O238" s="532">
        <v>3000</v>
      </c>
      <c r="P238" s="532">
        <v>18000</v>
      </c>
      <c r="Q238" s="532">
        <v>-15000</v>
      </c>
      <c r="R238" s="532">
        <v>-0.83333333333333337</v>
      </c>
      <c r="S238" s="490">
        <v>6500</v>
      </c>
      <c r="T238" s="490">
        <v>-3500</v>
      </c>
      <c r="U238" s="499"/>
      <c r="W238" s="495"/>
    </row>
    <row r="239" spans="1:23" ht="23.25" customHeight="1">
      <c r="A239" s="545">
        <v>624011</v>
      </c>
      <c r="B239" s="542" t="s">
        <v>904</v>
      </c>
      <c r="C239" s="541" t="s">
        <v>905</v>
      </c>
      <c r="D239" s="542" t="s">
        <v>419</v>
      </c>
      <c r="E239" s="543">
        <v>6140</v>
      </c>
      <c r="F239" s="529"/>
      <c r="G239" s="532"/>
      <c r="H239" s="529"/>
      <c r="I239" s="532"/>
      <c r="J239" s="543">
        <v>6140</v>
      </c>
      <c r="K239" s="544"/>
      <c r="L239" s="532"/>
      <c r="M239" s="544"/>
      <c r="N239" s="532"/>
      <c r="O239" s="532">
        <v>6140</v>
      </c>
      <c r="P239" s="532">
        <v>0</v>
      </c>
      <c r="Q239" s="532">
        <v>6140</v>
      </c>
      <c r="R239" s="532">
        <v>0</v>
      </c>
      <c r="S239" s="490">
        <v>700</v>
      </c>
      <c r="T239" s="490">
        <v>5440</v>
      </c>
      <c r="U239" s="499"/>
    </row>
    <row r="240" spans="1:23" ht="23.25" customHeight="1">
      <c r="A240" s="545">
        <v>624012</v>
      </c>
      <c r="B240" s="542" t="s">
        <v>906</v>
      </c>
      <c r="C240" s="541" t="s">
        <v>907</v>
      </c>
      <c r="D240" s="542" t="s">
        <v>420</v>
      </c>
      <c r="E240" s="543">
        <v>44574.93</v>
      </c>
      <c r="F240" s="529"/>
      <c r="G240" s="532"/>
      <c r="H240" s="529"/>
      <c r="I240" s="532"/>
      <c r="J240" s="543">
        <v>44574.93</v>
      </c>
      <c r="K240" s="544"/>
      <c r="L240" s="532"/>
      <c r="M240" s="544"/>
      <c r="N240" s="532"/>
      <c r="O240" s="532">
        <v>44574.93</v>
      </c>
      <c r="P240" s="532">
        <v>136390.16</v>
      </c>
      <c r="Q240" s="532">
        <v>-91815.23000000001</v>
      </c>
      <c r="R240" s="532">
        <v>-0.67318074852320731</v>
      </c>
      <c r="S240" s="490">
        <v>161783.96</v>
      </c>
      <c r="T240" s="490">
        <v>-117209.03</v>
      </c>
      <c r="U240" s="499"/>
    </row>
    <row r="241" spans="1:24" ht="23.25" customHeight="1">
      <c r="A241" s="545">
        <v>625012</v>
      </c>
      <c r="B241" s="542" t="s">
        <v>908</v>
      </c>
      <c r="C241" s="541" t="s">
        <v>909</v>
      </c>
      <c r="D241" s="542" t="s">
        <v>420</v>
      </c>
      <c r="E241" s="543">
        <v>92756.159999999989</v>
      </c>
      <c r="F241" s="529"/>
      <c r="G241" s="532"/>
      <c r="H241" s="529"/>
      <c r="I241" s="532"/>
      <c r="J241" s="543">
        <v>92756.159999999989</v>
      </c>
      <c r="K241" s="544"/>
      <c r="L241" s="532"/>
      <c r="M241" s="544"/>
      <c r="N241" s="532"/>
      <c r="O241" s="532">
        <v>92756.159999999989</v>
      </c>
      <c r="P241" s="532">
        <v>91895.88</v>
      </c>
      <c r="Q241" s="532">
        <v>860.27999999998428</v>
      </c>
      <c r="R241" s="532">
        <v>9.3614643006844737E-3</v>
      </c>
      <c r="S241" s="490">
        <v>93200.21</v>
      </c>
      <c r="T241" s="490">
        <v>-444.05000000001746</v>
      </c>
      <c r="U241" s="499"/>
    </row>
    <row r="242" spans="1:24" ht="23.25" customHeight="1">
      <c r="A242" s="545">
        <v>626010</v>
      </c>
      <c r="B242" s="542" t="s">
        <v>910</v>
      </c>
      <c r="C242" s="541" t="s">
        <v>911</v>
      </c>
      <c r="D242" s="542" t="s">
        <v>423</v>
      </c>
      <c r="E242" s="543">
        <v>9690157.5999999978</v>
      </c>
      <c r="F242" s="529"/>
      <c r="G242" s="532"/>
      <c r="H242" s="529"/>
      <c r="I242" s="532"/>
      <c r="J242" s="543">
        <v>9690157.5999999978</v>
      </c>
      <c r="K242" s="544"/>
      <c r="L242" s="532"/>
      <c r="M242" s="544"/>
      <c r="N242" s="532"/>
      <c r="O242" s="532">
        <v>9690157.5999999978</v>
      </c>
      <c r="P242" s="532">
        <v>8059517.8800000008</v>
      </c>
      <c r="Q242" s="532">
        <v>1630639.7199999969</v>
      </c>
      <c r="R242" s="532">
        <v>0.20232472267931698</v>
      </c>
      <c r="S242" s="490">
        <v>11746951.789999999</v>
      </c>
      <c r="T242" s="490">
        <v>-2056794.1900000013</v>
      </c>
      <c r="U242" s="499"/>
      <c r="V242" s="495"/>
    </row>
    <row r="243" spans="1:24" ht="23.25" customHeight="1">
      <c r="A243" s="545">
        <v>626010.1</v>
      </c>
      <c r="B243" s="542" t="s">
        <v>912</v>
      </c>
      <c r="C243" s="541" t="s">
        <v>913</v>
      </c>
      <c r="D243" s="542" t="s">
        <v>423</v>
      </c>
      <c r="E243" s="543">
        <v>0</v>
      </c>
      <c r="F243" s="529"/>
      <c r="G243" s="532"/>
      <c r="H243" s="529"/>
      <c r="I243" s="532"/>
      <c r="J243" s="543">
        <v>0</v>
      </c>
      <c r="K243" s="544"/>
      <c r="L243" s="532"/>
      <c r="M243" s="544"/>
      <c r="N243" s="532"/>
      <c r="O243" s="532">
        <v>0</v>
      </c>
      <c r="P243" s="532">
        <v>0</v>
      </c>
      <c r="Q243" s="532">
        <v>0</v>
      </c>
      <c r="R243" s="532">
        <v>0</v>
      </c>
      <c r="S243" s="490">
        <v>1500</v>
      </c>
      <c r="T243" s="490">
        <v>-1500</v>
      </c>
      <c r="U243" s="499"/>
    </row>
    <row r="244" spans="1:24" ht="23.25" customHeight="1">
      <c r="A244" s="632" t="s">
        <v>424</v>
      </c>
      <c r="B244" s="554" t="s">
        <v>425</v>
      </c>
      <c r="C244" s="602" t="s">
        <v>914</v>
      </c>
      <c r="D244" s="554" t="s">
        <v>423</v>
      </c>
      <c r="E244" s="556">
        <v>8861.92</v>
      </c>
      <c r="F244" s="557"/>
      <c r="G244" s="552"/>
      <c r="H244" s="557"/>
      <c r="I244" s="552"/>
      <c r="J244" s="556">
        <v>8861.92</v>
      </c>
      <c r="K244" s="551" t="s">
        <v>301</v>
      </c>
      <c r="L244" s="552"/>
      <c r="M244" s="551"/>
      <c r="N244" s="552"/>
      <c r="O244" s="552">
        <v>8861.92</v>
      </c>
      <c r="P244" s="532">
        <v>22025.5</v>
      </c>
      <c r="Q244" s="552">
        <v>-13163.58</v>
      </c>
      <c r="R244" s="552">
        <v>-0.597651812671676</v>
      </c>
      <c r="S244" s="490" t="e">
        <v>#N/A</v>
      </c>
      <c r="T244" s="490" t="e">
        <v>#N/A</v>
      </c>
      <c r="U244" s="499"/>
      <c r="V244" s="495"/>
    </row>
    <row r="245" spans="1:24" s="593" customFormat="1" ht="23.25" customHeight="1" thickBot="1">
      <c r="A245" s="631" t="s">
        <v>426</v>
      </c>
      <c r="B245" s="599"/>
      <c r="C245" s="587"/>
      <c r="D245" s="588"/>
      <c r="E245" s="589">
        <v>12693995.389999997</v>
      </c>
      <c r="F245" s="590"/>
      <c r="G245" s="591">
        <v>0</v>
      </c>
      <c r="H245" s="590"/>
      <c r="I245" s="591">
        <v>0</v>
      </c>
      <c r="J245" s="589">
        <v>12693995.389999997</v>
      </c>
      <c r="K245" s="592"/>
      <c r="L245" s="591">
        <v>0</v>
      </c>
      <c r="M245" s="592"/>
      <c r="N245" s="591">
        <v>0</v>
      </c>
      <c r="O245" s="591">
        <v>12693995.389999997</v>
      </c>
      <c r="P245" s="591">
        <v>11078600.850000001</v>
      </c>
      <c r="Q245" s="591">
        <v>1615394.539999997</v>
      </c>
      <c r="R245" s="591">
        <v>0.14581214377806534</v>
      </c>
      <c r="S245" s="593">
        <v>21186227.399999999</v>
      </c>
      <c r="T245" s="593">
        <v>-8492232.0100000016</v>
      </c>
      <c r="U245" s="594"/>
    </row>
    <row r="246" spans="1:24" s="639" customFormat="1" ht="24.75" hidden="1" thickTop="1">
      <c r="A246" s="633" t="s">
        <v>427</v>
      </c>
      <c r="B246" s="634"/>
      <c r="C246" s="635"/>
      <c r="D246" s="636"/>
      <c r="E246" s="637">
        <v>0</v>
      </c>
      <c r="F246" s="638"/>
      <c r="G246" s="574"/>
      <c r="H246" s="638"/>
      <c r="I246" s="574"/>
      <c r="J246" s="329"/>
      <c r="K246" s="575"/>
      <c r="L246" s="574"/>
      <c r="M246" s="575"/>
      <c r="N246" s="574"/>
      <c r="O246" s="574">
        <v>0</v>
      </c>
      <c r="P246" s="574"/>
      <c r="Q246" s="574">
        <v>0</v>
      </c>
      <c r="R246" s="574">
        <v>0</v>
      </c>
      <c r="S246" s="639">
        <v>-1201210</v>
      </c>
      <c r="T246" s="640">
        <v>1201210</v>
      </c>
      <c r="U246" s="641"/>
      <c r="V246" s="640"/>
      <c r="W246" s="640"/>
    </row>
    <row r="247" spans="1:24" s="640" customFormat="1" ht="25.5" hidden="1" thickTop="1" thickBot="1">
      <c r="A247" s="642" t="s">
        <v>37</v>
      </c>
      <c r="B247" s="643"/>
      <c r="C247" s="644" t="s">
        <v>391</v>
      </c>
      <c r="D247" s="645"/>
      <c r="E247" s="646"/>
      <c r="F247" s="647"/>
      <c r="G247" s="532"/>
      <c r="H247" s="647"/>
      <c r="I247" s="532"/>
      <c r="J247" s="646">
        <v>12693995.389999997</v>
      </c>
      <c r="K247" s="544"/>
      <c r="L247" s="532"/>
      <c r="M247" s="544"/>
      <c r="N247" s="532"/>
      <c r="O247" s="532">
        <v>12693995.389999997</v>
      </c>
      <c r="P247" s="532">
        <v>11078600.850000001</v>
      </c>
      <c r="Q247" s="532">
        <v>1615394.5399999954</v>
      </c>
      <c r="R247" s="532">
        <v>0.14581214377806517</v>
      </c>
      <c r="S247" s="639">
        <v>0</v>
      </c>
      <c r="T247" s="640">
        <v>12693995.389999997</v>
      </c>
      <c r="U247" s="641"/>
    </row>
    <row r="248" spans="1:24" ht="23.25" customHeight="1" thickTop="1">
      <c r="A248" s="600" t="s">
        <v>21</v>
      </c>
      <c r="B248" s="601"/>
      <c r="C248" s="602"/>
      <c r="D248" s="554"/>
      <c r="E248" s="556"/>
      <c r="F248" s="557"/>
      <c r="G248" s="532"/>
      <c r="H248" s="557"/>
      <c r="I248" s="532"/>
      <c r="J248" s="556"/>
      <c r="K248" s="544"/>
      <c r="L248" s="532"/>
      <c r="M248" s="544"/>
      <c r="N248" s="532"/>
      <c r="O248" s="532"/>
      <c r="P248" s="532"/>
      <c r="Q248" s="532"/>
      <c r="R248" s="532">
        <v>0</v>
      </c>
      <c r="S248" s="490">
        <v>0</v>
      </c>
      <c r="T248" s="490">
        <v>0</v>
      </c>
      <c r="U248" s="499"/>
      <c r="W248" s="648"/>
      <c r="X248" s="648"/>
    </row>
    <row r="249" spans="1:24" ht="23.25" customHeight="1">
      <c r="A249" s="604" t="s">
        <v>428</v>
      </c>
      <c r="B249" s="605"/>
      <c r="C249" s="541"/>
      <c r="D249" s="542"/>
      <c r="E249" s="543"/>
      <c r="F249" s="529"/>
      <c r="G249" s="532"/>
      <c r="H249" s="529"/>
      <c r="I249" s="532"/>
      <c r="J249" s="543"/>
      <c r="K249" s="544"/>
      <c r="L249" s="532"/>
      <c r="M249" s="544"/>
      <c r="N249" s="532"/>
      <c r="O249" s="532"/>
      <c r="P249" s="532"/>
      <c r="Q249" s="532"/>
      <c r="R249" s="532">
        <v>0</v>
      </c>
      <c r="S249" s="490">
        <v>0</v>
      </c>
      <c r="T249" s="490">
        <v>0</v>
      </c>
      <c r="U249" s="499"/>
      <c r="W249" s="648"/>
      <c r="X249" s="648"/>
    </row>
    <row r="250" spans="1:24" ht="23.25" customHeight="1">
      <c r="A250" s="545">
        <v>611010</v>
      </c>
      <c r="B250" s="542" t="s">
        <v>915</v>
      </c>
      <c r="C250" s="541" t="s">
        <v>916</v>
      </c>
      <c r="D250" s="542" t="s">
        <v>367</v>
      </c>
      <c r="E250" s="543">
        <v>5452422.6900000004</v>
      </c>
      <c r="F250" s="529"/>
      <c r="G250" s="532"/>
      <c r="H250" s="529"/>
      <c r="I250" s="532"/>
      <c r="J250" s="543">
        <v>5452422.6900000004</v>
      </c>
      <c r="K250" s="544"/>
      <c r="L250" s="532"/>
      <c r="M250" s="544"/>
      <c r="N250" s="532"/>
      <c r="O250" s="532">
        <v>5452422.6900000004</v>
      </c>
      <c r="P250" s="532">
        <v>5894532.4699999997</v>
      </c>
      <c r="Q250" s="532">
        <v>-442109.77999999933</v>
      </c>
      <c r="R250" s="532">
        <v>-7.5003366636811369E-2</v>
      </c>
      <c r="S250" s="490">
        <v>13028515.92</v>
      </c>
      <c r="T250" s="490">
        <v>-7576093.2299999995</v>
      </c>
      <c r="U250" s="499"/>
      <c r="W250" s="648"/>
      <c r="X250" s="648"/>
    </row>
    <row r="251" spans="1:24" ht="23.25" customHeight="1">
      <c r="A251" s="545">
        <v>611011</v>
      </c>
      <c r="B251" s="542" t="s">
        <v>917</v>
      </c>
      <c r="C251" s="541" t="s">
        <v>918</v>
      </c>
      <c r="D251" s="542" t="s">
        <v>367</v>
      </c>
      <c r="E251" s="543">
        <v>50853.14</v>
      </c>
      <c r="F251" s="529"/>
      <c r="G251" s="532"/>
      <c r="H251" s="529"/>
      <c r="I251" s="532"/>
      <c r="J251" s="543">
        <v>50853.14</v>
      </c>
      <c r="K251" s="544"/>
      <c r="L251" s="532"/>
      <c r="M251" s="544"/>
      <c r="N251" s="532"/>
      <c r="O251" s="532">
        <v>50853.14</v>
      </c>
      <c r="P251" s="532">
        <v>4970.42</v>
      </c>
      <c r="Q251" s="532">
        <v>45882.720000000001</v>
      </c>
      <c r="R251" s="532">
        <v>9.2311555160328496</v>
      </c>
      <c r="S251" s="490">
        <v>11276.87</v>
      </c>
      <c r="T251" s="490">
        <v>39576.269999999997</v>
      </c>
      <c r="U251" s="499"/>
      <c r="W251" s="648"/>
      <c r="X251" s="648"/>
    </row>
    <row r="252" spans="1:24" ht="23.25" customHeight="1">
      <c r="A252" s="545">
        <v>611012</v>
      </c>
      <c r="B252" s="542" t="s">
        <v>919</v>
      </c>
      <c r="C252" s="541" t="s">
        <v>920</v>
      </c>
      <c r="D252" s="542" t="s">
        <v>375</v>
      </c>
      <c r="E252" s="543">
        <v>81498.33</v>
      </c>
      <c r="F252" s="529"/>
      <c r="G252" s="532"/>
      <c r="H252" s="529"/>
      <c r="I252" s="532"/>
      <c r="J252" s="543">
        <v>81498.33</v>
      </c>
      <c r="K252" s="544"/>
      <c r="L252" s="532"/>
      <c r="M252" s="544"/>
      <c r="N252" s="532"/>
      <c r="O252" s="532">
        <v>81498.33</v>
      </c>
      <c r="P252" s="532">
        <v>248251.66</v>
      </c>
      <c r="Q252" s="532">
        <v>-166753.33000000002</v>
      </c>
      <c r="R252" s="532">
        <v>-0.67171083568988021</v>
      </c>
      <c r="S252" s="490">
        <v>922683.33</v>
      </c>
      <c r="T252" s="490">
        <v>-841185</v>
      </c>
      <c r="U252" s="499"/>
      <c r="W252" s="648"/>
      <c r="X252" s="648"/>
    </row>
    <row r="253" spans="1:24" ht="23.25" customHeight="1">
      <c r="A253" s="545">
        <v>611012.1</v>
      </c>
      <c r="B253" s="542" t="s">
        <v>921</v>
      </c>
      <c r="C253" s="541" t="s">
        <v>922</v>
      </c>
      <c r="D253" s="542" t="s">
        <v>375</v>
      </c>
      <c r="E253" s="543">
        <v>3597547</v>
      </c>
      <c r="F253" s="529"/>
      <c r="G253" s="532"/>
      <c r="H253" s="529" t="s">
        <v>358</v>
      </c>
      <c r="I253" s="532"/>
      <c r="J253" s="543">
        <v>3597547</v>
      </c>
      <c r="K253" s="544"/>
      <c r="L253" s="532"/>
      <c r="M253" s="544"/>
      <c r="N253" s="532"/>
      <c r="O253" s="532">
        <v>3597547</v>
      </c>
      <c r="P253" s="532">
        <v>1500000</v>
      </c>
      <c r="Q253" s="532">
        <v>2097547</v>
      </c>
      <c r="R253" s="532">
        <v>1.3983646666666667</v>
      </c>
      <c r="S253" s="490">
        <v>0</v>
      </c>
      <c r="T253" s="490">
        <v>3597547</v>
      </c>
      <c r="U253" s="499"/>
      <c r="W253" s="648"/>
      <c r="X253" s="648"/>
    </row>
    <row r="254" spans="1:24" ht="23.25" customHeight="1">
      <c r="A254" s="545">
        <v>611013</v>
      </c>
      <c r="B254" s="542" t="s">
        <v>923</v>
      </c>
      <c r="C254" s="541" t="s">
        <v>924</v>
      </c>
      <c r="D254" s="542" t="s">
        <v>375</v>
      </c>
      <c r="E254" s="543">
        <v>82072</v>
      </c>
      <c r="F254" s="529"/>
      <c r="G254" s="532"/>
      <c r="H254" s="529"/>
      <c r="I254" s="532"/>
      <c r="J254" s="543">
        <v>82072</v>
      </c>
      <c r="K254" s="544"/>
      <c r="L254" s="532"/>
      <c r="M254" s="544"/>
      <c r="N254" s="532"/>
      <c r="O254" s="532">
        <v>82072</v>
      </c>
      <c r="P254" s="532">
        <v>149658</v>
      </c>
      <c r="Q254" s="532">
        <v>-67586</v>
      </c>
      <c r="R254" s="532">
        <v>-0.45160298814630689</v>
      </c>
      <c r="S254" s="490">
        <v>233274</v>
      </c>
      <c r="T254" s="490">
        <v>-151202</v>
      </c>
      <c r="U254" s="499"/>
      <c r="W254" s="648"/>
      <c r="X254" s="648"/>
    </row>
    <row r="255" spans="1:24" ht="23.25" customHeight="1">
      <c r="A255" s="545">
        <v>611015</v>
      </c>
      <c r="B255" s="542" t="s">
        <v>925</v>
      </c>
      <c r="C255" s="541" t="s">
        <v>926</v>
      </c>
      <c r="D255" s="542" t="s">
        <v>375</v>
      </c>
      <c r="E255" s="543">
        <v>176836.11000000002</v>
      </c>
      <c r="F255" s="529"/>
      <c r="G255" s="532"/>
      <c r="H255" s="529"/>
      <c r="I255" s="532"/>
      <c r="J255" s="543">
        <v>176836.11000000002</v>
      </c>
      <c r="K255" s="544"/>
      <c r="L255" s="532"/>
      <c r="M255" s="544"/>
      <c r="N255" s="532"/>
      <c r="O255" s="532">
        <v>176836.11000000002</v>
      </c>
      <c r="P255" s="532">
        <v>152824.71</v>
      </c>
      <c r="Q255" s="532">
        <v>24011.400000000023</v>
      </c>
      <c r="R255" s="532">
        <v>0.15711726199251433</v>
      </c>
      <c r="S255" s="490">
        <v>613350.14</v>
      </c>
      <c r="T255" s="490">
        <v>-436514.03</v>
      </c>
      <c r="U255" s="499"/>
      <c r="W255" s="648"/>
      <c r="X255" s="648"/>
    </row>
    <row r="256" spans="1:24" ht="23.25" customHeight="1">
      <c r="A256" s="545">
        <v>611016</v>
      </c>
      <c r="B256" s="542" t="s">
        <v>927</v>
      </c>
      <c r="C256" s="541" t="s">
        <v>928</v>
      </c>
      <c r="D256" s="542" t="s">
        <v>375</v>
      </c>
      <c r="E256" s="543">
        <v>27339.96</v>
      </c>
      <c r="F256" s="529"/>
      <c r="G256" s="532"/>
      <c r="H256" s="529"/>
      <c r="I256" s="532"/>
      <c r="J256" s="543">
        <v>27339.96</v>
      </c>
      <c r="K256" s="544"/>
      <c r="L256" s="532"/>
      <c r="M256" s="544"/>
      <c r="N256" s="532"/>
      <c r="O256" s="532">
        <v>27339.96</v>
      </c>
      <c r="P256" s="532">
        <v>29422</v>
      </c>
      <c r="Q256" s="532">
        <v>-2082.0400000000009</v>
      </c>
      <c r="R256" s="532">
        <v>-7.0764733872612354E-2</v>
      </c>
      <c r="S256" s="490">
        <v>243846.65</v>
      </c>
      <c r="T256" s="490">
        <v>-216506.69</v>
      </c>
      <c r="U256" s="499"/>
      <c r="W256" s="648"/>
      <c r="X256" s="648"/>
    </row>
    <row r="257" spans="1:24" ht="23.25" customHeight="1">
      <c r="A257" s="545">
        <v>611020</v>
      </c>
      <c r="B257" s="542" t="s">
        <v>929</v>
      </c>
      <c r="C257" s="541" t="s">
        <v>930</v>
      </c>
      <c r="D257" s="542" t="s">
        <v>391</v>
      </c>
      <c r="E257" s="543">
        <v>243651.37</v>
      </c>
      <c r="F257" s="529"/>
      <c r="G257" s="532"/>
      <c r="H257" s="529"/>
      <c r="I257" s="532"/>
      <c r="J257" s="543">
        <v>243651.37</v>
      </c>
      <c r="K257" s="544"/>
      <c r="L257" s="532"/>
      <c r="M257" s="544"/>
      <c r="N257" s="532"/>
      <c r="O257" s="532">
        <v>243651.37</v>
      </c>
      <c r="P257" s="532">
        <v>285662.17</v>
      </c>
      <c r="Q257" s="532">
        <v>-42010.799999999988</v>
      </c>
      <c r="R257" s="532">
        <v>-0.14706462532298201</v>
      </c>
      <c r="S257" s="490">
        <v>632909.13</v>
      </c>
      <c r="T257" s="490">
        <v>-389257.76</v>
      </c>
      <c r="U257" s="499"/>
      <c r="W257" s="648"/>
      <c r="X257" s="648"/>
    </row>
    <row r="258" spans="1:24" ht="23.25" customHeight="1">
      <c r="A258" s="553">
        <v>611021</v>
      </c>
      <c r="B258" s="554" t="s">
        <v>931</v>
      </c>
      <c r="C258" s="555" t="s">
        <v>932</v>
      </c>
      <c r="D258" s="554" t="s">
        <v>375</v>
      </c>
      <c r="E258" s="556">
        <v>385342.67</v>
      </c>
      <c r="F258" s="557"/>
      <c r="G258" s="552"/>
      <c r="H258" s="557"/>
      <c r="I258" s="552"/>
      <c r="J258" s="556">
        <v>385342.67</v>
      </c>
      <c r="K258" s="551"/>
      <c r="L258" s="552"/>
      <c r="M258" s="551"/>
      <c r="N258" s="552"/>
      <c r="O258" s="552">
        <v>385342.67</v>
      </c>
      <c r="P258" s="552">
        <v>411742.25</v>
      </c>
      <c r="Q258" s="552">
        <v>-26399.580000000016</v>
      </c>
      <c r="R258" s="552">
        <v>-6.4116762367719168E-2</v>
      </c>
      <c r="S258" s="490">
        <v>742262.67</v>
      </c>
      <c r="T258" s="490">
        <v>-356920.00000000006</v>
      </c>
      <c r="U258" s="499"/>
      <c r="W258" s="648"/>
      <c r="X258" s="648"/>
    </row>
    <row r="259" spans="1:24" s="567" customFormat="1" ht="23.25" customHeight="1">
      <c r="A259" s="608"/>
      <c r="B259" s="560"/>
      <c r="C259" s="561" t="s">
        <v>429</v>
      </c>
      <c r="D259" s="560"/>
      <c r="E259" s="562">
        <v>10097563.27</v>
      </c>
      <c r="F259" s="565"/>
      <c r="G259" s="564">
        <v>0</v>
      </c>
      <c r="H259" s="565"/>
      <c r="I259" s="564">
        <v>0</v>
      </c>
      <c r="J259" s="562">
        <v>10097563.27</v>
      </c>
      <c r="K259" s="566"/>
      <c r="L259" s="564">
        <v>0</v>
      </c>
      <c r="M259" s="566"/>
      <c r="N259" s="564">
        <v>0</v>
      </c>
      <c r="O259" s="564">
        <v>10097563.27</v>
      </c>
      <c r="P259" s="564">
        <v>8677063.6799999997</v>
      </c>
      <c r="Q259" s="564">
        <v>1420499.5900000005</v>
      </c>
      <c r="R259" s="564">
        <v>0.16370740637459522</v>
      </c>
      <c r="S259" s="567" t="e">
        <v>#N/A</v>
      </c>
      <c r="T259" s="566" t="e">
        <v>#N/A</v>
      </c>
      <c r="U259" s="568"/>
      <c r="W259" s="649"/>
      <c r="X259" s="649"/>
    </row>
    <row r="260" spans="1:24" ht="23.25" customHeight="1">
      <c r="A260" s="609" t="s">
        <v>430</v>
      </c>
      <c r="B260" s="610"/>
      <c r="C260" s="555"/>
      <c r="D260" s="554"/>
      <c r="E260" s="556"/>
      <c r="F260" s="557"/>
      <c r="G260" s="574"/>
      <c r="H260" s="557"/>
      <c r="I260" s="574"/>
      <c r="J260" s="556"/>
      <c r="K260" s="575"/>
      <c r="L260" s="574"/>
      <c r="M260" s="575"/>
      <c r="N260" s="574"/>
      <c r="O260" s="574"/>
      <c r="P260" s="574"/>
      <c r="Q260" s="574"/>
      <c r="R260" s="574">
        <v>0</v>
      </c>
      <c r="S260" s="490" t="e">
        <v>#N/A</v>
      </c>
      <c r="T260" s="490" t="e">
        <v>#N/A</v>
      </c>
      <c r="U260" s="499"/>
      <c r="W260" s="648"/>
      <c r="X260" s="648"/>
    </row>
    <row r="261" spans="1:24" ht="23.25" customHeight="1">
      <c r="A261" s="545">
        <v>6103028</v>
      </c>
      <c r="B261" s="542" t="s">
        <v>933</v>
      </c>
      <c r="C261" s="541" t="s">
        <v>934</v>
      </c>
      <c r="D261" s="542" t="s">
        <v>431</v>
      </c>
      <c r="E261" s="543">
        <v>759969.35</v>
      </c>
      <c r="F261" s="529"/>
      <c r="G261" s="532"/>
      <c r="H261" s="529"/>
      <c r="I261" s="532"/>
      <c r="J261" s="543">
        <v>759969.35</v>
      </c>
      <c r="K261" s="544"/>
      <c r="L261" s="532"/>
      <c r="M261" s="544"/>
      <c r="N261" s="532"/>
      <c r="O261" s="532">
        <v>759969.35</v>
      </c>
      <c r="P261" s="532">
        <v>628123.77</v>
      </c>
      <c r="Q261" s="532">
        <v>131845.57999999996</v>
      </c>
      <c r="R261" s="532">
        <v>0.2099038219808175</v>
      </c>
      <c r="S261" s="490">
        <v>592701.81999999995</v>
      </c>
      <c r="T261" s="490">
        <v>167267.53000000003</v>
      </c>
      <c r="U261" s="499"/>
      <c r="W261" s="648"/>
      <c r="X261" s="648"/>
    </row>
    <row r="262" spans="1:24" ht="23.25" customHeight="1">
      <c r="A262" s="545">
        <v>6103029</v>
      </c>
      <c r="B262" s="542" t="s">
        <v>935</v>
      </c>
      <c r="C262" s="541" t="s">
        <v>936</v>
      </c>
      <c r="D262" s="542" t="s">
        <v>431</v>
      </c>
      <c r="E262" s="543">
        <v>29690.97</v>
      </c>
      <c r="F262" s="529"/>
      <c r="G262" s="532"/>
      <c r="H262" s="529"/>
      <c r="I262" s="532"/>
      <c r="J262" s="543">
        <v>29690.97</v>
      </c>
      <c r="K262" s="544"/>
      <c r="L262" s="532"/>
      <c r="M262" s="544"/>
      <c r="N262" s="532"/>
      <c r="O262" s="532">
        <v>29690.97</v>
      </c>
      <c r="P262" s="532">
        <v>43601.16</v>
      </c>
      <c r="Q262" s="532">
        <v>-13910.190000000002</v>
      </c>
      <c r="R262" s="532">
        <v>-0.31903256702344618</v>
      </c>
      <c r="S262" s="490">
        <v>377242.93</v>
      </c>
      <c r="T262" s="490">
        <v>-347551.95999999996</v>
      </c>
      <c r="U262" s="499"/>
      <c r="W262" s="648"/>
      <c r="X262" s="648"/>
    </row>
    <row r="263" spans="1:24" ht="23.25" customHeight="1">
      <c r="A263" s="545">
        <v>6103030</v>
      </c>
      <c r="B263" s="542" t="s">
        <v>937</v>
      </c>
      <c r="C263" s="541" t="s">
        <v>938</v>
      </c>
      <c r="D263" s="542" t="s">
        <v>431</v>
      </c>
      <c r="E263" s="543">
        <v>629512.06999999995</v>
      </c>
      <c r="F263" s="529"/>
      <c r="G263" s="532"/>
      <c r="H263" s="529"/>
      <c r="I263" s="532"/>
      <c r="J263" s="543">
        <v>629512.06999999995</v>
      </c>
      <c r="K263" s="544"/>
      <c r="L263" s="532"/>
      <c r="M263" s="544"/>
      <c r="N263" s="532"/>
      <c r="O263" s="532">
        <v>629512.06999999995</v>
      </c>
      <c r="P263" s="532">
        <v>1062829.49</v>
      </c>
      <c r="Q263" s="532">
        <v>-433317.42000000004</v>
      </c>
      <c r="R263" s="532">
        <v>-0.40770172833649926</v>
      </c>
      <c r="S263" s="490">
        <v>2166051.83</v>
      </c>
      <c r="T263" s="490">
        <v>-1536539.7600000002</v>
      </c>
      <c r="U263" s="499"/>
      <c r="W263" s="648"/>
      <c r="X263" s="648"/>
    </row>
    <row r="264" spans="1:24" ht="23.25" customHeight="1">
      <c r="A264" s="545">
        <v>6103032</v>
      </c>
      <c r="B264" s="542" t="s">
        <v>939</v>
      </c>
      <c r="C264" s="541" t="s">
        <v>940</v>
      </c>
      <c r="D264" s="542" t="s">
        <v>431</v>
      </c>
      <c r="E264" s="543">
        <v>159671.79999999999</v>
      </c>
      <c r="F264" s="529"/>
      <c r="G264" s="532"/>
      <c r="H264" s="529"/>
      <c r="I264" s="532"/>
      <c r="J264" s="543">
        <v>159671.79999999999</v>
      </c>
      <c r="K264" s="544"/>
      <c r="L264" s="532"/>
      <c r="M264" s="544"/>
      <c r="N264" s="532"/>
      <c r="O264" s="532">
        <v>159671.79999999999</v>
      </c>
      <c r="P264" s="532">
        <v>159229.52000000002</v>
      </c>
      <c r="Q264" s="532">
        <v>442.27999999996973</v>
      </c>
      <c r="R264" s="532">
        <v>2.777625656347954E-3</v>
      </c>
      <c r="S264" s="490">
        <v>321098.19</v>
      </c>
      <c r="T264" s="490">
        <v>-161426.39000000001</v>
      </c>
      <c r="U264" s="499"/>
      <c r="W264" s="648"/>
      <c r="X264" s="648"/>
    </row>
    <row r="265" spans="1:24" ht="23.25" customHeight="1">
      <c r="A265" s="545">
        <v>61100.19</v>
      </c>
      <c r="B265" s="542" t="s">
        <v>941</v>
      </c>
      <c r="C265" s="541" t="s">
        <v>942</v>
      </c>
      <c r="D265" s="542" t="s">
        <v>431</v>
      </c>
      <c r="E265" s="543">
        <v>274930.92</v>
      </c>
      <c r="F265" s="529"/>
      <c r="G265" s="532"/>
      <c r="H265" s="529"/>
      <c r="I265" s="532"/>
      <c r="J265" s="543">
        <v>274930.92</v>
      </c>
      <c r="K265" s="544"/>
      <c r="L265" s="532"/>
      <c r="M265" s="544"/>
      <c r="N265" s="532"/>
      <c r="O265" s="532">
        <v>274930.92</v>
      </c>
      <c r="P265" s="532">
        <v>274930.92</v>
      </c>
      <c r="Q265" s="532">
        <v>0</v>
      </c>
      <c r="R265" s="532">
        <v>0</v>
      </c>
      <c r="S265" s="490">
        <v>549861.84</v>
      </c>
      <c r="T265" s="490">
        <v>-274930.92</v>
      </c>
      <c r="U265" s="499"/>
      <c r="W265" s="648"/>
      <c r="X265" s="648"/>
    </row>
    <row r="266" spans="1:24" ht="23.25" customHeight="1">
      <c r="A266" s="553">
        <v>534075</v>
      </c>
      <c r="B266" s="554" t="s">
        <v>943</v>
      </c>
      <c r="C266" s="555" t="s">
        <v>944</v>
      </c>
      <c r="D266" s="554"/>
      <c r="E266" s="556">
        <v>191863</v>
      </c>
      <c r="F266" s="557"/>
      <c r="G266" s="552"/>
      <c r="H266" s="557"/>
      <c r="I266" s="552"/>
      <c r="J266" s="556">
        <v>191863</v>
      </c>
      <c r="K266" s="551"/>
      <c r="L266" s="552"/>
      <c r="M266" s="551"/>
      <c r="N266" s="552"/>
      <c r="O266" s="552">
        <v>191863</v>
      </c>
      <c r="P266" s="552">
        <v>0</v>
      </c>
      <c r="Q266" s="552">
        <v>191863</v>
      </c>
      <c r="R266" s="552">
        <v>0</v>
      </c>
      <c r="S266" s="490" t="e">
        <v>#N/A</v>
      </c>
      <c r="T266" s="490"/>
      <c r="U266" s="499"/>
      <c r="W266" s="648"/>
      <c r="X266" s="648"/>
    </row>
    <row r="267" spans="1:24" s="567" customFormat="1" ht="23.25" customHeight="1">
      <c r="A267" s="608"/>
      <c r="B267" s="560"/>
      <c r="C267" s="561" t="s">
        <v>432</v>
      </c>
      <c r="D267" s="560"/>
      <c r="E267" s="562">
        <v>2045638.1099999999</v>
      </c>
      <c r="F267" s="565"/>
      <c r="G267" s="564">
        <v>0</v>
      </c>
      <c r="H267" s="565"/>
      <c r="I267" s="564">
        <v>0</v>
      </c>
      <c r="J267" s="562">
        <v>2045638.1099999999</v>
      </c>
      <c r="K267" s="566"/>
      <c r="L267" s="564">
        <v>0</v>
      </c>
      <c r="M267" s="566"/>
      <c r="N267" s="564">
        <v>0</v>
      </c>
      <c r="O267" s="564">
        <v>2045638.1099999999</v>
      </c>
      <c r="P267" s="564">
        <v>2168714.86</v>
      </c>
      <c r="Q267" s="564">
        <v>-123076.75000000012</v>
      </c>
      <c r="R267" s="564">
        <v>-5.6751005985175997E-2</v>
      </c>
      <c r="S267" s="567" t="e">
        <v>#N/A</v>
      </c>
      <c r="T267" s="566" t="e">
        <v>#N/A</v>
      </c>
      <c r="U267" s="568"/>
      <c r="W267" s="649"/>
      <c r="X267" s="649"/>
    </row>
    <row r="268" spans="1:24" ht="23.25" customHeight="1">
      <c r="A268" s="609" t="s">
        <v>433</v>
      </c>
      <c r="B268" s="610"/>
      <c r="C268" s="555"/>
      <c r="D268" s="554"/>
      <c r="E268" s="556"/>
      <c r="F268" s="557"/>
      <c r="G268" s="574"/>
      <c r="H268" s="557"/>
      <c r="I268" s="574"/>
      <c r="J268" s="556"/>
      <c r="K268" s="575"/>
      <c r="L268" s="574"/>
      <c r="M268" s="575"/>
      <c r="N268" s="574"/>
      <c r="O268" s="574"/>
      <c r="P268" s="574">
        <v>0</v>
      </c>
      <c r="Q268" s="574"/>
      <c r="R268" s="574">
        <v>0</v>
      </c>
      <c r="S268" s="490">
        <v>0</v>
      </c>
      <c r="T268" s="490">
        <v>0</v>
      </c>
      <c r="U268" s="499"/>
      <c r="W268" s="648"/>
      <c r="X268" s="648"/>
    </row>
    <row r="269" spans="1:24" ht="23.25" customHeight="1">
      <c r="A269" s="545">
        <v>611022</v>
      </c>
      <c r="B269" s="542" t="s">
        <v>945</v>
      </c>
      <c r="C269" s="541" t="s">
        <v>946</v>
      </c>
      <c r="D269" s="542" t="s">
        <v>434</v>
      </c>
      <c r="E269" s="543">
        <v>0</v>
      </c>
      <c r="F269" s="529"/>
      <c r="G269" s="532"/>
      <c r="H269" s="529"/>
      <c r="I269" s="532"/>
      <c r="J269" s="543">
        <v>0</v>
      </c>
      <c r="K269" s="544"/>
      <c r="L269" s="532"/>
      <c r="M269" s="544"/>
      <c r="N269" s="532"/>
      <c r="O269" s="532">
        <v>0</v>
      </c>
      <c r="P269" s="552">
        <v>0</v>
      </c>
      <c r="Q269" s="532">
        <v>0</v>
      </c>
      <c r="R269" s="532">
        <v>0</v>
      </c>
      <c r="S269" s="490">
        <v>1592500</v>
      </c>
      <c r="T269" s="490">
        <v>-1592500</v>
      </c>
      <c r="U269" s="499"/>
      <c r="W269" s="648"/>
      <c r="X269" s="648"/>
    </row>
    <row r="270" spans="1:24" ht="23.25" customHeight="1">
      <c r="A270" s="545">
        <v>611024</v>
      </c>
      <c r="B270" s="542"/>
      <c r="C270" s="541">
        <v>0</v>
      </c>
      <c r="D270" s="542" t="s">
        <v>419</v>
      </c>
      <c r="E270" s="543">
        <v>0</v>
      </c>
      <c r="F270" s="529"/>
      <c r="G270" s="532"/>
      <c r="H270" s="529"/>
      <c r="I270" s="532"/>
      <c r="J270" s="543">
        <v>0</v>
      </c>
      <c r="K270" s="544"/>
      <c r="L270" s="532"/>
      <c r="M270" s="544"/>
      <c r="N270" s="532"/>
      <c r="O270" s="532">
        <v>0</v>
      </c>
      <c r="P270" s="532">
        <v>0</v>
      </c>
      <c r="Q270" s="532">
        <v>0</v>
      </c>
      <c r="R270" s="532">
        <v>0</v>
      </c>
      <c r="S270" s="490">
        <v>36400</v>
      </c>
      <c r="T270" s="490">
        <v>-36400</v>
      </c>
      <c r="U270" s="499"/>
      <c r="W270" s="648"/>
      <c r="X270" s="648"/>
    </row>
    <row r="271" spans="1:24" ht="23.25" customHeight="1">
      <c r="A271" s="545">
        <v>611025</v>
      </c>
      <c r="B271" s="542" t="s">
        <v>947</v>
      </c>
      <c r="C271" s="541" t="s">
        <v>948</v>
      </c>
      <c r="D271" s="542" t="s">
        <v>375</v>
      </c>
      <c r="E271" s="543">
        <v>150000</v>
      </c>
      <c r="F271" s="529"/>
      <c r="G271" s="532"/>
      <c r="H271" s="529"/>
      <c r="I271" s="532"/>
      <c r="J271" s="543">
        <v>150000</v>
      </c>
      <c r="K271" s="544"/>
      <c r="L271" s="532"/>
      <c r="M271" s="544"/>
      <c r="N271" s="532"/>
      <c r="O271" s="532">
        <v>150000</v>
      </c>
      <c r="P271" s="532">
        <v>182500</v>
      </c>
      <c r="Q271" s="532">
        <v>-32500</v>
      </c>
      <c r="R271" s="532">
        <v>-0.17808219178082191</v>
      </c>
      <c r="S271" s="490">
        <v>100000</v>
      </c>
      <c r="T271" s="490">
        <v>50000</v>
      </c>
      <c r="U271" s="499"/>
      <c r="W271" s="648"/>
      <c r="X271" s="648"/>
    </row>
    <row r="272" spans="1:24" s="606" customFormat="1" ht="23.25" customHeight="1">
      <c r="A272" s="548">
        <v>611014</v>
      </c>
      <c r="B272" s="650" t="s">
        <v>949</v>
      </c>
      <c r="C272" s="541" t="s">
        <v>950</v>
      </c>
      <c r="D272" s="542" t="s">
        <v>375</v>
      </c>
      <c r="E272" s="543">
        <v>0</v>
      </c>
      <c r="F272" s="529"/>
      <c r="G272" s="532"/>
      <c r="H272" s="529"/>
      <c r="I272" s="532"/>
      <c r="J272" s="543">
        <v>0</v>
      </c>
      <c r="K272" s="544"/>
      <c r="L272" s="532"/>
      <c r="M272" s="544"/>
      <c r="N272" s="532"/>
      <c r="O272" s="532">
        <v>0</v>
      </c>
      <c r="P272" s="532">
        <v>6036</v>
      </c>
      <c r="Q272" s="532">
        <v>-6036</v>
      </c>
      <c r="R272" s="532">
        <v>-1</v>
      </c>
      <c r="S272" s="490" t="e">
        <v>#N/A</v>
      </c>
      <c r="T272" s="490" t="e">
        <v>#N/A</v>
      </c>
    </row>
    <row r="273" spans="1:24" s="606" customFormat="1" ht="23.25" customHeight="1">
      <c r="A273" s="548">
        <v>611017</v>
      </c>
      <c r="B273" s="650">
        <v>0</v>
      </c>
      <c r="C273" s="541">
        <v>0</v>
      </c>
      <c r="D273" s="542" t="s">
        <v>375</v>
      </c>
      <c r="E273" s="543">
        <v>0</v>
      </c>
      <c r="F273" s="529"/>
      <c r="G273" s="532"/>
      <c r="H273" s="529"/>
      <c r="I273" s="532"/>
      <c r="J273" s="543">
        <v>0</v>
      </c>
      <c r="K273" s="544"/>
      <c r="L273" s="532"/>
      <c r="M273" s="544"/>
      <c r="N273" s="532"/>
      <c r="O273" s="532">
        <v>0</v>
      </c>
      <c r="P273" s="532">
        <v>0</v>
      </c>
      <c r="Q273" s="532">
        <v>0</v>
      </c>
      <c r="R273" s="532">
        <v>0</v>
      </c>
      <c r="S273" s="490" t="e">
        <v>#N/A</v>
      </c>
      <c r="T273" s="490" t="e">
        <v>#N/A</v>
      </c>
    </row>
    <row r="274" spans="1:24" ht="23.25" customHeight="1">
      <c r="A274" s="545">
        <v>612010</v>
      </c>
      <c r="B274" s="542" t="s">
        <v>951</v>
      </c>
      <c r="C274" s="541" t="s">
        <v>952</v>
      </c>
      <c r="D274" s="542" t="s">
        <v>420</v>
      </c>
      <c r="E274" s="543">
        <v>320067.7</v>
      </c>
      <c r="F274" s="529"/>
      <c r="G274" s="532"/>
      <c r="H274" s="529"/>
      <c r="I274" s="532"/>
      <c r="J274" s="543">
        <v>320067.7</v>
      </c>
      <c r="K274" s="544"/>
      <c r="L274" s="532"/>
      <c r="M274" s="544"/>
      <c r="N274" s="532"/>
      <c r="O274" s="532">
        <v>320067.7</v>
      </c>
      <c r="P274" s="532">
        <v>430927.32</v>
      </c>
      <c r="Q274" s="532">
        <v>-110859.62</v>
      </c>
      <c r="R274" s="532">
        <v>-0.25725827733549128</v>
      </c>
      <c r="S274" s="490">
        <v>618117.46</v>
      </c>
      <c r="T274" s="490">
        <v>-298049.75999999995</v>
      </c>
      <c r="U274" s="499"/>
      <c r="W274" s="648"/>
      <c r="X274" s="648"/>
    </row>
    <row r="275" spans="1:24" ht="23.25" customHeight="1">
      <c r="A275" s="545">
        <v>612011</v>
      </c>
      <c r="B275" s="542" t="s">
        <v>953</v>
      </c>
      <c r="C275" s="541" t="s">
        <v>954</v>
      </c>
      <c r="D275" s="542" t="s">
        <v>420</v>
      </c>
      <c r="E275" s="543">
        <v>83352</v>
      </c>
      <c r="F275" s="529"/>
      <c r="G275" s="532"/>
      <c r="H275" s="529"/>
      <c r="I275" s="532"/>
      <c r="J275" s="543">
        <v>83352</v>
      </c>
      <c r="K275" s="544"/>
      <c r="L275" s="532"/>
      <c r="M275" s="544"/>
      <c r="N275" s="532"/>
      <c r="O275" s="532">
        <v>83352</v>
      </c>
      <c r="P275" s="532">
        <v>91808.3</v>
      </c>
      <c r="Q275" s="532">
        <v>-8456.3000000000029</v>
      </c>
      <c r="R275" s="532">
        <v>-9.2108229865927177E-2</v>
      </c>
      <c r="S275" s="490">
        <v>237757.37</v>
      </c>
      <c r="T275" s="490">
        <v>-154405.37</v>
      </c>
      <c r="U275" s="499"/>
      <c r="W275" s="648"/>
      <c r="X275" s="648"/>
    </row>
    <row r="276" spans="1:24" ht="23.25" customHeight="1">
      <c r="A276" s="545">
        <v>612012</v>
      </c>
      <c r="B276" s="542" t="s">
        <v>955</v>
      </c>
      <c r="C276" s="541" t="s">
        <v>956</v>
      </c>
      <c r="D276" s="542" t="s">
        <v>420</v>
      </c>
      <c r="E276" s="543">
        <v>217338.83000000002</v>
      </c>
      <c r="F276" s="529"/>
      <c r="G276" s="532"/>
      <c r="H276" s="529"/>
      <c r="I276" s="532"/>
      <c r="J276" s="543">
        <v>217338.83000000002</v>
      </c>
      <c r="K276" s="544"/>
      <c r="L276" s="532"/>
      <c r="M276" s="544"/>
      <c r="N276" s="532"/>
      <c r="O276" s="532">
        <v>217338.83000000002</v>
      </c>
      <c r="P276" s="532">
        <v>25371</v>
      </c>
      <c r="Q276" s="532">
        <v>191967.83000000002</v>
      </c>
      <c r="R276" s="532">
        <v>7.5664274171297947</v>
      </c>
      <c r="S276" s="490">
        <v>17081</v>
      </c>
      <c r="T276" s="490">
        <v>200257.83000000002</v>
      </c>
      <c r="U276" s="499"/>
      <c r="W276" s="648"/>
      <c r="X276" s="648"/>
    </row>
    <row r="277" spans="1:24" s="491" customFormat="1" ht="23.25" customHeight="1">
      <c r="A277" s="546">
        <v>612015</v>
      </c>
      <c r="B277" s="651" t="s">
        <v>957</v>
      </c>
      <c r="C277" s="541" t="s">
        <v>958</v>
      </c>
      <c r="D277" s="542" t="s">
        <v>419</v>
      </c>
      <c r="E277" s="543">
        <v>0</v>
      </c>
      <c r="F277" s="529"/>
      <c r="G277" s="532"/>
      <c r="H277" s="529"/>
      <c r="I277" s="532"/>
      <c r="J277" s="543">
        <v>0</v>
      </c>
      <c r="K277" s="544"/>
      <c r="L277" s="532"/>
      <c r="M277" s="544"/>
      <c r="N277" s="532"/>
      <c r="O277" s="532">
        <v>0</v>
      </c>
      <c r="P277" s="532">
        <v>0</v>
      </c>
      <c r="Q277" s="532">
        <v>0</v>
      </c>
      <c r="R277" s="532">
        <v>0</v>
      </c>
    </row>
    <row r="278" spans="1:24" s="654" customFormat="1" ht="23.25" customHeight="1">
      <c r="A278" s="652" t="s">
        <v>435</v>
      </c>
      <c r="B278" s="653" t="s">
        <v>436</v>
      </c>
      <c r="C278" s="541" t="s">
        <v>959</v>
      </c>
      <c r="D278" s="542" t="s">
        <v>419</v>
      </c>
      <c r="E278" s="543">
        <v>-926776.25</v>
      </c>
      <c r="F278" s="529"/>
      <c r="G278" s="532"/>
      <c r="H278" s="529"/>
      <c r="I278" s="532"/>
      <c r="J278" s="543">
        <v>-926776.25</v>
      </c>
      <c r="K278" s="544"/>
      <c r="L278" s="532"/>
      <c r="M278" s="544" t="s">
        <v>437</v>
      </c>
      <c r="N278" s="532"/>
      <c r="O278" s="532">
        <v>-926776.25</v>
      </c>
      <c r="P278" s="532">
        <v>122004</v>
      </c>
      <c r="Q278" s="532">
        <v>-1048780.25</v>
      </c>
      <c r="R278" s="532">
        <v>-8.5962775810629157</v>
      </c>
    </row>
    <row r="279" spans="1:24" s="654" customFormat="1" ht="23.25" customHeight="1">
      <c r="A279" s="652" t="s">
        <v>438</v>
      </c>
      <c r="B279" s="653" t="s">
        <v>439</v>
      </c>
      <c r="C279" s="541" t="s">
        <v>960</v>
      </c>
      <c r="D279" s="542" t="s">
        <v>419</v>
      </c>
      <c r="E279" s="543">
        <v>37066.69</v>
      </c>
      <c r="F279" s="529"/>
      <c r="G279" s="532"/>
      <c r="H279" s="529"/>
      <c r="I279" s="532"/>
      <c r="J279" s="543">
        <v>37066.69</v>
      </c>
      <c r="K279" s="544" t="s">
        <v>218</v>
      </c>
      <c r="L279" s="532"/>
      <c r="M279" s="544"/>
      <c r="N279" s="532"/>
      <c r="O279" s="532">
        <v>37066.69</v>
      </c>
      <c r="P279" s="532">
        <v>102746</v>
      </c>
      <c r="Q279" s="532">
        <v>-65679.31</v>
      </c>
      <c r="R279" s="532">
        <v>-0.63923958110291401</v>
      </c>
    </row>
    <row r="280" spans="1:24" s="329" customFormat="1" ht="23.25" customHeight="1">
      <c r="A280" s="576" t="s">
        <v>440</v>
      </c>
      <c r="B280" s="577" t="s">
        <v>441</v>
      </c>
      <c r="C280" s="578" t="s">
        <v>961</v>
      </c>
      <c r="D280" s="577"/>
      <c r="E280" s="577">
        <v>85278.43</v>
      </c>
      <c r="F280" s="597"/>
      <c r="G280" s="596"/>
      <c r="H280" s="597"/>
      <c r="I280" s="596"/>
      <c r="J280" s="577">
        <v>85278.43</v>
      </c>
      <c r="K280" s="597"/>
      <c r="L280" s="596"/>
      <c r="M280" s="597"/>
      <c r="N280" s="596"/>
      <c r="O280" s="577">
        <v>85278.43</v>
      </c>
      <c r="P280" s="577">
        <v>88213</v>
      </c>
      <c r="Q280" s="577">
        <v>-2934.570000000007</v>
      </c>
      <c r="R280" s="577">
        <v>-3.326686542799822E-2</v>
      </c>
      <c r="S280" s="329" t="e">
        <v>#REF!</v>
      </c>
      <c r="T280" s="329" t="e">
        <v>#REF!</v>
      </c>
    </row>
    <row r="281" spans="1:24" s="654" customFormat="1" ht="23.25" customHeight="1">
      <c r="A281" s="652" t="s">
        <v>442</v>
      </c>
      <c r="B281" s="653" t="s">
        <v>443</v>
      </c>
      <c r="C281" s="541" t="s">
        <v>962</v>
      </c>
      <c r="D281" s="542" t="s">
        <v>419</v>
      </c>
      <c r="E281" s="543">
        <v>37368.980000000003</v>
      </c>
      <c r="F281" s="529"/>
      <c r="G281" s="532"/>
      <c r="H281" s="529"/>
      <c r="I281" s="532"/>
      <c r="J281" s="543">
        <v>37368.980000000003</v>
      </c>
      <c r="K281" s="544"/>
      <c r="L281" s="532"/>
      <c r="M281" s="544"/>
      <c r="N281" s="532"/>
      <c r="O281" s="532">
        <v>37368.980000000003</v>
      </c>
      <c r="P281" s="532">
        <v>191370</v>
      </c>
      <c r="Q281" s="532"/>
      <c r="R281" s="532">
        <v>0</v>
      </c>
    </row>
    <row r="282" spans="1:24" ht="23.25" customHeight="1">
      <c r="A282" s="545">
        <v>612016</v>
      </c>
      <c r="B282" s="542" t="s">
        <v>963</v>
      </c>
      <c r="C282" s="541" t="s">
        <v>444</v>
      </c>
      <c r="D282" s="542" t="s">
        <v>420</v>
      </c>
      <c r="E282" s="543">
        <v>2831</v>
      </c>
      <c r="F282" s="529"/>
      <c r="G282" s="532"/>
      <c r="H282" s="529"/>
      <c r="I282" s="532"/>
      <c r="J282" s="543">
        <v>2831</v>
      </c>
      <c r="K282" s="544"/>
      <c r="L282" s="532"/>
      <c r="M282" s="544"/>
      <c r="N282" s="532"/>
      <c r="O282" s="532">
        <v>2831</v>
      </c>
      <c r="P282" s="532">
        <v>2149.63</v>
      </c>
      <c r="Q282" s="532">
        <v>681.36999999999989</v>
      </c>
      <c r="R282" s="532">
        <v>0.31697082753776223</v>
      </c>
      <c r="S282" s="490" t="e">
        <v>#N/A</v>
      </c>
      <c r="T282" s="490" t="e">
        <v>#N/A</v>
      </c>
      <c r="U282" s="499"/>
      <c r="W282" s="648"/>
      <c r="X282" s="648"/>
    </row>
    <row r="283" spans="1:24" ht="23.25" customHeight="1">
      <c r="A283" s="545">
        <v>612017</v>
      </c>
      <c r="B283" s="542" t="s">
        <v>964</v>
      </c>
      <c r="C283" s="541" t="s">
        <v>965</v>
      </c>
      <c r="D283" s="542" t="s">
        <v>419</v>
      </c>
      <c r="E283" s="543">
        <v>12360</v>
      </c>
      <c r="F283" s="529"/>
      <c r="G283" s="532"/>
      <c r="H283" s="529"/>
      <c r="I283" s="532"/>
      <c r="J283" s="543">
        <v>12360</v>
      </c>
      <c r="K283" s="544"/>
      <c r="L283" s="532"/>
      <c r="M283" s="544"/>
      <c r="N283" s="532"/>
      <c r="O283" s="532">
        <v>12360</v>
      </c>
      <c r="P283" s="532">
        <v>0</v>
      </c>
      <c r="Q283" s="532">
        <v>12360</v>
      </c>
      <c r="R283" s="532">
        <v>0</v>
      </c>
      <c r="S283" s="490">
        <v>4980</v>
      </c>
      <c r="T283" s="490">
        <v>7380</v>
      </c>
      <c r="U283" s="499"/>
      <c r="W283" s="648"/>
      <c r="X283" s="648"/>
    </row>
    <row r="284" spans="1:24" ht="23.25" customHeight="1">
      <c r="A284" s="545">
        <v>612018</v>
      </c>
      <c r="B284" s="542" t="s">
        <v>966</v>
      </c>
      <c r="C284" s="541" t="s">
        <v>967</v>
      </c>
      <c r="D284" s="542" t="s">
        <v>445</v>
      </c>
      <c r="E284" s="543">
        <v>1275793.2000000002</v>
      </c>
      <c r="F284" s="529"/>
      <c r="G284" s="532"/>
      <c r="H284" s="529"/>
      <c r="I284" s="532"/>
      <c r="J284" s="543">
        <v>1275793.2000000002</v>
      </c>
      <c r="K284" s="544"/>
      <c r="L284" s="532"/>
      <c r="M284" s="544"/>
      <c r="N284" s="532"/>
      <c r="O284" s="532">
        <v>1275793.2000000002</v>
      </c>
      <c r="P284" s="532">
        <v>1275793.2000000002</v>
      </c>
      <c r="Q284" s="532">
        <v>0</v>
      </c>
      <c r="R284" s="532">
        <v>0</v>
      </c>
      <c r="S284" s="490">
        <v>2285796.2400000002</v>
      </c>
      <c r="T284" s="490">
        <v>-1010003.04</v>
      </c>
      <c r="U284" s="499"/>
      <c r="W284" s="648"/>
      <c r="X284" s="648"/>
    </row>
    <row r="285" spans="1:24" ht="23.25" customHeight="1">
      <c r="A285" s="545">
        <v>612019</v>
      </c>
      <c r="B285" s="542" t="s">
        <v>968</v>
      </c>
      <c r="C285" s="541" t="s">
        <v>969</v>
      </c>
      <c r="D285" s="542" t="s">
        <v>420</v>
      </c>
      <c r="E285" s="543">
        <v>406172</v>
      </c>
      <c r="F285" s="529"/>
      <c r="G285" s="532"/>
      <c r="H285" s="529"/>
      <c r="I285" s="532"/>
      <c r="J285" s="543">
        <v>406172</v>
      </c>
      <c r="K285" s="544"/>
      <c r="L285" s="532"/>
      <c r="M285" s="544"/>
      <c r="N285" s="532"/>
      <c r="O285" s="532">
        <v>406172</v>
      </c>
      <c r="P285" s="532">
        <v>315864</v>
      </c>
      <c r="Q285" s="532">
        <v>90308</v>
      </c>
      <c r="R285" s="532">
        <v>0.28590785907859079</v>
      </c>
      <c r="S285" s="490">
        <v>1006442</v>
      </c>
      <c r="T285" s="490">
        <v>-600270</v>
      </c>
      <c r="U285" s="499"/>
      <c r="W285" s="648"/>
      <c r="X285" s="648"/>
    </row>
    <row r="286" spans="1:24" ht="23.25" customHeight="1">
      <c r="A286" s="545">
        <v>613010</v>
      </c>
      <c r="B286" s="542" t="s">
        <v>970</v>
      </c>
      <c r="C286" s="541" t="s">
        <v>971</v>
      </c>
      <c r="D286" s="542" t="s">
        <v>446</v>
      </c>
      <c r="E286" s="543">
        <v>248911.72</v>
      </c>
      <c r="F286" s="529"/>
      <c r="G286" s="532"/>
      <c r="H286" s="529"/>
      <c r="I286" s="532"/>
      <c r="J286" s="543">
        <v>248911.72</v>
      </c>
      <c r="K286" s="544"/>
      <c r="L286" s="532"/>
      <c r="M286" s="544"/>
      <c r="N286" s="532"/>
      <c r="O286" s="532">
        <v>248911.72</v>
      </c>
      <c r="P286" s="532">
        <v>254582.46000000002</v>
      </c>
      <c r="Q286" s="532">
        <v>-5670.7400000000198</v>
      </c>
      <c r="R286" s="532">
        <v>-2.2274668883315918E-2</v>
      </c>
      <c r="S286" s="490">
        <v>610565.06000000006</v>
      </c>
      <c r="T286" s="490">
        <v>-361653.34000000008</v>
      </c>
      <c r="U286" s="499"/>
      <c r="W286" s="648"/>
      <c r="X286" s="648"/>
    </row>
    <row r="287" spans="1:24" s="491" customFormat="1" ht="23.25" customHeight="1">
      <c r="A287" s="546">
        <v>613011</v>
      </c>
      <c r="B287" s="651" t="s">
        <v>972</v>
      </c>
      <c r="C287" s="541" t="s">
        <v>973</v>
      </c>
      <c r="D287" s="542" t="s">
        <v>446</v>
      </c>
      <c r="E287" s="543">
        <v>0</v>
      </c>
      <c r="F287" s="655"/>
      <c r="G287" s="532"/>
      <c r="H287" s="655"/>
      <c r="I287" s="532"/>
      <c r="J287" s="543">
        <v>0</v>
      </c>
      <c r="K287" s="544"/>
      <c r="L287" s="532"/>
      <c r="M287" s="544"/>
      <c r="N287" s="532"/>
      <c r="O287" s="532">
        <v>0</v>
      </c>
      <c r="P287" s="532">
        <v>0</v>
      </c>
      <c r="Q287" s="532"/>
      <c r="R287" s="532">
        <v>0</v>
      </c>
    </row>
    <row r="288" spans="1:24" ht="23.25" customHeight="1">
      <c r="A288" s="545">
        <v>613011.1</v>
      </c>
      <c r="B288" s="542" t="s">
        <v>974</v>
      </c>
      <c r="C288" s="541" t="s">
        <v>975</v>
      </c>
      <c r="D288" s="542" t="s">
        <v>434</v>
      </c>
      <c r="E288" s="543">
        <v>0</v>
      </c>
      <c r="F288" s="529"/>
      <c r="G288" s="532"/>
      <c r="H288" s="529"/>
      <c r="I288" s="532"/>
      <c r="J288" s="543">
        <v>0</v>
      </c>
      <c r="K288" s="544"/>
      <c r="L288" s="532"/>
      <c r="M288" s="544"/>
      <c r="N288" s="532"/>
      <c r="O288" s="532">
        <v>0</v>
      </c>
      <c r="P288" s="532">
        <v>0</v>
      </c>
      <c r="Q288" s="532">
        <v>0</v>
      </c>
      <c r="R288" s="532">
        <v>0</v>
      </c>
      <c r="S288" s="490">
        <v>35000</v>
      </c>
      <c r="T288" s="490">
        <v>-35000</v>
      </c>
      <c r="U288" s="499"/>
      <c r="W288" s="648"/>
      <c r="X288" s="648"/>
    </row>
    <row r="289" spans="1:24" ht="23.25" customHeight="1">
      <c r="A289" s="545">
        <v>613012</v>
      </c>
      <c r="B289" s="542" t="s">
        <v>976</v>
      </c>
      <c r="C289" s="541" t="s">
        <v>977</v>
      </c>
      <c r="D289" s="542" t="s">
        <v>419</v>
      </c>
      <c r="E289" s="543">
        <v>278098.11</v>
      </c>
      <c r="F289" s="529"/>
      <c r="G289" s="532"/>
      <c r="H289" s="529"/>
      <c r="I289" s="532"/>
      <c r="J289" s="543">
        <v>278098.11</v>
      </c>
      <c r="K289" s="544"/>
      <c r="L289" s="532"/>
      <c r="M289" s="544"/>
      <c r="N289" s="532"/>
      <c r="O289" s="532">
        <v>278098.11</v>
      </c>
      <c r="P289" s="532">
        <v>41128</v>
      </c>
      <c r="Q289" s="532">
        <v>236970.11</v>
      </c>
      <c r="R289" s="532">
        <v>5.7617708130713865</v>
      </c>
      <c r="S289" s="490">
        <v>188315</v>
      </c>
      <c r="T289" s="490">
        <v>89783.109999999986</v>
      </c>
      <c r="U289" s="499"/>
      <c r="W289" s="648"/>
      <c r="X289" s="648"/>
    </row>
    <row r="290" spans="1:24" ht="23.25" customHeight="1">
      <c r="A290" s="545">
        <v>6130121</v>
      </c>
      <c r="B290" s="542" t="s">
        <v>978</v>
      </c>
      <c r="C290" s="541" t="s">
        <v>979</v>
      </c>
      <c r="D290" s="542" t="s">
        <v>419</v>
      </c>
      <c r="E290" s="543">
        <v>90970</v>
      </c>
      <c r="F290" s="529"/>
      <c r="G290" s="532"/>
      <c r="H290" s="529"/>
      <c r="I290" s="532"/>
      <c r="J290" s="543">
        <v>90970</v>
      </c>
      <c r="K290" s="544"/>
      <c r="L290" s="532"/>
      <c r="M290" s="544"/>
      <c r="N290" s="532"/>
      <c r="O290" s="532">
        <v>90970</v>
      </c>
      <c r="P290" s="532">
        <v>96590</v>
      </c>
      <c r="Q290" s="532">
        <v>-5620</v>
      </c>
      <c r="R290" s="532">
        <v>-5.8184077026607307E-2</v>
      </c>
      <c r="S290" s="490">
        <v>220119</v>
      </c>
      <c r="T290" s="490">
        <v>-129149</v>
      </c>
      <c r="U290" s="499"/>
      <c r="W290" s="648"/>
      <c r="X290" s="648"/>
    </row>
    <row r="291" spans="1:24" ht="23.25" customHeight="1">
      <c r="A291" s="545">
        <v>613013</v>
      </c>
      <c r="B291" s="542" t="s">
        <v>980</v>
      </c>
      <c r="C291" s="541" t="s">
        <v>981</v>
      </c>
      <c r="D291" s="542" t="s">
        <v>419</v>
      </c>
      <c r="E291" s="543">
        <v>82637.14</v>
      </c>
      <c r="F291" s="529"/>
      <c r="G291" s="532"/>
      <c r="H291" s="529"/>
      <c r="I291" s="532"/>
      <c r="J291" s="543">
        <v>82637.14</v>
      </c>
      <c r="K291" s="544"/>
      <c r="L291" s="532"/>
      <c r="M291" s="544"/>
      <c r="N291" s="532"/>
      <c r="O291" s="532">
        <v>82637.14</v>
      </c>
      <c r="P291" s="532">
        <v>63795.27</v>
      </c>
      <c r="Q291" s="532">
        <v>18841.870000000003</v>
      </c>
      <c r="R291" s="532">
        <v>0.29534901255218454</v>
      </c>
      <c r="S291" s="490">
        <v>158290.32</v>
      </c>
      <c r="T291" s="490">
        <v>-75653.180000000008</v>
      </c>
      <c r="U291" s="499"/>
      <c r="W291" s="648"/>
      <c r="X291" s="648"/>
    </row>
    <row r="292" spans="1:24" ht="23.25" customHeight="1">
      <c r="A292" s="545">
        <v>613014</v>
      </c>
      <c r="B292" s="542" t="s">
        <v>982</v>
      </c>
      <c r="C292" s="541" t="s">
        <v>983</v>
      </c>
      <c r="D292" s="542" t="s">
        <v>419</v>
      </c>
      <c r="E292" s="543">
        <v>15510</v>
      </c>
      <c r="F292" s="529"/>
      <c r="G292" s="532"/>
      <c r="H292" s="529"/>
      <c r="I292" s="532"/>
      <c r="J292" s="543">
        <v>15510</v>
      </c>
      <c r="K292" s="544"/>
      <c r="L292" s="532"/>
      <c r="M292" s="544"/>
      <c r="N292" s="532"/>
      <c r="O292" s="532">
        <v>15510</v>
      </c>
      <c r="P292" s="532">
        <v>988</v>
      </c>
      <c r="Q292" s="532">
        <v>14522</v>
      </c>
      <c r="R292" s="532">
        <v>14.698380566801619</v>
      </c>
      <c r="S292" s="490">
        <v>35215</v>
      </c>
      <c r="T292" s="490">
        <v>-19705</v>
      </c>
      <c r="U292" s="499"/>
      <c r="W292" s="648"/>
      <c r="X292" s="648"/>
    </row>
    <row r="293" spans="1:24" ht="23.25" customHeight="1">
      <c r="A293" s="545">
        <v>613016</v>
      </c>
      <c r="B293" s="542" t="s">
        <v>984</v>
      </c>
      <c r="C293" s="541" t="s">
        <v>985</v>
      </c>
      <c r="D293" s="542" t="s">
        <v>375</v>
      </c>
      <c r="E293" s="543">
        <v>440232.32</v>
      </c>
      <c r="F293" s="529"/>
      <c r="G293" s="532"/>
      <c r="H293" s="529"/>
      <c r="I293" s="532"/>
      <c r="J293" s="543">
        <v>440232.32</v>
      </c>
      <c r="K293" s="544"/>
      <c r="L293" s="532"/>
      <c r="M293" s="544"/>
      <c r="N293" s="532"/>
      <c r="O293" s="532">
        <v>440232.32</v>
      </c>
      <c r="P293" s="532">
        <v>288707.16000000003</v>
      </c>
      <c r="Q293" s="532">
        <v>151525.15999999997</v>
      </c>
      <c r="R293" s="532">
        <v>0.52484032609374831</v>
      </c>
      <c r="S293" s="490">
        <v>660299</v>
      </c>
      <c r="T293" s="490">
        <v>-220066.68</v>
      </c>
      <c r="U293" s="499"/>
      <c r="W293" s="648"/>
      <c r="X293" s="648"/>
    </row>
    <row r="294" spans="1:24" ht="23.25" customHeight="1">
      <c r="A294" s="545">
        <v>613017</v>
      </c>
      <c r="B294" s="542" t="s">
        <v>986</v>
      </c>
      <c r="C294" s="541" t="s">
        <v>987</v>
      </c>
      <c r="D294" s="542" t="s">
        <v>419</v>
      </c>
      <c r="E294" s="543">
        <v>45975</v>
      </c>
      <c r="F294" s="529"/>
      <c r="G294" s="532"/>
      <c r="H294" s="529"/>
      <c r="I294" s="532"/>
      <c r="J294" s="543">
        <v>45975</v>
      </c>
      <c r="K294" s="544"/>
      <c r="L294" s="532"/>
      <c r="M294" s="544"/>
      <c r="N294" s="532"/>
      <c r="O294" s="532">
        <v>45975</v>
      </c>
      <c r="P294" s="532">
        <v>8393</v>
      </c>
      <c r="Q294" s="532">
        <v>37582</v>
      </c>
      <c r="R294" s="532">
        <v>4.4777791016323123</v>
      </c>
      <c r="S294" s="490">
        <v>219957.18</v>
      </c>
      <c r="T294" s="490">
        <v>-173982.18</v>
      </c>
      <c r="U294" s="499"/>
      <c r="W294" s="648"/>
      <c r="X294" s="648"/>
    </row>
    <row r="295" spans="1:24" ht="23.25" customHeight="1">
      <c r="A295" s="545">
        <v>613018</v>
      </c>
      <c r="B295" s="542" t="s">
        <v>988</v>
      </c>
      <c r="C295" s="541" t="s">
        <v>989</v>
      </c>
      <c r="D295" s="542" t="s">
        <v>434</v>
      </c>
      <c r="E295" s="543">
        <v>587886.98</v>
      </c>
      <c r="F295" s="529"/>
      <c r="G295" s="532"/>
      <c r="H295" s="529"/>
      <c r="I295" s="532"/>
      <c r="J295" s="543">
        <v>587886.98</v>
      </c>
      <c r="K295" s="544"/>
      <c r="L295" s="532"/>
      <c r="M295" s="544"/>
      <c r="N295" s="532"/>
      <c r="O295" s="532">
        <v>587886.98</v>
      </c>
      <c r="P295" s="532">
        <v>619051.02</v>
      </c>
      <c r="Q295" s="532">
        <v>-31164.040000000037</v>
      </c>
      <c r="R295" s="532">
        <v>-5.03416342000374E-2</v>
      </c>
      <c r="S295" s="490">
        <v>1166890.22</v>
      </c>
      <c r="T295" s="490">
        <v>-579003.24</v>
      </c>
      <c r="U295" s="499"/>
      <c r="W295" s="648"/>
      <c r="X295" s="648"/>
    </row>
    <row r="296" spans="1:24" ht="23.25" customHeight="1">
      <c r="A296" s="545">
        <v>613020</v>
      </c>
      <c r="B296" s="542" t="s">
        <v>990</v>
      </c>
      <c r="C296" s="541" t="s">
        <v>991</v>
      </c>
      <c r="D296" s="542" t="s">
        <v>419</v>
      </c>
      <c r="E296" s="543">
        <v>599377.16999999993</v>
      </c>
      <c r="F296" s="529"/>
      <c r="G296" s="532"/>
      <c r="H296" s="529"/>
      <c r="I296" s="532"/>
      <c r="J296" s="543">
        <v>599377.16999999993</v>
      </c>
      <c r="K296" s="544"/>
      <c r="L296" s="532"/>
      <c r="M296" s="544"/>
      <c r="N296" s="532"/>
      <c r="O296" s="532">
        <v>599377.16999999993</v>
      </c>
      <c r="P296" s="532">
        <v>283954.21999999997</v>
      </c>
      <c r="Q296" s="532">
        <v>315422.94999999995</v>
      </c>
      <c r="R296" s="532">
        <v>1.1108232517199428</v>
      </c>
      <c r="S296" s="490">
        <v>106367</v>
      </c>
      <c r="T296" s="490">
        <v>493010.16999999993</v>
      </c>
      <c r="U296" s="499"/>
      <c r="W296" s="648"/>
      <c r="X296" s="648"/>
    </row>
    <row r="297" spans="1:24" ht="23.25" customHeight="1">
      <c r="A297" s="545">
        <v>613020.1</v>
      </c>
      <c r="B297" s="542" t="s">
        <v>992</v>
      </c>
      <c r="C297" s="541" t="s">
        <v>993</v>
      </c>
      <c r="D297" s="542" t="s">
        <v>434</v>
      </c>
      <c r="E297" s="543">
        <v>4216939.8199999994</v>
      </c>
      <c r="F297" s="529"/>
      <c r="G297" s="532"/>
      <c r="H297" s="529"/>
      <c r="I297" s="532"/>
      <c r="J297" s="543">
        <v>4216939.8199999994</v>
      </c>
      <c r="K297" s="544"/>
      <c r="L297" s="532"/>
      <c r="M297" s="544"/>
      <c r="N297" s="532"/>
      <c r="O297" s="532">
        <v>4216939.8199999994</v>
      </c>
      <c r="P297" s="532">
        <v>2583492.4</v>
      </c>
      <c r="Q297" s="532">
        <v>1633447.4199999995</v>
      </c>
      <c r="R297" s="532">
        <v>0.63226329599421294</v>
      </c>
      <c r="S297" s="490">
        <v>5114635.13</v>
      </c>
      <c r="T297" s="490">
        <v>-897695.31000000052</v>
      </c>
      <c r="U297" s="499"/>
      <c r="W297" s="648"/>
      <c r="X297" s="648"/>
    </row>
    <row r="298" spans="1:24" ht="23.25" customHeight="1">
      <c r="A298" s="545">
        <v>613021</v>
      </c>
      <c r="B298" s="542" t="s">
        <v>994</v>
      </c>
      <c r="C298" s="541" t="s">
        <v>995</v>
      </c>
      <c r="D298" s="542" t="s">
        <v>419</v>
      </c>
      <c r="E298" s="543">
        <v>86612</v>
      </c>
      <c r="F298" s="529"/>
      <c r="G298" s="532"/>
      <c r="H298" s="529"/>
      <c r="I298" s="532"/>
      <c r="J298" s="543">
        <v>86612</v>
      </c>
      <c r="K298" s="544"/>
      <c r="L298" s="532"/>
      <c r="M298" s="544"/>
      <c r="N298" s="532"/>
      <c r="O298" s="532">
        <v>86612</v>
      </c>
      <c r="P298" s="532">
        <v>75723.33</v>
      </c>
      <c r="Q298" s="532">
        <v>10888.669999999998</v>
      </c>
      <c r="R298" s="532">
        <v>0.14379544586853216</v>
      </c>
      <c r="S298" s="490">
        <v>147916.67000000001</v>
      </c>
      <c r="T298" s="490">
        <v>-61304.670000000013</v>
      </c>
      <c r="U298" s="499"/>
      <c r="W298" s="648"/>
      <c r="X298" s="648"/>
    </row>
    <row r="299" spans="1:24" ht="23.25" customHeight="1">
      <c r="A299" s="545">
        <v>613023</v>
      </c>
      <c r="B299" s="542" t="s">
        <v>447</v>
      </c>
      <c r="C299" s="541" t="s">
        <v>448</v>
      </c>
      <c r="D299" s="542" t="s">
        <v>419</v>
      </c>
      <c r="E299" s="543"/>
      <c r="F299" s="529"/>
      <c r="G299" s="532"/>
      <c r="H299" s="529"/>
      <c r="I299" s="532"/>
      <c r="J299" s="543">
        <v>0</v>
      </c>
      <c r="K299" s="544"/>
      <c r="L299" s="532"/>
      <c r="M299" s="544"/>
      <c r="N299" s="532"/>
      <c r="O299" s="532">
        <v>0</v>
      </c>
      <c r="P299" s="532">
        <v>0</v>
      </c>
      <c r="Q299" s="532">
        <v>0</v>
      </c>
      <c r="R299" s="532">
        <v>0</v>
      </c>
      <c r="S299" s="490">
        <v>0</v>
      </c>
      <c r="T299" s="490">
        <v>0</v>
      </c>
      <c r="U299" s="499"/>
      <c r="W299" s="648"/>
      <c r="X299" s="648"/>
    </row>
    <row r="300" spans="1:24" ht="23.25" customHeight="1">
      <c r="A300" s="545">
        <v>613024</v>
      </c>
      <c r="B300" s="542" t="s">
        <v>996</v>
      </c>
      <c r="C300" s="541" t="s">
        <v>997</v>
      </c>
      <c r="D300" s="542" t="s">
        <v>419</v>
      </c>
      <c r="E300" s="543">
        <v>0</v>
      </c>
      <c r="F300" s="529"/>
      <c r="G300" s="532"/>
      <c r="H300" s="529"/>
      <c r="I300" s="532"/>
      <c r="J300" s="543">
        <v>0</v>
      </c>
      <c r="K300" s="544"/>
      <c r="L300" s="532"/>
      <c r="M300" s="544"/>
      <c r="N300" s="532"/>
      <c r="O300" s="532">
        <v>0</v>
      </c>
      <c r="P300" s="532">
        <v>0</v>
      </c>
      <c r="Q300" s="532">
        <v>0</v>
      </c>
      <c r="R300" s="532">
        <v>0</v>
      </c>
      <c r="S300" s="490">
        <v>20000</v>
      </c>
      <c r="T300" s="490">
        <v>-20000</v>
      </c>
      <c r="U300" s="499"/>
      <c r="W300" s="648"/>
      <c r="X300" s="648"/>
    </row>
    <row r="301" spans="1:24" ht="23.25" customHeight="1">
      <c r="A301" s="545">
        <v>613025</v>
      </c>
      <c r="B301" s="542" t="s">
        <v>998</v>
      </c>
      <c r="C301" s="541" t="s">
        <v>999</v>
      </c>
      <c r="D301" s="542" t="s">
        <v>375</v>
      </c>
      <c r="E301" s="543">
        <v>417500</v>
      </c>
      <c r="F301" s="529"/>
      <c r="G301" s="532"/>
      <c r="H301" s="529"/>
      <c r="I301" s="532"/>
      <c r="J301" s="543">
        <v>417500</v>
      </c>
      <c r="K301" s="544"/>
      <c r="L301" s="532"/>
      <c r="M301" s="544"/>
      <c r="N301" s="532"/>
      <c r="O301" s="532">
        <v>417500</v>
      </c>
      <c r="P301" s="532">
        <v>320000</v>
      </c>
      <c r="Q301" s="532">
        <v>97500</v>
      </c>
      <c r="R301" s="532">
        <v>0.3046875</v>
      </c>
      <c r="S301" s="490">
        <v>567500</v>
      </c>
      <c r="T301" s="490">
        <v>-150000</v>
      </c>
      <c r="U301" s="499"/>
      <c r="W301" s="648"/>
      <c r="X301" s="648"/>
    </row>
    <row r="302" spans="1:24" ht="23.25" customHeight="1">
      <c r="A302" s="545">
        <v>613026</v>
      </c>
      <c r="B302" s="542" t="s">
        <v>1000</v>
      </c>
      <c r="C302" s="541" t="s">
        <v>1001</v>
      </c>
      <c r="D302" s="542" t="s">
        <v>419</v>
      </c>
      <c r="E302" s="543">
        <v>90569.549999999988</v>
      </c>
      <c r="F302" s="529"/>
      <c r="G302" s="532"/>
      <c r="H302" s="529"/>
      <c r="I302" s="532"/>
      <c r="J302" s="543">
        <v>90569.549999999988</v>
      </c>
      <c r="K302" s="544"/>
      <c r="L302" s="532"/>
      <c r="M302" s="544"/>
      <c r="N302" s="532"/>
      <c r="O302" s="532">
        <v>90569.549999999988</v>
      </c>
      <c r="P302" s="532">
        <v>28431.37</v>
      </c>
      <c r="Q302" s="532">
        <v>62138.179999999993</v>
      </c>
      <c r="R302" s="532">
        <v>2.1855499752562046</v>
      </c>
      <c r="S302" s="490">
        <v>66523.3</v>
      </c>
      <c r="T302" s="490">
        <v>24046.249999999985</v>
      </c>
      <c r="U302" s="499"/>
      <c r="W302" s="648"/>
      <c r="X302" s="648"/>
    </row>
    <row r="303" spans="1:24" ht="23.25" customHeight="1">
      <c r="A303" s="545">
        <v>613028</v>
      </c>
      <c r="B303" s="542" t="s">
        <v>1002</v>
      </c>
      <c r="C303" s="541" t="s">
        <v>38</v>
      </c>
      <c r="D303" s="542" t="s">
        <v>419</v>
      </c>
      <c r="E303" s="543">
        <v>0</v>
      </c>
      <c r="F303" s="529"/>
      <c r="G303" s="532"/>
      <c r="H303" s="529"/>
      <c r="I303" s="532"/>
      <c r="J303" s="543">
        <v>0</v>
      </c>
      <c r="K303" s="544"/>
      <c r="L303" s="532"/>
      <c r="M303" s="544"/>
      <c r="N303" s="532"/>
      <c r="O303" s="532">
        <v>0</v>
      </c>
      <c r="P303" s="532">
        <v>0</v>
      </c>
      <c r="Q303" s="532">
        <v>0</v>
      </c>
      <c r="R303" s="532">
        <v>0</v>
      </c>
      <c r="S303" s="490">
        <v>36816.68</v>
      </c>
      <c r="T303" s="490">
        <v>-36816.68</v>
      </c>
      <c r="U303" s="499"/>
      <c r="W303" s="648"/>
      <c r="X303" s="648"/>
    </row>
    <row r="304" spans="1:24" ht="23.25" customHeight="1">
      <c r="A304" s="545">
        <v>613030</v>
      </c>
      <c r="B304" s="542" t="s">
        <v>1003</v>
      </c>
      <c r="C304" s="541" t="s">
        <v>1004</v>
      </c>
      <c r="D304" s="542" t="s">
        <v>434</v>
      </c>
      <c r="E304" s="543">
        <v>78000</v>
      </c>
      <c r="F304" s="529"/>
      <c r="G304" s="532"/>
      <c r="H304" s="529"/>
      <c r="I304" s="532"/>
      <c r="J304" s="543">
        <v>78000</v>
      </c>
      <c r="K304" s="544"/>
      <c r="L304" s="532"/>
      <c r="M304" s="544"/>
      <c r="N304" s="532"/>
      <c r="O304" s="532">
        <v>78000</v>
      </c>
      <c r="P304" s="532">
        <v>0</v>
      </c>
      <c r="Q304" s="532">
        <v>78000</v>
      </c>
      <c r="R304" s="532">
        <v>0</v>
      </c>
      <c r="S304" s="490">
        <v>138000</v>
      </c>
      <c r="T304" s="490">
        <v>-60000</v>
      </c>
      <c r="U304" s="499"/>
      <c r="W304" s="648"/>
      <c r="X304" s="648"/>
    </row>
    <row r="305" spans="1:24" ht="23.25" customHeight="1">
      <c r="A305" s="545">
        <v>613031</v>
      </c>
      <c r="B305" s="542" t="s">
        <v>1005</v>
      </c>
      <c r="C305" s="541" t="s">
        <v>1006</v>
      </c>
      <c r="D305" s="542" t="s">
        <v>419</v>
      </c>
      <c r="E305" s="543">
        <v>6800</v>
      </c>
      <c r="F305" s="529"/>
      <c r="G305" s="532"/>
      <c r="H305" s="529"/>
      <c r="I305" s="532"/>
      <c r="J305" s="543">
        <v>6800</v>
      </c>
      <c r="K305" s="544"/>
      <c r="L305" s="532"/>
      <c r="M305" s="544"/>
      <c r="N305" s="532"/>
      <c r="O305" s="532">
        <v>6800</v>
      </c>
      <c r="P305" s="532">
        <v>118393.45999999999</v>
      </c>
      <c r="Q305" s="532">
        <v>-111593.45999999999</v>
      </c>
      <c r="R305" s="532">
        <v>-0.94256439502654965</v>
      </c>
      <c r="S305" s="490">
        <v>4260</v>
      </c>
      <c r="T305" s="490">
        <v>2540</v>
      </c>
      <c r="U305" s="499"/>
      <c r="W305" s="648"/>
      <c r="X305" s="648"/>
    </row>
    <row r="306" spans="1:24" ht="23.25" customHeight="1">
      <c r="A306" s="545">
        <v>613032</v>
      </c>
      <c r="B306" s="542" t="s">
        <v>1007</v>
      </c>
      <c r="C306" s="541" t="s">
        <v>1008</v>
      </c>
      <c r="D306" s="542" t="s">
        <v>419</v>
      </c>
      <c r="E306" s="543">
        <v>377210</v>
      </c>
      <c r="F306" s="529"/>
      <c r="G306" s="532"/>
      <c r="H306" s="529"/>
      <c r="I306" s="532"/>
      <c r="J306" s="543">
        <v>377210</v>
      </c>
      <c r="K306" s="544"/>
      <c r="L306" s="532"/>
      <c r="M306" s="544"/>
      <c r="N306" s="532"/>
      <c r="O306" s="532">
        <v>377210</v>
      </c>
      <c r="P306" s="532">
        <v>313097.91000000003</v>
      </c>
      <c r="Q306" s="532">
        <v>64112.089999999967</v>
      </c>
      <c r="R306" s="532">
        <v>0.20476690502341571</v>
      </c>
      <c r="S306" s="490">
        <v>619235</v>
      </c>
      <c r="T306" s="490">
        <v>-242025</v>
      </c>
      <c r="U306" s="499"/>
      <c r="W306" s="648"/>
      <c r="X306" s="648"/>
    </row>
    <row r="307" spans="1:24" ht="23.25" customHeight="1">
      <c r="A307" s="545">
        <v>613035</v>
      </c>
      <c r="B307" s="542" t="s">
        <v>1009</v>
      </c>
      <c r="C307" s="541" t="s">
        <v>1010</v>
      </c>
      <c r="D307" s="542" t="s">
        <v>419</v>
      </c>
      <c r="E307" s="543">
        <v>11345.79</v>
      </c>
      <c r="F307" s="529"/>
      <c r="G307" s="532"/>
      <c r="H307" s="529"/>
      <c r="I307" s="532"/>
      <c r="J307" s="543">
        <v>11345.79</v>
      </c>
      <c r="K307" s="544"/>
      <c r="L307" s="532"/>
      <c r="M307" s="544"/>
      <c r="N307" s="532"/>
      <c r="O307" s="532">
        <v>11345.79</v>
      </c>
      <c r="P307" s="532">
        <v>14345.79</v>
      </c>
      <c r="Q307" s="532">
        <v>-3000</v>
      </c>
      <c r="R307" s="532">
        <v>-0.20912058520304561</v>
      </c>
      <c r="S307" s="490">
        <v>23895.56</v>
      </c>
      <c r="T307" s="490">
        <v>-12549.77</v>
      </c>
      <c r="U307" s="499"/>
      <c r="W307" s="648"/>
      <c r="X307" s="648"/>
    </row>
    <row r="308" spans="1:24" ht="23.25" customHeight="1">
      <c r="A308" s="545">
        <v>613036</v>
      </c>
      <c r="B308" s="542" t="s">
        <v>1011</v>
      </c>
      <c r="C308" s="541" t="s">
        <v>1012</v>
      </c>
      <c r="D308" s="542" t="s">
        <v>419</v>
      </c>
      <c r="E308" s="543">
        <v>0</v>
      </c>
      <c r="F308" s="529"/>
      <c r="G308" s="532"/>
      <c r="H308" s="529"/>
      <c r="I308" s="532"/>
      <c r="J308" s="543">
        <v>0</v>
      </c>
      <c r="K308" s="544"/>
      <c r="L308" s="532"/>
      <c r="M308" s="544"/>
      <c r="N308" s="532"/>
      <c r="O308" s="532">
        <v>0</v>
      </c>
      <c r="P308" s="532">
        <v>86124.760000000009</v>
      </c>
      <c r="Q308" s="532">
        <v>-86124.760000000009</v>
      </c>
      <c r="R308" s="532">
        <v>-1</v>
      </c>
      <c r="S308" s="490">
        <v>5837853.1600000001</v>
      </c>
      <c r="T308" s="490">
        <v>-5837853.1600000001</v>
      </c>
      <c r="U308" s="499"/>
      <c r="W308" s="648"/>
      <c r="X308" s="648"/>
    </row>
    <row r="309" spans="1:24" ht="23.25" customHeight="1">
      <c r="A309" s="545"/>
      <c r="B309" s="656" t="s">
        <v>449</v>
      </c>
      <c r="C309" s="541" t="s">
        <v>450</v>
      </c>
      <c r="D309" s="542"/>
      <c r="E309" s="543"/>
      <c r="F309" s="529"/>
      <c r="G309" s="532"/>
      <c r="H309" s="529"/>
      <c r="I309" s="532"/>
      <c r="J309" s="543">
        <v>0</v>
      </c>
      <c r="K309" s="544"/>
      <c r="L309" s="532"/>
      <c r="M309" s="544"/>
      <c r="N309" s="532"/>
      <c r="O309" s="532">
        <v>0</v>
      </c>
      <c r="P309" s="532">
        <v>-427129.19999999995</v>
      </c>
      <c r="Q309" s="532">
        <v>427129.19999999995</v>
      </c>
      <c r="R309" s="532">
        <v>-1</v>
      </c>
      <c r="S309" s="490" t="e">
        <v>#N/A</v>
      </c>
      <c r="T309" s="490" t="e">
        <v>#N/A</v>
      </c>
      <c r="U309" s="499"/>
      <c r="W309" s="648"/>
      <c r="X309" s="648"/>
    </row>
    <row r="310" spans="1:24" ht="23.25" customHeight="1">
      <c r="A310" s="545">
        <v>613038</v>
      </c>
      <c r="B310" s="542" t="s">
        <v>1013</v>
      </c>
      <c r="C310" s="541" t="s">
        <v>451</v>
      </c>
      <c r="D310" s="542" t="s">
        <v>419</v>
      </c>
      <c r="E310" s="543">
        <v>0</v>
      </c>
      <c r="F310" s="529"/>
      <c r="G310" s="532"/>
      <c r="H310" s="529"/>
      <c r="I310" s="532"/>
      <c r="J310" s="543">
        <v>0</v>
      </c>
      <c r="K310" s="544"/>
      <c r="L310" s="532"/>
      <c r="M310" s="544"/>
      <c r="N310" s="532"/>
      <c r="O310" s="532">
        <v>0</v>
      </c>
      <c r="P310" s="532">
        <v>0</v>
      </c>
      <c r="Q310" s="532">
        <v>0</v>
      </c>
      <c r="R310" s="532">
        <v>0</v>
      </c>
      <c r="S310" s="490">
        <v>0</v>
      </c>
      <c r="T310" s="490">
        <v>0</v>
      </c>
      <c r="U310" s="499"/>
      <c r="W310" s="648"/>
      <c r="X310" s="648"/>
    </row>
    <row r="311" spans="1:24" s="491" customFormat="1" ht="23.25" customHeight="1">
      <c r="A311" s="546">
        <v>613046</v>
      </c>
      <c r="B311" s="651" t="s">
        <v>1014</v>
      </c>
      <c r="C311" s="541" t="s">
        <v>1015</v>
      </c>
      <c r="D311" s="542" t="s">
        <v>452</v>
      </c>
      <c r="E311" s="543">
        <v>0</v>
      </c>
      <c r="F311" s="529"/>
      <c r="G311" s="532"/>
      <c r="H311" s="529"/>
      <c r="I311" s="532"/>
      <c r="J311" s="543">
        <v>0</v>
      </c>
      <c r="K311" s="544"/>
      <c r="L311" s="532"/>
      <c r="M311" s="544"/>
      <c r="N311" s="532"/>
      <c r="O311" s="532">
        <v>0</v>
      </c>
      <c r="P311" s="532">
        <v>0</v>
      </c>
      <c r="Q311" s="532">
        <v>0</v>
      </c>
      <c r="R311" s="532">
        <v>0</v>
      </c>
      <c r="S311" s="490" t="e">
        <v>#N/A</v>
      </c>
      <c r="T311" s="490" t="e">
        <v>#N/A</v>
      </c>
    </row>
    <row r="312" spans="1:24" ht="23.25" customHeight="1">
      <c r="A312" s="545">
        <v>614013</v>
      </c>
      <c r="B312" s="542" t="s">
        <v>453</v>
      </c>
      <c r="C312" s="541" t="s">
        <v>1016</v>
      </c>
      <c r="D312" s="542" t="s">
        <v>419</v>
      </c>
      <c r="E312" s="543">
        <v>0</v>
      </c>
      <c r="F312" s="529"/>
      <c r="G312" s="532"/>
      <c r="H312" s="529"/>
      <c r="I312" s="532"/>
      <c r="J312" s="543">
        <v>0</v>
      </c>
      <c r="K312" s="544"/>
      <c r="L312" s="532"/>
      <c r="M312" s="544"/>
      <c r="N312" s="532"/>
      <c r="O312" s="532">
        <v>0</v>
      </c>
      <c r="P312" s="532">
        <v>0</v>
      </c>
      <c r="Q312" s="532">
        <v>0</v>
      </c>
      <c r="R312" s="532">
        <v>0</v>
      </c>
      <c r="S312" s="490" t="e">
        <v>#N/A</v>
      </c>
      <c r="T312" s="490" t="e">
        <v>#N/A</v>
      </c>
      <c r="U312" s="499"/>
      <c r="W312" s="648"/>
      <c r="X312" s="648"/>
    </row>
    <row r="313" spans="1:24" ht="23.25" customHeight="1">
      <c r="A313" s="545">
        <v>613044</v>
      </c>
      <c r="B313" s="542" t="s">
        <v>709</v>
      </c>
      <c r="C313" s="541" t="s">
        <v>103</v>
      </c>
      <c r="D313" s="542" t="s">
        <v>454</v>
      </c>
      <c r="E313" s="543">
        <v>386884.32</v>
      </c>
      <c r="F313" s="529"/>
      <c r="G313" s="532"/>
      <c r="H313" s="529" t="s">
        <v>354</v>
      </c>
      <c r="I313" s="532"/>
      <c r="J313" s="543">
        <v>386884.32</v>
      </c>
      <c r="K313" s="544"/>
      <c r="L313" s="532"/>
      <c r="M313" s="544"/>
      <c r="N313" s="532"/>
      <c r="O313" s="532">
        <v>386884.32</v>
      </c>
      <c r="P313" s="532">
        <v>0</v>
      </c>
      <c r="Q313" s="532">
        <v>386884.32</v>
      </c>
      <c r="R313" s="532">
        <v>0</v>
      </c>
      <c r="S313" s="490">
        <v>21375533.48</v>
      </c>
      <c r="T313" s="490">
        <v>-20988649.16</v>
      </c>
      <c r="U313" s="499">
        <v>-14449000</v>
      </c>
      <c r="W313" s="648"/>
      <c r="X313" s="648"/>
    </row>
    <row r="314" spans="1:24" ht="23.25" customHeight="1">
      <c r="A314" s="545">
        <v>613042</v>
      </c>
      <c r="B314" s="542" t="s">
        <v>1017</v>
      </c>
      <c r="C314" s="541" t="s">
        <v>1018</v>
      </c>
      <c r="D314" s="542" t="s">
        <v>419</v>
      </c>
      <c r="E314" s="543">
        <v>0</v>
      </c>
      <c r="F314" s="529"/>
      <c r="G314" s="532"/>
      <c r="H314" s="529"/>
      <c r="I314" s="532"/>
      <c r="J314" s="543">
        <v>0</v>
      </c>
      <c r="K314" s="544"/>
      <c r="L314" s="532"/>
      <c r="M314" s="544"/>
      <c r="N314" s="532"/>
      <c r="O314" s="532">
        <v>0</v>
      </c>
      <c r="P314" s="532">
        <v>1200</v>
      </c>
      <c r="Q314" s="532">
        <v>-1200</v>
      </c>
      <c r="R314" s="532">
        <v>-1</v>
      </c>
      <c r="S314" s="490">
        <v>6700</v>
      </c>
      <c r="T314" s="490">
        <v>-6700</v>
      </c>
      <c r="U314" s="499"/>
      <c r="W314" s="648"/>
      <c r="X314" s="648"/>
    </row>
    <row r="315" spans="1:24" ht="23.25" customHeight="1">
      <c r="A315" s="545">
        <v>614010</v>
      </c>
      <c r="B315" s="542" t="s">
        <v>1019</v>
      </c>
      <c r="C315" s="541" t="s">
        <v>1020</v>
      </c>
      <c r="D315" s="542" t="s">
        <v>446</v>
      </c>
      <c r="E315" s="543">
        <v>6900</v>
      </c>
      <c r="F315" s="529"/>
      <c r="G315" s="532"/>
      <c r="H315" s="529"/>
      <c r="I315" s="532"/>
      <c r="J315" s="543">
        <v>6900</v>
      </c>
      <c r="K315" s="544"/>
      <c r="L315" s="532"/>
      <c r="M315" s="544"/>
      <c r="N315" s="532"/>
      <c r="O315" s="532">
        <v>6900</v>
      </c>
      <c r="P315" s="532">
        <v>10000</v>
      </c>
      <c r="Q315" s="532">
        <v>-3100</v>
      </c>
      <c r="R315" s="532">
        <v>-0.31</v>
      </c>
      <c r="S315" s="490">
        <v>38030.46</v>
      </c>
      <c r="T315" s="490">
        <v>-31130.46</v>
      </c>
      <c r="U315" s="499"/>
      <c r="W315" s="648"/>
      <c r="X315" s="648"/>
    </row>
    <row r="316" spans="1:24" ht="23.25" customHeight="1">
      <c r="A316" s="545">
        <v>614011</v>
      </c>
      <c r="B316" s="542" t="s">
        <v>1021</v>
      </c>
      <c r="C316" s="541" t="s">
        <v>1022</v>
      </c>
      <c r="D316" s="542" t="s">
        <v>446</v>
      </c>
      <c r="E316" s="543">
        <v>0</v>
      </c>
      <c r="F316" s="529"/>
      <c r="G316" s="532"/>
      <c r="H316" s="529"/>
      <c r="I316" s="532"/>
      <c r="J316" s="543">
        <v>0</v>
      </c>
      <c r="K316" s="544"/>
      <c r="L316" s="532"/>
      <c r="M316" s="544"/>
      <c r="N316" s="532"/>
      <c r="O316" s="532">
        <v>0</v>
      </c>
      <c r="P316" s="532">
        <v>48630.04</v>
      </c>
      <c r="Q316" s="532">
        <v>-48630.04</v>
      </c>
      <c r="R316" s="532">
        <v>-1</v>
      </c>
      <c r="S316" s="490">
        <v>6344.3</v>
      </c>
      <c r="T316" s="490">
        <v>-6344.3</v>
      </c>
      <c r="U316" s="499"/>
      <c r="W316" s="648"/>
      <c r="X316" s="648"/>
    </row>
    <row r="317" spans="1:24" ht="23.25" customHeight="1">
      <c r="A317" s="545">
        <v>614012</v>
      </c>
      <c r="B317" s="542" t="s">
        <v>1023</v>
      </c>
      <c r="C317" s="541" t="s">
        <v>1024</v>
      </c>
      <c r="D317" s="542" t="s">
        <v>420</v>
      </c>
      <c r="E317" s="543">
        <v>159385.93</v>
      </c>
      <c r="F317" s="529"/>
      <c r="G317" s="532"/>
      <c r="H317" s="529"/>
      <c r="I317" s="532"/>
      <c r="J317" s="543">
        <v>159385.93</v>
      </c>
      <c r="K317" s="544"/>
      <c r="L317" s="532"/>
      <c r="M317" s="544"/>
      <c r="N317" s="532"/>
      <c r="O317" s="532">
        <v>159385.93</v>
      </c>
      <c r="P317" s="532">
        <v>110111.45000000001</v>
      </c>
      <c r="Q317" s="532">
        <v>49274.479999999981</v>
      </c>
      <c r="R317" s="532">
        <v>0.44749642294239134</v>
      </c>
      <c r="S317" s="490">
        <v>181218.44</v>
      </c>
      <c r="T317" s="490">
        <v>-21832.510000000009</v>
      </c>
      <c r="U317" s="499"/>
      <c r="W317" s="648"/>
      <c r="X317" s="648"/>
    </row>
    <row r="318" spans="1:24" ht="23.25" customHeight="1">
      <c r="A318" s="545">
        <v>614014</v>
      </c>
      <c r="B318" s="542"/>
      <c r="C318" s="541" t="s">
        <v>455</v>
      </c>
      <c r="D318" s="542" t="s">
        <v>419</v>
      </c>
      <c r="E318" s="543"/>
      <c r="F318" s="529"/>
      <c r="G318" s="532"/>
      <c r="H318" s="529"/>
      <c r="I318" s="532"/>
      <c r="J318" s="543">
        <v>0</v>
      </c>
      <c r="K318" s="544"/>
      <c r="L318" s="532"/>
      <c r="M318" s="544"/>
      <c r="N318" s="532"/>
      <c r="O318" s="532">
        <v>0</v>
      </c>
      <c r="P318" s="532">
        <v>0</v>
      </c>
      <c r="Q318" s="532">
        <v>0</v>
      </c>
      <c r="R318" s="532">
        <v>0</v>
      </c>
      <c r="S318" s="490">
        <v>0</v>
      </c>
      <c r="T318" s="490">
        <v>0</v>
      </c>
      <c r="U318" s="499"/>
      <c r="W318" s="648"/>
      <c r="X318" s="648"/>
    </row>
    <row r="319" spans="1:24" ht="23.25" customHeight="1">
      <c r="A319" s="545">
        <v>615010</v>
      </c>
      <c r="B319" s="542" t="s">
        <v>1025</v>
      </c>
      <c r="C319" s="541" t="s">
        <v>1026</v>
      </c>
      <c r="D319" s="542" t="s">
        <v>419</v>
      </c>
      <c r="E319" s="543">
        <v>312</v>
      </c>
      <c r="F319" s="529"/>
      <c r="G319" s="532"/>
      <c r="H319" s="529"/>
      <c r="I319" s="532"/>
      <c r="J319" s="543">
        <v>312</v>
      </c>
      <c r="K319" s="544"/>
      <c r="L319" s="532"/>
      <c r="M319" s="544"/>
      <c r="N319" s="532"/>
      <c r="O319" s="532">
        <v>312</v>
      </c>
      <c r="P319" s="532">
        <v>312</v>
      </c>
      <c r="Q319" s="532">
        <v>0</v>
      </c>
      <c r="R319" s="532">
        <v>0</v>
      </c>
      <c r="S319" s="490">
        <v>558</v>
      </c>
      <c r="T319" s="490">
        <v>-246</v>
      </c>
      <c r="U319" s="499"/>
      <c r="W319" s="648"/>
      <c r="X319" s="648"/>
    </row>
    <row r="320" spans="1:24" ht="23.25" customHeight="1">
      <c r="A320" s="545">
        <v>615012</v>
      </c>
      <c r="B320" s="542" t="s">
        <v>1027</v>
      </c>
      <c r="C320" s="541" t="s">
        <v>444</v>
      </c>
      <c r="D320" s="542" t="s">
        <v>420</v>
      </c>
      <c r="E320" s="543">
        <v>83106.19</v>
      </c>
      <c r="F320" s="529"/>
      <c r="G320" s="532"/>
      <c r="H320" s="529"/>
      <c r="I320" s="532"/>
      <c r="J320" s="543">
        <v>83106.19</v>
      </c>
      <c r="K320" s="544"/>
      <c r="L320" s="532"/>
      <c r="M320" s="544"/>
      <c r="N320" s="532"/>
      <c r="O320" s="532">
        <v>83106.19</v>
      </c>
      <c r="P320" s="532">
        <v>114735.95999999999</v>
      </c>
      <c r="Q320" s="532">
        <v>-31629.76999999999</v>
      </c>
      <c r="R320" s="532">
        <v>-0.27567442674467529</v>
      </c>
      <c r="S320" s="490">
        <v>121236.94</v>
      </c>
      <c r="T320" s="490">
        <v>-38130.75</v>
      </c>
      <c r="U320" s="499"/>
      <c r="W320" s="648"/>
      <c r="X320" s="648"/>
    </row>
    <row r="321" spans="1:78" ht="23.25" customHeight="1">
      <c r="A321" s="545">
        <v>615013</v>
      </c>
      <c r="B321" s="542" t="s">
        <v>1028</v>
      </c>
      <c r="C321" s="541" t="s">
        <v>1029</v>
      </c>
      <c r="D321" s="542" t="s">
        <v>420</v>
      </c>
      <c r="E321" s="543">
        <v>56261.599999999999</v>
      </c>
      <c r="F321" s="529"/>
      <c r="G321" s="532"/>
      <c r="H321" s="529"/>
      <c r="I321" s="532"/>
      <c r="J321" s="543">
        <v>56261.599999999999</v>
      </c>
      <c r="K321" s="544"/>
      <c r="L321" s="532"/>
      <c r="M321" s="544"/>
      <c r="N321" s="532"/>
      <c r="O321" s="532">
        <v>56261.599999999999</v>
      </c>
      <c r="P321" s="532">
        <v>61732.959999999999</v>
      </c>
      <c r="Q321" s="532">
        <v>-5471.3600000000006</v>
      </c>
      <c r="R321" s="532">
        <v>-8.8629477672867149E-2</v>
      </c>
      <c r="S321" s="490">
        <v>100736.01</v>
      </c>
      <c r="T321" s="490">
        <v>-44474.409999999996</v>
      </c>
      <c r="U321" s="499"/>
      <c r="W321" s="648"/>
      <c r="X321" s="648"/>
    </row>
    <row r="322" spans="1:78" ht="23.25" customHeight="1">
      <c r="A322" s="545">
        <v>615016</v>
      </c>
      <c r="B322" s="542"/>
      <c r="C322" s="541" t="s">
        <v>456</v>
      </c>
      <c r="D322" s="542" t="s">
        <v>434</v>
      </c>
      <c r="E322" s="543"/>
      <c r="F322" s="529"/>
      <c r="G322" s="532"/>
      <c r="H322" s="529"/>
      <c r="I322" s="532"/>
      <c r="J322" s="543"/>
      <c r="K322" s="544"/>
      <c r="L322" s="532">
        <v>0</v>
      </c>
      <c r="M322" s="544"/>
      <c r="N322" s="532"/>
      <c r="O322" s="532">
        <v>0</v>
      </c>
      <c r="P322" s="532">
        <v>0</v>
      </c>
      <c r="Q322" s="532">
        <v>0</v>
      </c>
      <c r="R322" s="532">
        <v>0</v>
      </c>
      <c r="S322" s="490" t="e">
        <v>#N/A</v>
      </c>
      <c r="T322" s="490"/>
      <c r="U322" s="499"/>
      <c r="W322" s="648"/>
      <c r="X322" s="648"/>
    </row>
    <row r="323" spans="1:78" ht="23.25" customHeight="1">
      <c r="A323" s="545">
        <v>613019</v>
      </c>
      <c r="B323" s="542" t="s">
        <v>1030</v>
      </c>
      <c r="C323" s="541" t="s">
        <v>1031</v>
      </c>
      <c r="D323" s="542"/>
      <c r="E323" s="542">
        <v>1169822.5799999998</v>
      </c>
      <c r="F323" s="549"/>
      <c r="G323" s="550"/>
      <c r="H323" s="549" t="s">
        <v>277</v>
      </c>
      <c r="I323" s="550">
        <v>1169822.5799999998</v>
      </c>
      <c r="J323" s="542">
        <v>0</v>
      </c>
      <c r="K323" s="549"/>
      <c r="L323" s="550"/>
      <c r="M323" s="549"/>
      <c r="N323" s="550"/>
      <c r="O323" s="542">
        <v>0</v>
      </c>
      <c r="P323" s="542"/>
      <c r="Q323" s="542">
        <v>0</v>
      </c>
      <c r="R323" s="542">
        <v>0</v>
      </c>
      <c r="S323" s="490"/>
      <c r="T323" s="490"/>
      <c r="U323" s="499"/>
      <c r="W323" s="648"/>
      <c r="X323" s="648"/>
    </row>
    <row r="324" spans="1:78" ht="23.25" customHeight="1">
      <c r="A324" s="545"/>
      <c r="B324" s="542"/>
      <c r="C324" s="541" t="s">
        <v>457</v>
      </c>
      <c r="D324" s="542"/>
      <c r="E324" s="579"/>
      <c r="F324" s="580"/>
      <c r="G324" s="552"/>
      <c r="H324" s="580"/>
      <c r="I324" s="552"/>
      <c r="J324" s="579">
        <v>0</v>
      </c>
      <c r="K324" s="551"/>
      <c r="L324" s="552">
        <v>0</v>
      </c>
      <c r="M324" s="551"/>
      <c r="N324" s="552"/>
      <c r="O324" s="532">
        <v>0</v>
      </c>
      <c r="P324" s="542">
        <v>0</v>
      </c>
      <c r="Q324" s="552">
        <v>0</v>
      </c>
      <c r="R324" s="552">
        <v>0</v>
      </c>
      <c r="S324" s="490" t="e">
        <v>#N/A</v>
      </c>
      <c r="T324" s="490" t="e">
        <v>#N/A</v>
      </c>
      <c r="U324" s="499"/>
      <c r="W324" s="648"/>
      <c r="X324" s="648"/>
    </row>
    <row r="325" spans="1:78" s="511" customFormat="1" ht="23.25" customHeight="1">
      <c r="A325" s="657"/>
      <c r="B325" s="616"/>
      <c r="C325" s="658" t="s">
        <v>458</v>
      </c>
      <c r="D325" s="616"/>
      <c r="E325" s="562">
        <v>11238100.799999999</v>
      </c>
      <c r="F325" s="565"/>
      <c r="G325" s="564">
        <v>0</v>
      </c>
      <c r="H325" s="565"/>
      <c r="I325" s="564">
        <v>1169822.5799999998</v>
      </c>
      <c r="J325" s="659">
        <v>10068278.219999999</v>
      </c>
      <c r="K325" s="563"/>
      <c r="L325" s="564">
        <v>0</v>
      </c>
      <c r="M325" s="566"/>
      <c r="N325" s="564">
        <v>0</v>
      </c>
      <c r="O325" s="564">
        <v>10068278.219999999</v>
      </c>
      <c r="P325" s="564">
        <v>7951173.8100000005</v>
      </c>
      <c r="Q325" s="564">
        <v>2271105.4299999992</v>
      </c>
      <c r="R325" s="564">
        <v>0.28563146577725224</v>
      </c>
      <c r="S325" s="495" t="e">
        <v>#N/A</v>
      </c>
      <c r="T325" s="490" t="e">
        <v>#N/A</v>
      </c>
      <c r="U325" s="493"/>
      <c r="V325" s="490"/>
      <c r="W325" s="648"/>
      <c r="X325" s="648"/>
      <c r="Y325" s="495"/>
      <c r="Z325" s="495"/>
      <c r="AA325" s="495"/>
      <c r="AB325" s="495"/>
      <c r="AC325" s="495"/>
      <c r="AD325" s="495"/>
      <c r="AE325" s="495"/>
      <c r="AF325" s="495"/>
      <c r="AG325" s="495"/>
      <c r="AH325" s="495"/>
      <c r="AI325" s="495"/>
      <c r="AJ325" s="495"/>
      <c r="AK325" s="495"/>
      <c r="AL325" s="495"/>
      <c r="AM325" s="495"/>
      <c r="AN325" s="495"/>
      <c r="AO325" s="495"/>
      <c r="AP325" s="495"/>
      <c r="AQ325" s="495"/>
      <c r="AR325" s="495"/>
      <c r="AS325" s="495"/>
      <c r="AT325" s="495"/>
      <c r="AU325" s="495"/>
      <c r="AV325" s="495"/>
      <c r="AW325" s="495"/>
      <c r="AX325" s="495"/>
      <c r="AY325" s="495"/>
      <c r="AZ325" s="495"/>
      <c r="BA325" s="495"/>
      <c r="BB325" s="495"/>
      <c r="BC325" s="495"/>
      <c r="BD325" s="495"/>
      <c r="BE325" s="495"/>
      <c r="BF325" s="495"/>
      <c r="BG325" s="495"/>
      <c r="BH325" s="495"/>
      <c r="BI325" s="495"/>
      <c r="BJ325" s="495"/>
      <c r="BK325" s="495"/>
      <c r="BL325" s="495"/>
      <c r="BM325" s="495"/>
      <c r="BN325" s="495"/>
      <c r="BO325" s="495"/>
      <c r="BP325" s="495"/>
      <c r="BQ325" s="495"/>
      <c r="BR325" s="495"/>
      <c r="BS325" s="495"/>
      <c r="BT325" s="495"/>
      <c r="BU325" s="495"/>
      <c r="BV325" s="495"/>
      <c r="BW325" s="495"/>
      <c r="BX325" s="495"/>
      <c r="BY325" s="495"/>
      <c r="BZ325" s="495"/>
    </row>
    <row r="326" spans="1:78" s="593" customFormat="1" ht="23.25" customHeight="1" thickBot="1">
      <c r="A326" s="586" t="s">
        <v>459</v>
      </c>
      <c r="B326" s="587"/>
      <c r="C326" s="587"/>
      <c r="D326" s="588"/>
      <c r="E326" s="589">
        <v>23381302.18</v>
      </c>
      <c r="F326" s="590"/>
      <c r="G326" s="591">
        <v>0</v>
      </c>
      <c r="H326" s="590"/>
      <c r="I326" s="591">
        <v>1169822.5799999998</v>
      </c>
      <c r="J326" s="589">
        <v>22211479.599999998</v>
      </c>
      <c r="K326" s="592"/>
      <c r="L326" s="591">
        <v>0</v>
      </c>
      <c r="M326" s="592"/>
      <c r="N326" s="591">
        <v>0</v>
      </c>
      <c r="O326" s="591">
        <v>22211479.599999998</v>
      </c>
      <c r="P326" s="591">
        <v>18796952.350000001</v>
      </c>
      <c r="Q326" s="591">
        <v>3568528.2699999996</v>
      </c>
      <c r="R326" s="591">
        <v>0.18984610928164636</v>
      </c>
      <c r="S326" s="593">
        <v>76013216.710000008</v>
      </c>
      <c r="T326" s="593">
        <v>-53801737.110000014</v>
      </c>
      <c r="U326" s="594"/>
      <c r="W326" s="660"/>
      <c r="X326" s="660"/>
    </row>
    <row r="327" spans="1:78" s="639" customFormat="1" ht="23.25" hidden="1" customHeight="1" thickTop="1">
      <c r="A327" s="633" t="s">
        <v>427</v>
      </c>
      <c r="B327" s="641"/>
      <c r="C327" s="635" t="s">
        <v>375</v>
      </c>
      <c r="D327" s="636"/>
      <c r="E327" s="637"/>
      <c r="F327" s="638"/>
      <c r="G327" s="574"/>
      <c r="H327" s="638"/>
      <c r="I327" s="574"/>
      <c r="J327" s="329"/>
      <c r="K327" s="575"/>
      <c r="L327" s="574"/>
      <c r="M327" s="575"/>
      <c r="N327" s="574"/>
      <c r="O327" s="574">
        <v>0</v>
      </c>
      <c r="P327" s="574"/>
      <c r="Q327" s="574">
        <v>0</v>
      </c>
      <c r="R327" s="574">
        <v>0</v>
      </c>
      <c r="S327" s="639">
        <v>-1201210</v>
      </c>
      <c r="T327" s="640">
        <v>1201210</v>
      </c>
      <c r="U327" s="641"/>
      <c r="V327" s="640"/>
      <c r="W327" s="661"/>
      <c r="X327" s="661"/>
    </row>
    <row r="328" spans="1:78" s="640" customFormat="1" ht="23.25" hidden="1" customHeight="1" thickBot="1">
      <c r="A328" s="642" t="s">
        <v>21</v>
      </c>
      <c r="B328" s="662"/>
      <c r="C328" s="644"/>
      <c r="D328" s="645"/>
      <c r="E328" s="646"/>
      <c r="F328" s="647"/>
      <c r="G328" s="532"/>
      <c r="H328" s="647"/>
      <c r="I328" s="532"/>
      <c r="J328" s="646">
        <v>22211479.599999998</v>
      </c>
      <c r="K328" s="544"/>
      <c r="L328" s="532"/>
      <c r="M328" s="544"/>
      <c r="N328" s="532"/>
      <c r="O328" s="532">
        <v>22211479.599999998</v>
      </c>
      <c r="P328" s="532">
        <v>18796952.350000001</v>
      </c>
      <c r="Q328" s="532">
        <v>3414527.2499999963</v>
      </c>
      <c r="R328" s="532">
        <v>0.18165323752602885</v>
      </c>
      <c r="S328" s="639">
        <v>0</v>
      </c>
      <c r="T328" s="640">
        <v>22211479.599999998</v>
      </c>
      <c r="U328" s="641"/>
      <c r="W328" s="661"/>
      <c r="X328" s="661"/>
    </row>
    <row r="329" spans="1:78" ht="23.25" customHeight="1" thickTop="1">
      <c r="A329" s="600" t="s">
        <v>38</v>
      </c>
      <c r="B329" s="663"/>
      <c r="C329" s="664"/>
      <c r="D329" s="542"/>
      <c r="E329" s="543"/>
      <c r="F329" s="529"/>
      <c r="G329" s="532"/>
      <c r="H329" s="529"/>
      <c r="I329" s="532"/>
      <c r="J329" s="543"/>
      <c r="K329" s="544"/>
      <c r="L329" s="532"/>
      <c r="M329" s="544"/>
      <c r="N329" s="532"/>
      <c r="O329" s="532"/>
      <c r="P329" s="532"/>
      <c r="Q329" s="532"/>
      <c r="R329" s="532">
        <v>0</v>
      </c>
      <c r="S329" s="490"/>
      <c r="T329" s="648"/>
      <c r="U329" s="648"/>
      <c r="BX329" s="488"/>
      <c r="BY329" s="488"/>
      <c r="BZ329" s="488"/>
    </row>
    <row r="330" spans="1:78" ht="23.25" customHeight="1">
      <c r="A330" s="665"/>
      <c r="B330" s="550"/>
      <c r="C330" s="664"/>
      <c r="D330" s="542"/>
      <c r="E330" s="543"/>
      <c r="F330" s="529"/>
      <c r="G330" s="532"/>
      <c r="H330" s="529"/>
      <c r="I330" s="532"/>
      <c r="J330" s="543"/>
      <c r="K330" s="544"/>
      <c r="L330" s="532"/>
      <c r="M330" s="544"/>
      <c r="N330" s="532"/>
      <c r="O330" s="532"/>
      <c r="P330" s="542">
        <v>0</v>
      </c>
      <c r="Q330" s="532"/>
      <c r="R330" s="532">
        <v>0</v>
      </c>
      <c r="S330" s="490"/>
      <c r="T330" s="648"/>
      <c r="U330" s="648"/>
      <c r="BX330" s="488"/>
      <c r="BY330" s="488"/>
      <c r="BZ330" s="488"/>
    </row>
    <row r="331" spans="1:78" ht="23.25" customHeight="1">
      <c r="A331" s="665">
        <v>613028</v>
      </c>
      <c r="B331" s="550" t="s">
        <v>1002</v>
      </c>
      <c r="C331" s="664" t="s">
        <v>38</v>
      </c>
      <c r="D331" s="542"/>
      <c r="E331" s="543">
        <v>0</v>
      </c>
      <c r="F331" s="529"/>
      <c r="G331" s="532"/>
      <c r="H331" s="529"/>
      <c r="I331" s="532"/>
      <c r="J331" s="543">
        <v>0</v>
      </c>
      <c r="K331" s="544"/>
      <c r="L331" s="532"/>
      <c r="M331" s="544"/>
      <c r="N331" s="532"/>
      <c r="O331" s="532"/>
      <c r="P331" s="542">
        <v>0</v>
      </c>
      <c r="Q331" s="532"/>
      <c r="R331" s="532">
        <v>0</v>
      </c>
      <c r="S331" s="490"/>
      <c r="T331" s="648"/>
      <c r="U331" s="648"/>
      <c r="BX331" s="488"/>
      <c r="BY331" s="488"/>
      <c r="BZ331" s="488"/>
    </row>
    <row r="332" spans="1:78" ht="23.25" customHeight="1">
      <c r="A332" s="665"/>
      <c r="B332" s="550"/>
      <c r="C332" s="664"/>
      <c r="D332" s="542"/>
      <c r="E332" s="543"/>
      <c r="F332" s="529"/>
      <c r="G332" s="532"/>
      <c r="H332" s="529"/>
      <c r="I332" s="532"/>
      <c r="J332" s="543"/>
      <c r="K332" s="544"/>
      <c r="L332" s="532"/>
      <c r="M332" s="544"/>
      <c r="N332" s="532"/>
      <c r="O332" s="532"/>
      <c r="P332" s="542">
        <v>0</v>
      </c>
      <c r="Q332" s="532"/>
      <c r="R332" s="532">
        <v>0</v>
      </c>
      <c r="S332" s="490"/>
      <c r="T332" s="648"/>
      <c r="U332" s="648"/>
      <c r="BX332" s="488"/>
      <c r="BY332" s="488"/>
      <c r="BZ332" s="488"/>
    </row>
    <row r="333" spans="1:78" ht="23.25" customHeight="1">
      <c r="A333" s="665"/>
      <c r="B333" s="550"/>
      <c r="C333" s="664"/>
      <c r="D333" s="542"/>
      <c r="E333" s="543"/>
      <c r="F333" s="529"/>
      <c r="G333" s="532"/>
      <c r="H333" s="529"/>
      <c r="I333" s="532"/>
      <c r="J333" s="543"/>
      <c r="K333" s="544"/>
      <c r="L333" s="532"/>
      <c r="M333" s="544"/>
      <c r="N333" s="532"/>
      <c r="O333" s="532"/>
      <c r="P333" s="542">
        <v>0</v>
      </c>
      <c r="Q333" s="532"/>
      <c r="R333" s="532">
        <v>0</v>
      </c>
      <c r="S333" s="490"/>
      <c r="T333" s="648"/>
      <c r="U333" s="666"/>
      <c r="BX333" s="488"/>
      <c r="BY333" s="488"/>
      <c r="BZ333" s="488"/>
    </row>
    <row r="334" spans="1:78" ht="23.25" customHeight="1">
      <c r="A334" s="665"/>
      <c r="B334" s="550"/>
      <c r="C334" s="664"/>
      <c r="D334" s="542"/>
      <c r="E334" s="543"/>
      <c r="F334" s="529"/>
      <c r="G334" s="532"/>
      <c r="H334" s="529"/>
      <c r="I334" s="532"/>
      <c r="J334" s="543"/>
      <c r="K334" s="544"/>
      <c r="L334" s="532"/>
      <c r="M334" s="544"/>
      <c r="N334" s="532"/>
      <c r="O334" s="532"/>
      <c r="P334" s="542">
        <v>0</v>
      </c>
      <c r="Q334" s="532"/>
      <c r="R334" s="532">
        <v>0</v>
      </c>
      <c r="S334" s="667"/>
      <c r="T334" s="648"/>
      <c r="U334" s="648"/>
      <c r="BX334" s="488"/>
      <c r="BY334" s="488"/>
      <c r="BZ334" s="488"/>
    </row>
    <row r="335" spans="1:78" ht="23.25" customHeight="1">
      <c r="A335" s="545"/>
      <c r="B335" s="542"/>
      <c r="C335" s="541"/>
      <c r="D335" s="542"/>
      <c r="E335" s="542"/>
      <c r="F335" s="549"/>
      <c r="G335" s="550"/>
      <c r="H335" s="549"/>
      <c r="I335" s="550"/>
      <c r="J335" s="542"/>
      <c r="K335" s="549"/>
      <c r="L335" s="550"/>
      <c r="M335" s="549"/>
      <c r="N335" s="550"/>
      <c r="O335" s="542"/>
      <c r="P335" s="542">
        <v>0</v>
      </c>
      <c r="Q335" s="542"/>
      <c r="R335" s="542">
        <v>0</v>
      </c>
      <c r="S335" s="490"/>
      <c r="T335" s="648"/>
      <c r="U335" s="648"/>
      <c r="BX335" s="488"/>
      <c r="BY335" s="488"/>
      <c r="BZ335" s="488"/>
    </row>
    <row r="336" spans="1:78" ht="23.25" customHeight="1">
      <c r="A336" s="576"/>
      <c r="B336" s="577"/>
      <c r="C336" s="578"/>
      <c r="D336" s="577"/>
      <c r="E336" s="577"/>
      <c r="F336" s="597"/>
      <c r="G336" s="596"/>
      <c r="H336" s="597"/>
      <c r="I336" s="596"/>
      <c r="J336" s="577"/>
      <c r="K336" s="597"/>
      <c r="L336" s="596"/>
      <c r="M336" s="597"/>
      <c r="N336" s="596"/>
      <c r="O336" s="577"/>
      <c r="P336" s="542">
        <v>0</v>
      </c>
      <c r="Q336" s="577"/>
      <c r="R336" s="577">
        <v>0</v>
      </c>
      <c r="S336" s="490"/>
      <c r="T336" s="648"/>
      <c r="U336" s="648"/>
      <c r="BX336" s="488"/>
      <c r="BY336" s="488"/>
      <c r="BZ336" s="488"/>
    </row>
    <row r="337" spans="1:78" s="593" customFormat="1" ht="23.25" customHeight="1" thickBot="1">
      <c r="A337" s="668" t="s">
        <v>460</v>
      </c>
      <c r="B337" s="669"/>
      <c r="C337" s="670"/>
      <c r="D337" s="669"/>
      <c r="E337" s="669">
        <v>0</v>
      </c>
      <c r="F337" s="671"/>
      <c r="G337" s="672">
        <v>0</v>
      </c>
      <c r="H337" s="671"/>
      <c r="I337" s="672">
        <v>0</v>
      </c>
      <c r="J337" s="669">
        <v>0</v>
      </c>
      <c r="K337" s="671"/>
      <c r="L337" s="672"/>
      <c r="M337" s="671"/>
      <c r="N337" s="672">
        <v>0</v>
      </c>
      <c r="O337" s="669">
        <v>0</v>
      </c>
      <c r="P337" s="669">
        <v>0</v>
      </c>
      <c r="Q337" s="669">
        <v>0</v>
      </c>
      <c r="R337" s="669">
        <v>0</v>
      </c>
      <c r="T337" s="660"/>
      <c r="U337" s="660"/>
    </row>
    <row r="338" spans="1:78" ht="23.25" customHeight="1" thickTop="1">
      <c r="A338" s="629" t="s">
        <v>103</v>
      </c>
      <c r="B338" s="570"/>
      <c r="C338" s="571"/>
      <c r="D338" s="570"/>
      <c r="E338" s="570"/>
      <c r="F338" s="673"/>
      <c r="G338" s="674"/>
      <c r="H338" s="673"/>
      <c r="I338" s="674"/>
      <c r="J338" s="570"/>
      <c r="K338" s="673"/>
      <c r="L338" s="674"/>
      <c r="M338" s="673"/>
      <c r="N338" s="674"/>
      <c r="O338" s="570"/>
      <c r="P338" s="542">
        <v>0</v>
      </c>
      <c r="Q338" s="570"/>
      <c r="R338" s="570">
        <v>0</v>
      </c>
      <c r="S338" s="490">
        <v>0</v>
      </c>
      <c r="T338" s="490">
        <v>0</v>
      </c>
      <c r="U338" s="499"/>
      <c r="W338" s="648"/>
      <c r="X338" s="648"/>
    </row>
    <row r="339" spans="1:78" ht="23.25" customHeight="1">
      <c r="A339" s="545">
        <v>421000</v>
      </c>
      <c r="B339" s="542" t="s">
        <v>717</v>
      </c>
      <c r="C339" s="541" t="s">
        <v>718</v>
      </c>
      <c r="D339" s="542"/>
      <c r="E339" s="542"/>
      <c r="F339" s="549"/>
      <c r="G339" s="550"/>
      <c r="H339" s="549"/>
      <c r="I339" s="550"/>
      <c r="J339" s="542">
        <v>0</v>
      </c>
      <c r="K339" s="549"/>
      <c r="L339" s="550"/>
      <c r="M339" s="549"/>
      <c r="N339" s="550"/>
      <c r="O339" s="542">
        <v>0</v>
      </c>
      <c r="P339" s="542"/>
      <c r="Q339" s="542">
        <v>0</v>
      </c>
      <c r="R339" s="542">
        <v>0</v>
      </c>
      <c r="S339" s="490">
        <v>2763238.83</v>
      </c>
      <c r="T339" s="648">
        <v>-2763238.83</v>
      </c>
      <c r="U339" s="648"/>
      <c r="BX339" s="488"/>
      <c r="BY339" s="488"/>
      <c r="BZ339" s="488"/>
    </row>
    <row r="340" spans="1:78" ht="23.25" customHeight="1">
      <c r="A340" s="545">
        <v>460000</v>
      </c>
      <c r="B340" s="542" t="s">
        <v>707</v>
      </c>
      <c r="C340" s="541" t="s">
        <v>708</v>
      </c>
      <c r="D340" s="542"/>
      <c r="E340" s="542">
        <v>0</v>
      </c>
      <c r="F340" s="549"/>
      <c r="G340" s="550"/>
      <c r="H340" s="549"/>
      <c r="I340" s="550"/>
      <c r="J340" s="542"/>
      <c r="K340" s="549"/>
      <c r="L340" s="550"/>
      <c r="M340" s="549"/>
      <c r="N340" s="550"/>
      <c r="O340" s="542">
        <v>0</v>
      </c>
      <c r="P340" s="542"/>
      <c r="Q340" s="542">
        <v>0</v>
      </c>
      <c r="R340" s="542">
        <v>0</v>
      </c>
      <c r="S340" s="490">
        <v>23615231.579999998</v>
      </c>
      <c r="T340" s="648">
        <v>-23615231.579999998</v>
      </c>
      <c r="U340" s="648"/>
      <c r="BX340" s="488"/>
      <c r="BY340" s="488"/>
      <c r="BZ340" s="488"/>
    </row>
    <row r="341" spans="1:78" ht="23.25" customHeight="1">
      <c r="P341" s="542">
        <v>0</v>
      </c>
      <c r="S341" s="490">
        <v>21375533.48</v>
      </c>
      <c r="T341" s="648">
        <v>-21375533.48</v>
      </c>
      <c r="U341" s="648"/>
      <c r="BX341" s="488"/>
      <c r="BY341" s="488"/>
      <c r="BZ341" s="488"/>
    </row>
    <row r="342" spans="1:78" ht="23.25" customHeight="1">
      <c r="A342" s="545"/>
      <c r="B342" s="542"/>
      <c r="C342" s="541"/>
      <c r="D342" s="542"/>
      <c r="E342" s="542"/>
      <c r="F342" s="549"/>
      <c r="G342" s="550"/>
      <c r="H342" s="549"/>
      <c r="I342" s="550"/>
      <c r="J342" s="542"/>
      <c r="K342" s="549"/>
      <c r="L342" s="550"/>
      <c r="M342" s="549"/>
      <c r="N342" s="550"/>
      <c r="O342" s="542"/>
      <c r="P342" s="542">
        <v>0</v>
      </c>
      <c r="Q342" s="542"/>
      <c r="R342" s="542">
        <v>0</v>
      </c>
      <c r="S342" s="490" t="e">
        <v>#N/A</v>
      </c>
      <c r="T342" s="648" t="e">
        <v>#N/A</v>
      </c>
      <c r="U342" s="648"/>
      <c r="BX342" s="488"/>
      <c r="BY342" s="488"/>
      <c r="BZ342" s="488"/>
    </row>
    <row r="343" spans="1:78" ht="23.25" customHeight="1">
      <c r="A343" s="545"/>
      <c r="B343" s="542"/>
      <c r="C343" s="541"/>
      <c r="D343" s="542"/>
      <c r="E343" s="542"/>
      <c r="F343" s="549"/>
      <c r="G343" s="550"/>
      <c r="H343" s="549"/>
      <c r="I343" s="550"/>
      <c r="J343" s="542"/>
      <c r="K343" s="549"/>
      <c r="L343" s="550"/>
      <c r="M343" s="549"/>
      <c r="N343" s="550"/>
      <c r="O343" s="542">
        <v>0</v>
      </c>
      <c r="P343" s="542">
        <v>0</v>
      </c>
      <c r="Q343" s="542">
        <v>0</v>
      </c>
      <c r="R343" s="542">
        <v>0</v>
      </c>
      <c r="S343" s="490" t="e">
        <v>#N/A</v>
      </c>
      <c r="T343" s="648" t="e">
        <v>#N/A</v>
      </c>
      <c r="U343" s="648"/>
      <c r="BX343" s="488"/>
      <c r="BY343" s="488"/>
      <c r="BZ343" s="488"/>
    </row>
    <row r="344" spans="1:78" ht="23.25" customHeight="1">
      <c r="A344" s="576"/>
      <c r="B344" s="577"/>
      <c r="C344" s="578"/>
      <c r="D344" s="577"/>
      <c r="E344" s="577"/>
      <c r="F344" s="597"/>
      <c r="G344" s="596"/>
      <c r="H344" s="597"/>
      <c r="I344" s="596"/>
      <c r="J344" s="577"/>
      <c r="K344" s="597"/>
      <c r="L344" s="596"/>
      <c r="M344" s="597"/>
      <c r="N344" s="596"/>
      <c r="O344" s="577"/>
      <c r="P344" s="542">
        <v>0</v>
      </c>
      <c r="Q344" s="577"/>
      <c r="R344" s="577">
        <v>0</v>
      </c>
      <c r="S344" s="490" t="e">
        <v>#N/A</v>
      </c>
      <c r="T344" s="648" t="e">
        <v>#N/A</v>
      </c>
      <c r="U344" s="648"/>
      <c r="BX344" s="488"/>
      <c r="BY344" s="488"/>
      <c r="BZ344" s="488"/>
    </row>
    <row r="345" spans="1:78" s="593" customFormat="1" ht="23.25" customHeight="1" thickBot="1">
      <c r="A345" s="668" t="s">
        <v>461</v>
      </c>
      <c r="B345" s="669"/>
      <c r="C345" s="670"/>
      <c r="D345" s="669"/>
      <c r="E345" s="669">
        <v>0</v>
      </c>
      <c r="F345" s="671"/>
      <c r="G345" s="672">
        <v>0</v>
      </c>
      <c r="H345" s="671"/>
      <c r="I345" s="672">
        <v>0</v>
      </c>
      <c r="J345" s="669">
        <v>0</v>
      </c>
      <c r="K345" s="671"/>
      <c r="L345" s="672">
        <v>0</v>
      </c>
      <c r="M345" s="671"/>
      <c r="N345" s="672">
        <v>0</v>
      </c>
      <c r="O345" s="669">
        <v>0</v>
      </c>
      <c r="P345" s="669">
        <v>0</v>
      </c>
      <c r="Q345" s="669">
        <v>0</v>
      </c>
      <c r="R345" s="669">
        <v>0</v>
      </c>
      <c r="S345" s="593">
        <v>0</v>
      </c>
      <c r="T345" s="593">
        <v>0</v>
      </c>
      <c r="U345" s="594"/>
      <c r="W345" s="660"/>
      <c r="X345" s="675"/>
    </row>
    <row r="346" spans="1:78" ht="23.25" customHeight="1" thickTop="1">
      <c r="A346" s="629" t="s">
        <v>22</v>
      </c>
      <c r="B346" s="570"/>
      <c r="C346" s="571"/>
      <c r="D346" s="570"/>
      <c r="E346" s="570"/>
      <c r="F346" s="673"/>
      <c r="G346" s="674"/>
      <c r="H346" s="673"/>
      <c r="I346" s="674"/>
      <c r="J346" s="570"/>
      <c r="K346" s="673"/>
      <c r="L346" s="674"/>
      <c r="M346" s="673"/>
      <c r="N346" s="674"/>
      <c r="O346" s="570"/>
      <c r="P346" s="570"/>
      <c r="Q346" s="570"/>
      <c r="R346" s="570">
        <v>0</v>
      </c>
      <c r="S346" s="490">
        <v>0</v>
      </c>
      <c r="T346" s="490">
        <v>0</v>
      </c>
      <c r="U346" s="499"/>
      <c r="W346" s="648"/>
      <c r="X346" s="666"/>
    </row>
    <row r="347" spans="1:78" s="329" customFormat="1" ht="23.25" customHeight="1">
      <c r="A347" s="545">
        <v>710100</v>
      </c>
      <c r="B347" s="542" t="s">
        <v>1032</v>
      </c>
      <c r="C347" s="541" t="s">
        <v>32</v>
      </c>
      <c r="D347" s="542"/>
      <c r="E347" s="542">
        <v>4444850.3900000006</v>
      </c>
      <c r="F347" s="549"/>
      <c r="G347" s="550"/>
      <c r="H347" s="549"/>
      <c r="I347" s="550"/>
      <c r="J347" s="542">
        <v>4444850.3900000006</v>
      </c>
      <c r="K347" s="549"/>
      <c r="L347" s="550"/>
      <c r="M347" s="549"/>
      <c r="N347" s="550"/>
      <c r="O347" s="542">
        <v>4444850.3900000006</v>
      </c>
      <c r="P347" s="542">
        <v>26437.52</v>
      </c>
      <c r="Q347" s="542">
        <v>4418412.870000001</v>
      </c>
      <c r="R347" s="542">
        <v>167.12660151179085</v>
      </c>
      <c r="S347" s="329">
        <v>321977.5</v>
      </c>
      <c r="T347" s="329">
        <v>4122872.8900000006</v>
      </c>
    </row>
    <row r="348" spans="1:78" s="329" customFormat="1" ht="23.25" customHeight="1">
      <c r="A348" s="545" t="s">
        <v>462</v>
      </c>
      <c r="B348" s="542" t="s">
        <v>463</v>
      </c>
      <c r="C348" s="541" t="s">
        <v>1033</v>
      </c>
      <c r="D348" s="542"/>
      <c r="E348" s="542">
        <v>37625.919999999998</v>
      </c>
      <c r="F348" s="549"/>
      <c r="G348" s="550"/>
      <c r="H348" s="549"/>
      <c r="I348" s="550"/>
      <c r="J348" s="542">
        <v>37625.919999999998</v>
      </c>
      <c r="K348" s="549"/>
      <c r="L348" s="550"/>
      <c r="M348" s="549"/>
      <c r="N348" s="550"/>
      <c r="O348" s="542">
        <v>37625.919999999998</v>
      </c>
      <c r="P348" s="542">
        <v>22331.49</v>
      </c>
      <c r="Q348" s="542">
        <v>15294.429999999997</v>
      </c>
      <c r="R348" s="542">
        <v>0.68488175218044101</v>
      </c>
      <c r="S348" s="329" t="e">
        <v>#N/A</v>
      </c>
      <c r="T348" s="329" t="e">
        <v>#N/A</v>
      </c>
    </row>
    <row r="349" spans="1:78" s="329" customFormat="1" ht="23.25" customHeight="1">
      <c r="A349" s="750">
        <v>613019</v>
      </c>
      <c r="B349" s="542" t="s">
        <v>1030</v>
      </c>
      <c r="C349" s="541" t="s">
        <v>1031</v>
      </c>
      <c r="D349" s="542"/>
      <c r="E349" s="542"/>
      <c r="F349" s="549" t="s">
        <v>277</v>
      </c>
      <c r="G349" s="549">
        <v>1169822.5799999998</v>
      </c>
      <c r="H349" s="549"/>
      <c r="I349" s="550"/>
      <c r="J349" s="542">
        <v>1169822.5799999998</v>
      </c>
      <c r="K349" s="549"/>
      <c r="L349" s="550"/>
      <c r="M349" s="549"/>
      <c r="N349" s="550"/>
      <c r="O349" s="542">
        <v>1169822.5799999998</v>
      </c>
      <c r="P349" s="542">
        <v>411035.47000000003</v>
      </c>
      <c r="Q349" s="542"/>
      <c r="R349" s="542"/>
    </row>
    <row r="350" spans="1:78" s="329" customFormat="1" ht="23.25" customHeight="1">
      <c r="A350" s="545">
        <v>710200</v>
      </c>
      <c r="B350" s="542" t="s">
        <v>1034</v>
      </c>
      <c r="C350" s="541" t="s">
        <v>1035</v>
      </c>
      <c r="D350" s="542"/>
      <c r="E350" s="542">
        <v>170313.24</v>
      </c>
      <c r="F350" s="549"/>
      <c r="G350" s="550"/>
      <c r="H350" s="549"/>
      <c r="I350" s="550"/>
      <c r="J350" s="542">
        <v>170313.24</v>
      </c>
      <c r="K350" s="549"/>
      <c r="L350" s="550"/>
      <c r="M350" s="549"/>
      <c r="N350" s="550"/>
      <c r="O350" s="542">
        <v>170313.24</v>
      </c>
      <c r="P350" s="542">
        <v>0</v>
      </c>
      <c r="Q350" s="542">
        <v>170313.24</v>
      </c>
      <c r="R350" s="542">
        <v>0</v>
      </c>
      <c r="S350" s="329">
        <v>14672.27</v>
      </c>
      <c r="T350" s="329">
        <v>155640.97</v>
      </c>
    </row>
    <row r="351" spans="1:78" s="329" customFormat="1" ht="23.25" customHeight="1">
      <c r="A351" s="545">
        <v>710210</v>
      </c>
      <c r="B351" s="542" t="s">
        <v>1036</v>
      </c>
      <c r="C351" s="541" t="s">
        <v>1037</v>
      </c>
      <c r="D351" s="542"/>
      <c r="E351" s="542">
        <v>39772.85</v>
      </c>
      <c r="F351" s="549"/>
      <c r="G351" s="550"/>
      <c r="H351" s="549"/>
      <c r="I351" s="550"/>
      <c r="J351" s="542">
        <v>39772.85</v>
      </c>
      <c r="K351" s="549"/>
      <c r="L351" s="550"/>
      <c r="M351" s="549"/>
      <c r="N351" s="550"/>
      <c r="O351" s="542">
        <v>39772.85</v>
      </c>
      <c r="P351" s="542">
        <v>0</v>
      </c>
      <c r="Q351" s="542">
        <v>39772.85</v>
      </c>
      <c r="R351" s="542">
        <v>0</v>
      </c>
      <c r="S351" s="329">
        <v>1835545.95</v>
      </c>
      <c r="T351" s="329">
        <v>-1795773.0999999999</v>
      </c>
    </row>
    <row r="352" spans="1:78" s="329" customFormat="1" ht="23.25" customHeight="1">
      <c r="A352" s="545" t="s">
        <v>464</v>
      </c>
      <c r="B352" s="542" t="s">
        <v>465</v>
      </c>
      <c r="C352" s="541" t="s">
        <v>1038</v>
      </c>
      <c r="D352" s="542"/>
      <c r="E352" s="542">
        <v>45716.95</v>
      </c>
      <c r="F352" s="549"/>
      <c r="G352" s="550"/>
      <c r="H352" s="549"/>
      <c r="I352" s="550"/>
      <c r="J352" s="542">
        <v>45716.95</v>
      </c>
      <c r="K352" s="549"/>
      <c r="L352" s="550"/>
      <c r="M352" s="549"/>
      <c r="N352" s="550"/>
      <c r="O352" s="542">
        <v>45716.95</v>
      </c>
      <c r="P352" s="542">
        <v>37095.9</v>
      </c>
      <c r="Q352" s="542">
        <v>8621.0499999999956</v>
      </c>
      <c r="R352" s="542">
        <v>0.2323989982720461</v>
      </c>
      <c r="S352" s="329" t="e">
        <v>#N/A</v>
      </c>
      <c r="T352" s="329" t="e">
        <v>#N/A</v>
      </c>
    </row>
    <row r="353" spans="1:78" s="676" customFormat="1" ht="23.25" customHeight="1" thickBot="1">
      <c r="A353" s="668" t="s">
        <v>466</v>
      </c>
      <c r="B353" s="669"/>
      <c r="C353" s="670"/>
      <c r="D353" s="669"/>
      <c r="E353" s="669">
        <v>4738279.3500000006</v>
      </c>
      <c r="F353" s="671"/>
      <c r="G353" s="672">
        <v>1169822.5799999998</v>
      </c>
      <c r="H353" s="671"/>
      <c r="I353" s="672">
        <v>0</v>
      </c>
      <c r="J353" s="669">
        <v>5908101.9300000006</v>
      </c>
      <c r="K353" s="671"/>
      <c r="L353" s="672">
        <v>0</v>
      </c>
      <c r="M353" s="671"/>
      <c r="N353" s="672">
        <v>0</v>
      </c>
      <c r="O353" s="669">
        <v>5908101.9300000006</v>
      </c>
      <c r="P353" s="669">
        <v>496900.38000000006</v>
      </c>
      <c r="Q353" s="669">
        <v>4652414.4400000004</v>
      </c>
      <c r="R353" s="669">
        <v>9.3628715679388286</v>
      </c>
      <c r="S353" s="676">
        <v>2618698.29</v>
      </c>
      <c r="T353" s="676">
        <v>3289403.6400000006</v>
      </c>
    </row>
    <row r="354" spans="1:78" ht="23.25" customHeight="1" thickTop="1">
      <c r="A354" s="629" t="s">
        <v>107</v>
      </c>
      <c r="B354" s="570"/>
      <c r="C354" s="571"/>
      <c r="D354" s="570"/>
      <c r="E354" s="570"/>
      <c r="F354" s="673"/>
      <c r="G354" s="674"/>
      <c r="H354" s="673"/>
      <c r="I354" s="674"/>
      <c r="J354" s="570"/>
      <c r="K354" s="673"/>
      <c r="L354" s="674"/>
      <c r="M354" s="673"/>
      <c r="N354" s="674"/>
      <c r="O354" s="570"/>
      <c r="P354" s="570"/>
      <c r="Q354" s="570"/>
      <c r="R354" s="570">
        <v>0</v>
      </c>
      <c r="S354" s="490">
        <v>0</v>
      </c>
      <c r="T354" s="490">
        <v>0</v>
      </c>
      <c r="U354" s="499"/>
    </row>
    <row r="355" spans="1:78" ht="23.25" customHeight="1">
      <c r="A355" s="545"/>
      <c r="B355" s="542"/>
      <c r="C355" s="541"/>
      <c r="D355" s="542"/>
      <c r="E355" s="542">
        <v>0</v>
      </c>
      <c r="F355" s="549"/>
      <c r="G355" s="550"/>
      <c r="H355" s="549"/>
      <c r="I355" s="550"/>
      <c r="J355" s="542">
        <v>0</v>
      </c>
      <c r="K355" s="549"/>
      <c r="L355" s="550"/>
      <c r="M355" s="549"/>
      <c r="N355" s="550"/>
      <c r="O355" s="542">
        <v>0</v>
      </c>
      <c r="P355" s="542">
        <v>0</v>
      </c>
      <c r="Q355" s="542">
        <v>0</v>
      </c>
      <c r="R355" s="542">
        <v>0</v>
      </c>
      <c r="S355" s="490" t="e">
        <v>#N/A</v>
      </c>
      <c r="T355" s="490" t="e">
        <v>#N/A</v>
      </c>
      <c r="U355" s="499"/>
    </row>
    <row r="356" spans="1:78" ht="23.25" customHeight="1">
      <c r="A356" s="545"/>
      <c r="B356" s="542"/>
      <c r="C356" s="541"/>
      <c r="D356" s="542"/>
      <c r="E356" s="542"/>
      <c r="F356" s="549"/>
      <c r="G356" s="550"/>
      <c r="H356" s="549"/>
      <c r="I356" s="550"/>
      <c r="J356" s="542"/>
      <c r="K356" s="549"/>
      <c r="L356" s="550"/>
      <c r="M356" s="549"/>
      <c r="N356" s="550"/>
      <c r="O356" s="542"/>
      <c r="P356" s="542">
        <v>0</v>
      </c>
      <c r="Q356" s="542"/>
      <c r="R356" s="542">
        <v>0</v>
      </c>
      <c r="S356" s="490" t="e">
        <v>#N/A</v>
      </c>
      <c r="T356" s="490" t="e">
        <v>#N/A</v>
      </c>
      <c r="U356" s="499"/>
    </row>
    <row r="357" spans="1:78" ht="23.25" customHeight="1">
      <c r="A357" s="545"/>
      <c r="B357" s="542"/>
      <c r="C357" s="541"/>
      <c r="D357" s="542"/>
      <c r="E357" s="542"/>
      <c r="F357" s="549"/>
      <c r="G357" s="550"/>
      <c r="H357" s="549"/>
      <c r="I357" s="550"/>
      <c r="J357" s="542"/>
      <c r="K357" s="549"/>
      <c r="L357" s="550"/>
      <c r="M357" s="549"/>
      <c r="N357" s="550"/>
      <c r="O357" s="542"/>
      <c r="P357" s="542">
        <v>0</v>
      </c>
      <c r="Q357" s="542"/>
      <c r="R357" s="542">
        <v>0</v>
      </c>
      <c r="S357" s="490" t="e">
        <v>#N/A</v>
      </c>
      <c r="T357" s="490" t="e">
        <v>#N/A</v>
      </c>
      <c r="U357" s="499"/>
      <c r="V357" s="677"/>
    </row>
    <row r="358" spans="1:78" ht="23.25" customHeight="1">
      <c r="A358" s="576"/>
      <c r="B358" s="577"/>
      <c r="C358" s="578"/>
      <c r="D358" s="577"/>
      <c r="E358" s="577"/>
      <c r="F358" s="597"/>
      <c r="G358" s="596"/>
      <c r="H358" s="597"/>
      <c r="I358" s="596"/>
      <c r="J358" s="577"/>
      <c r="K358" s="597"/>
      <c r="L358" s="596"/>
      <c r="M358" s="597"/>
      <c r="N358" s="596"/>
      <c r="O358" s="577"/>
      <c r="P358" s="577">
        <v>0</v>
      </c>
      <c r="Q358" s="577"/>
      <c r="R358" s="577">
        <v>0</v>
      </c>
      <c r="S358" s="490" t="e">
        <v>#N/A</v>
      </c>
      <c r="T358" s="490" t="e">
        <v>#N/A</v>
      </c>
      <c r="U358" s="499"/>
    </row>
    <row r="359" spans="1:78" s="593" customFormat="1" ht="23.25" customHeight="1" thickBot="1">
      <c r="A359" s="668" t="s">
        <v>467</v>
      </c>
      <c r="B359" s="669"/>
      <c r="C359" s="670"/>
      <c r="D359" s="669">
        <v>0</v>
      </c>
      <c r="E359" s="669">
        <v>0</v>
      </c>
      <c r="F359" s="671"/>
      <c r="G359" s="672">
        <v>0</v>
      </c>
      <c r="H359" s="671"/>
      <c r="I359" s="672">
        <v>0</v>
      </c>
      <c r="J359" s="669">
        <v>0</v>
      </c>
      <c r="K359" s="671"/>
      <c r="L359" s="672">
        <v>0</v>
      </c>
      <c r="M359" s="671"/>
      <c r="N359" s="672">
        <v>0</v>
      </c>
      <c r="O359" s="669">
        <v>0</v>
      </c>
      <c r="P359" s="669">
        <v>0</v>
      </c>
      <c r="Q359" s="669">
        <v>0</v>
      </c>
      <c r="R359" s="669">
        <v>0</v>
      </c>
      <c r="S359" s="593">
        <v>0</v>
      </c>
      <c r="U359" s="594"/>
    </row>
    <row r="360" spans="1:78" s="679" customFormat="1" ht="24.75" thickTop="1">
      <c r="A360" s="678"/>
      <c r="C360" s="680"/>
      <c r="E360" s="329"/>
      <c r="G360" s="329"/>
      <c r="I360" s="329"/>
      <c r="J360" s="329"/>
      <c r="L360" s="329"/>
      <c r="N360" s="329"/>
      <c r="O360" s="329"/>
      <c r="P360" s="329"/>
      <c r="Q360" s="329"/>
      <c r="R360" s="329">
        <v>0</v>
      </c>
      <c r="U360" s="681"/>
      <c r="V360" s="490"/>
      <c r="W360" s="490"/>
      <c r="X360" s="677"/>
      <c r="Y360" s="677"/>
      <c r="Z360" s="677"/>
      <c r="AA360" s="677"/>
      <c r="AB360" s="677"/>
      <c r="AC360" s="677"/>
      <c r="AD360" s="677"/>
      <c r="AE360" s="677"/>
      <c r="AF360" s="677"/>
      <c r="AG360" s="677"/>
      <c r="AH360" s="677"/>
      <c r="AI360" s="677"/>
      <c r="AJ360" s="677"/>
      <c r="AK360" s="677"/>
      <c r="AL360" s="677"/>
      <c r="AM360" s="677"/>
      <c r="AN360" s="677"/>
      <c r="AO360" s="677"/>
      <c r="AP360" s="677"/>
      <c r="AQ360" s="677"/>
      <c r="AR360" s="677"/>
      <c r="AS360" s="677"/>
      <c r="AT360" s="677"/>
      <c r="AU360" s="677"/>
      <c r="AV360" s="677"/>
      <c r="AW360" s="677"/>
      <c r="AX360" s="677"/>
      <c r="AY360" s="677"/>
      <c r="AZ360" s="677"/>
      <c r="BA360" s="677"/>
      <c r="BB360" s="677"/>
      <c r="BC360" s="677"/>
      <c r="BD360" s="677"/>
      <c r="BE360" s="677"/>
      <c r="BF360" s="677"/>
      <c r="BG360" s="677"/>
      <c r="BH360" s="677"/>
      <c r="BI360" s="677"/>
      <c r="BJ360" s="677"/>
      <c r="BK360" s="677"/>
      <c r="BL360" s="677"/>
      <c r="BM360" s="677"/>
      <c r="BN360" s="677"/>
      <c r="BO360" s="677"/>
      <c r="BP360" s="677"/>
      <c r="BQ360" s="677"/>
      <c r="BR360" s="677"/>
      <c r="BS360" s="677"/>
      <c r="BT360" s="677"/>
      <c r="BU360" s="677"/>
      <c r="BV360" s="677"/>
      <c r="BW360" s="677"/>
      <c r="BX360" s="677"/>
      <c r="BY360" s="677"/>
      <c r="BZ360" s="677"/>
    </row>
    <row r="361" spans="1:78" ht="24">
      <c r="A361" s="497" t="s">
        <v>147</v>
      </c>
      <c r="C361" s="498" t="s">
        <v>468</v>
      </c>
      <c r="E361" s="329">
        <v>514783210.37000006</v>
      </c>
      <c r="G361" s="490">
        <v>0</v>
      </c>
      <c r="H361" s="490"/>
      <c r="I361" s="490">
        <v>0</v>
      </c>
      <c r="J361" s="329">
        <v>514783210.37000006</v>
      </c>
      <c r="K361" s="490"/>
      <c r="L361" s="490">
        <v>0</v>
      </c>
      <c r="M361" s="490"/>
      <c r="N361" s="490">
        <v>0</v>
      </c>
      <c r="O361" s="329">
        <v>514783210.37000006</v>
      </c>
      <c r="P361" s="329">
        <v>433624408.03999996</v>
      </c>
      <c r="Q361" s="329">
        <v>81158802.330000103</v>
      </c>
      <c r="R361" s="329">
        <v>0.18716382386508454</v>
      </c>
      <c r="S361" s="488">
        <v>190413612.06999999</v>
      </c>
    </row>
    <row r="362" spans="1:78" ht="24">
      <c r="C362" s="498" t="s">
        <v>469</v>
      </c>
      <c r="E362" s="329">
        <v>5737428.8900000006</v>
      </c>
      <c r="F362" s="490"/>
      <c r="G362" s="490">
        <v>0</v>
      </c>
      <c r="H362" s="490"/>
      <c r="I362" s="490">
        <v>0</v>
      </c>
      <c r="J362" s="329">
        <v>5737428.8900000006</v>
      </c>
      <c r="K362" s="490"/>
      <c r="L362" s="490">
        <v>0</v>
      </c>
      <c r="M362" s="490"/>
      <c r="N362" s="490">
        <v>0</v>
      </c>
      <c r="O362" s="329">
        <v>5737428.8900000006</v>
      </c>
      <c r="P362" s="329">
        <v>5554593.9500000002</v>
      </c>
      <c r="Q362" s="329">
        <v>182834.94000000041</v>
      </c>
      <c r="R362" s="329">
        <v>3.2915986595203853E-2</v>
      </c>
      <c r="S362" s="488">
        <v>1700526.1500000004</v>
      </c>
    </row>
    <row r="363" spans="1:78" ht="24">
      <c r="E363" s="329">
        <v>520520639.26000005</v>
      </c>
      <c r="F363" s="490"/>
      <c r="H363" s="490"/>
      <c r="I363" s="490">
        <v>0</v>
      </c>
      <c r="J363" s="329">
        <v>520520639.26000005</v>
      </c>
      <c r="K363" s="490"/>
      <c r="M363" s="490"/>
      <c r="O363" s="329">
        <v>520520639.26000005</v>
      </c>
      <c r="P363" s="329">
        <v>439179001.98999995</v>
      </c>
      <c r="Q363" s="329">
        <v>81341637.2700001</v>
      </c>
      <c r="R363" s="329">
        <v>0.18521294711592845</v>
      </c>
      <c r="S363" s="488">
        <v>192114138.21999997</v>
      </c>
    </row>
    <row r="364" spans="1:78" ht="24">
      <c r="E364" s="329"/>
      <c r="F364" s="490"/>
      <c r="H364" s="490"/>
      <c r="J364" s="329"/>
      <c r="K364" s="490"/>
      <c r="M364" s="490"/>
      <c r="O364" s="329"/>
      <c r="P364" s="329"/>
      <c r="Q364" s="329"/>
      <c r="R364" s="329">
        <v>0</v>
      </c>
    </row>
    <row r="365" spans="1:78" ht="24">
      <c r="C365" s="498" t="s">
        <v>470</v>
      </c>
      <c r="E365" s="490">
        <v>473533965.55999994</v>
      </c>
      <c r="F365" s="490"/>
      <c r="G365" s="490">
        <v>0</v>
      </c>
      <c r="H365" s="490"/>
      <c r="I365" s="490">
        <v>0</v>
      </c>
      <c r="J365" s="490">
        <v>473533965.55999994</v>
      </c>
      <c r="K365" s="490"/>
      <c r="L365" s="490">
        <v>0</v>
      </c>
      <c r="M365" s="490"/>
      <c r="N365" s="490">
        <v>0</v>
      </c>
      <c r="O365" s="490">
        <v>473533965.55999994</v>
      </c>
      <c r="P365" s="490">
        <v>377593263.74999994</v>
      </c>
      <c r="Q365" s="490">
        <v>95940701.810000002</v>
      </c>
      <c r="R365" s="329">
        <v>0.25408478121982919</v>
      </c>
      <c r="S365" s="488">
        <v>162667452.19999999</v>
      </c>
    </row>
    <row r="366" spans="1:78" ht="24">
      <c r="C366" s="498" t="s">
        <v>471</v>
      </c>
      <c r="E366" s="490">
        <v>12693995.389999997</v>
      </c>
      <c r="F366" s="490"/>
      <c r="G366" s="490">
        <v>0</v>
      </c>
      <c r="H366" s="490"/>
      <c r="I366" s="490">
        <v>0</v>
      </c>
      <c r="J366" s="490">
        <v>12693995.389999997</v>
      </c>
      <c r="K366" s="490"/>
      <c r="L366" s="490">
        <v>0</v>
      </c>
      <c r="M366" s="490"/>
      <c r="N366" s="490">
        <v>0</v>
      </c>
      <c r="O366" s="490">
        <v>12693995.389999997</v>
      </c>
      <c r="P366" s="490">
        <v>11078600.850000001</v>
      </c>
      <c r="Q366" s="490">
        <v>1615394.5399999954</v>
      </c>
      <c r="R366" s="329">
        <v>0.14581214377806517</v>
      </c>
      <c r="S366" s="488">
        <v>5456899.8200000003</v>
      </c>
    </row>
    <row r="367" spans="1:78" ht="24">
      <c r="C367" s="498" t="s">
        <v>472</v>
      </c>
      <c r="E367" s="329">
        <v>23381302.18</v>
      </c>
      <c r="F367" s="490"/>
      <c r="G367" s="490">
        <v>0</v>
      </c>
      <c r="H367" s="490"/>
      <c r="I367" s="490">
        <v>1169822.5799999998</v>
      </c>
      <c r="J367" s="490">
        <v>22211479.600000001</v>
      </c>
      <c r="K367" s="490"/>
      <c r="L367" s="490">
        <v>0</v>
      </c>
      <c r="M367" s="490"/>
      <c r="N367" s="490">
        <v>0</v>
      </c>
      <c r="O367" s="490">
        <v>22211479.600000001</v>
      </c>
      <c r="P367" s="490">
        <v>18796952.350000001</v>
      </c>
      <c r="Q367" s="490">
        <v>3414527.25</v>
      </c>
      <c r="R367" s="329">
        <v>0.18165323752602905</v>
      </c>
      <c r="S367" s="488">
        <v>11587014.108630138</v>
      </c>
    </row>
    <row r="368" spans="1:78" ht="24">
      <c r="C368" s="498" t="s">
        <v>103</v>
      </c>
      <c r="E368" s="329">
        <v>0</v>
      </c>
      <c r="F368" s="490"/>
      <c r="G368" s="490">
        <v>0</v>
      </c>
      <c r="H368" s="490"/>
      <c r="I368" s="490">
        <v>0</v>
      </c>
      <c r="J368" s="490">
        <v>0</v>
      </c>
      <c r="K368" s="490"/>
      <c r="L368" s="490">
        <v>0</v>
      </c>
      <c r="M368" s="490"/>
      <c r="N368" s="490">
        <v>0</v>
      </c>
      <c r="O368" s="490">
        <v>0</v>
      </c>
      <c r="P368" s="490"/>
      <c r="Q368" s="490">
        <v>0</v>
      </c>
      <c r="R368" s="329">
        <v>0</v>
      </c>
    </row>
    <row r="369" spans="1:78" ht="24">
      <c r="E369" s="329">
        <v>509609263.12999994</v>
      </c>
      <c r="F369" s="490"/>
      <c r="H369" s="490"/>
      <c r="J369" s="329">
        <v>508439440.54999995</v>
      </c>
      <c r="K369" s="490"/>
      <c r="M369" s="490"/>
      <c r="O369" s="329">
        <v>508439440.54999995</v>
      </c>
      <c r="P369" s="329">
        <v>407468816.94999999</v>
      </c>
      <c r="Q369" s="329">
        <v>100970623.59999996</v>
      </c>
      <c r="R369" s="329">
        <v>0.24779963373832836</v>
      </c>
      <c r="S369" s="488">
        <v>405088557.94999999</v>
      </c>
      <c r="W369" s="677"/>
    </row>
    <row r="370" spans="1:78" ht="24">
      <c r="E370" s="329">
        <v>10911376.130000114</v>
      </c>
      <c r="F370" s="490"/>
      <c r="H370" s="490"/>
      <c r="J370" s="329">
        <v>12081198.710000098</v>
      </c>
      <c r="K370" s="490"/>
      <c r="M370" s="490"/>
      <c r="O370" s="329">
        <v>12081198.710000098</v>
      </c>
      <c r="P370" s="329">
        <v>31710185.039999962</v>
      </c>
      <c r="Q370" s="329">
        <v>-19628986.329999864</v>
      </c>
      <c r="R370" s="329">
        <v>-0.61901203998776433</v>
      </c>
      <c r="S370" s="488">
        <v>31710185.039999962</v>
      </c>
      <c r="W370" s="677"/>
    </row>
    <row r="371" spans="1:78" ht="24">
      <c r="C371" s="498" t="s">
        <v>473</v>
      </c>
      <c r="E371" s="329">
        <v>4738279.3500000006</v>
      </c>
      <c r="F371" s="490"/>
      <c r="G371" s="490">
        <v>1169822.5799999998</v>
      </c>
      <c r="H371" s="490"/>
      <c r="I371" s="490">
        <v>0</v>
      </c>
      <c r="J371" s="490">
        <v>5908101.9300000006</v>
      </c>
      <c r="K371" s="490"/>
      <c r="L371" s="490">
        <v>0</v>
      </c>
      <c r="M371" s="490"/>
      <c r="N371" s="490">
        <v>0</v>
      </c>
      <c r="O371" s="490">
        <v>5908101.9300000006</v>
      </c>
      <c r="P371" s="490">
        <v>496900.38000000006</v>
      </c>
      <c r="Q371" s="490">
        <v>5411201.5500000007</v>
      </c>
      <c r="R371" s="329">
        <v>10.889912279801436</v>
      </c>
      <c r="S371" s="488">
        <v>229321.24000000005</v>
      </c>
      <c r="W371" s="677"/>
    </row>
    <row r="372" spans="1:78" ht="24.75" thickBot="1">
      <c r="C372" s="498" t="s">
        <v>474</v>
      </c>
      <c r="E372" s="490">
        <v>0</v>
      </c>
      <c r="F372" s="490"/>
      <c r="G372" s="490">
        <v>0</v>
      </c>
      <c r="H372" s="490"/>
      <c r="I372" s="490">
        <v>0</v>
      </c>
      <c r="J372" s="490">
        <v>0</v>
      </c>
      <c r="K372" s="490"/>
      <c r="L372" s="490">
        <v>0</v>
      </c>
      <c r="M372" s="490"/>
      <c r="N372" s="490">
        <v>0</v>
      </c>
      <c r="O372" s="490">
        <v>0</v>
      </c>
      <c r="P372" s="490"/>
      <c r="Q372" s="490">
        <v>0</v>
      </c>
      <c r="R372" s="329">
        <v>0</v>
      </c>
      <c r="V372" s="677"/>
      <c r="W372" s="677"/>
    </row>
    <row r="373" spans="1:78" ht="24.75" thickBot="1">
      <c r="E373" s="329">
        <v>6173096.7800001139</v>
      </c>
      <c r="F373" s="490"/>
      <c r="G373" s="329">
        <v>1169822.5799999998</v>
      </c>
      <c r="H373" s="683"/>
      <c r="I373" s="329">
        <v>1169822.5799999998</v>
      </c>
      <c r="J373" s="329">
        <v>6173096.7800000971</v>
      </c>
      <c r="K373" s="490"/>
      <c r="L373" s="329">
        <v>0</v>
      </c>
      <c r="M373" s="683"/>
      <c r="N373" s="329">
        <v>0</v>
      </c>
      <c r="O373" s="329">
        <v>6173096.7800000971</v>
      </c>
      <c r="P373" s="329">
        <v>31213284.659999963</v>
      </c>
      <c r="Q373" s="329">
        <v>-25040187.879999865</v>
      </c>
      <c r="R373" s="329">
        <v>-0.80222854315902981</v>
      </c>
      <c r="V373" s="677"/>
      <c r="W373" s="677"/>
    </row>
    <row r="374" spans="1:78" ht="24">
      <c r="E374" s="329">
        <v>1.1362135410308838E-7</v>
      </c>
      <c r="F374" s="490"/>
      <c r="H374" s="490"/>
      <c r="I374" s="490">
        <v>0</v>
      </c>
      <c r="J374" s="329"/>
      <c r="O374" s="329"/>
      <c r="P374" s="329"/>
      <c r="Q374" s="329"/>
      <c r="V374" s="677"/>
      <c r="W374" s="677"/>
    </row>
    <row r="375" spans="1:78" s="679" customFormat="1" ht="24">
      <c r="A375" s="678"/>
      <c r="C375" s="684"/>
      <c r="E375" s="329"/>
      <c r="G375" s="329"/>
      <c r="I375" s="329"/>
      <c r="J375" s="329"/>
      <c r="L375" s="329"/>
      <c r="N375" s="329"/>
      <c r="O375" s="329">
        <v>6173.0967800000972</v>
      </c>
      <c r="P375" s="329">
        <v>31213.284659999961</v>
      </c>
      <c r="Q375" s="329">
        <v>-25040.187879999863</v>
      </c>
      <c r="R375" s="329"/>
      <c r="U375" s="681"/>
      <c r="V375" s="677"/>
      <c r="W375" s="677"/>
      <c r="X375" s="677"/>
      <c r="Y375" s="677"/>
      <c r="Z375" s="677"/>
      <c r="AA375" s="677"/>
      <c r="AB375" s="677"/>
      <c r="AC375" s="677"/>
      <c r="AD375" s="677"/>
      <c r="AE375" s="677"/>
      <c r="AF375" s="677"/>
      <c r="AG375" s="677"/>
      <c r="AH375" s="677"/>
      <c r="AI375" s="677"/>
      <c r="AJ375" s="677"/>
      <c r="AK375" s="677"/>
      <c r="AL375" s="677"/>
      <c r="AM375" s="677"/>
      <c r="AN375" s="677"/>
      <c r="AO375" s="677"/>
      <c r="AP375" s="677"/>
      <c r="AQ375" s="677"/>
      <c r="AR375" s="677"/>
      <c r="AS375" s="677"/>
      <c r="AT375" s="677"/>
      <c r="AU375" s="677"/>
      <c r="AV375" s="677"/>
      <c r="AW375" s="677"/>
      <c r="AX375" s="677"/>
      <c r="AY375" s="677"/>
      <c r="AZ375" s="677"/>
      <c r="BA375" s="677"/>
      <c r="BB375" s="677"/>
      <c r="BC375" s="677"/>
      <c r="BD375" s="677"/>
      <c r="BE375" s="677"/>
      <c r="BF375" s="677"/>
      <c r="BG375" s="677"/>
      <c r="BH375" s="677"/>
      <c r="BI375" s="677"/>
      <c r="BJ375" s="677"/>
      <c r="BK375" s="677"/>
      <c r="BL375" s="677"/>
      <c r="BM375" s="677"/>
      <c r="BN375" s="677"/>
      <c r="BO375" s="677"/>
      <c r="BP375" s="677"/>
      <c r="BQ375" s="677"/>
      <c r="BR375" s="677"/>
      <c r="BS375" s="677"/>
      <c r="BT375" s="677"/>
      <c r="BU375" s="677"/>
      <c r="BV375" s="677"/>
      <c r="BW375" s="677"/>
      <c r="BX375" s="677"/>
      <c r="BY375" s="677"/>
      <c r="BZ375" s="677"/>
    </row>
    <row r="376" spans="1:78" s="679" customFormat="1" ht="24">
      <c r="A376" s="678"/>
      <c r="C376" s="684"/>
      <c r="F376" s="490"/>
      <c r="G376" s="490"/>
      <c r="H376" s="488"/>
      <c r="I376" s="490"/>
      <c r="J376" s="329"/>
      <c r="K376" s="488"/>
      <c r="L376" s="490"/>
      <c r="M376" s="488"/>
      <c r="N376" s="490">
        <v>0</v>
      </c>
      <c r="O376" s="329">
        <v>6.1730967800000975</v>
      </c>
      <c r="P376" s="329">
        <v>31.213284659999964</v>
      </c>
      <c r="Q376" s="329">
        <v>-25.040187879999866</v>
      </c>
      <c r="R376" s="329"/>
      <c r="S376" s="685"/>
      <c r="T376" s="685"/>
      <c r="U376" s="686"/>
      <c r="V376" s="677"/>
      <c r="W376" s="677"/>
      <c r="X376" s="677"/>
      <c r="Y376" s="677"/>
      <c r="Z376" s="677"/>
      <c r="AA376" s="677"/>
      <c r="AB376" s="677"/>
      <c r="AC376" s="677"/>
      <c r="AD376" s="677"/>
      <c r="AE376" s="677"/>
      <c r="AF376" s="677"/>
      <c r="AG376" s="677"/>
      <c r="AH376" s="677"/>
      <c r="AI376" s="677"/>
      <c r="AJ376" s="677"/>
      <c r="AK376" s="677"/>
      <c r="AL376" s="677"/>
      <c r="AM376" s="677"/>
      <c r="AN376" s="677"/>
      <c r="AO376" s="677"/>
      <c r="AP376" s="677"/>
      <c r="AQ376" s="677"/>
      <c r="AR376" s="677"/>
      <c r="AS376" s="677"/>
      <c r="AT376" s="677"/>
      <c r="AU376" s="677"/>
      <c r="AV376" s="677"/>
      <c r="AW376" s="677"/>
      <c r="AX376" s="677"/>
      <c r="AY376" s="677"/>
      <c r="AZ376" s="677"/>
      <c r="BA376" s="677"/>
      <c r="BB376" s="677"/>
      <c r="BC376" s="677"/>
      <c r="BD376" s="677"/>
      <c r="BE376" s="677"/>
      <c r="BF376" s="677"/>
      <c r="BG376" s="677"/>
      <c r="BH376" s="677"/>
      <c r="BI376" s="677"/>
      <c r="BJ376" s="677"/>
      <c r="BK376" s="677"/>
      <c r="BL376" s="677"/>
      <c r="BM376" s="677"/>
      <c r="BN376" s="677"/>
      <c r="BO376" s="677"/>
      <c r="BP376" s="677"/>
      <c r="BQ376" s="677"/>
      <c r="BR376" s="677"/>
      <c r="BS376" s="677"/>
      <c r="BT376" s="677"/>
      <c r="BU376" s="677"/>
      <c r="BV376" s="677"/>
      <c r="BW376" s="677"/>
      <c r="BX376" s="677"/>
      <c r="BY376" s="677"/>
      <c r="BZ376" s="677"/>
    </row>
    <row r="377" spans="1:78" s="679" customFormat="1" ht="24">
      <c r="A377" s="678"/>
      <c r="C377" s="684"/>
      <c r="D377" s="679" t="s">
        <v>475</v>
      </c>
      <c r="E377" s="329">
        <v>6173096.7800001139</v>
      </c>
      <c r="G377" s="329">
        <v>-9.5926225185394287E-8</v>
      </c>
      <c r="I377" s="329"/>
      <c r="J377" s="329"/>
      <c r="L377" s="329"/>
      <c r="N377" s="329"/>
      <c r="O377" s="329"/>
      <c r="P377" s="329"/>
      <c r="Q377" s="329"/>
      <c r="R377" s="329"/>
      <c r="U377" s="681"/>
      <c r="V377" s="677"/>
      <c r="W377" s="677"/>
      <c r="X377" s="677"/>
      <c r="Y377" s="677"/>
      <c r="Z377" s="677"/>
      <c r="AA377" s="677"/>
      <c r="AB377" s="677"/>
      <c r="AC377" s="677"/>
      <c r="AD377" s="677"/>
      <c r="AE377" s="677"/>
      <c r="AF377" s="677"/>
      <c r="AG377" s="677"/>
      <c r="AH377" s="677"/>
      <c r="AI377" s="677"/>
      <c r="AJ377" s="677"/>
      <c r="AK377" s="677"/>
      <c r="AL377" s="677"/>
      <c r="AM377" s="677"/>
      <c r="AN377" s="677"/>
      <c r="AO377" s="677"/>
      <c r="AP377" s="677"/>
      <c r="AQ377" s="677"/>
      <c r="AR377" s="677"/>
      <c r="AS377" s="677"/>
      <c r="AT377" s="677"/>
      <c r="AU377" s="677"/>
      <c r="AV377" s="677"/>
      <c r="AW377" s="677"/>
      <c r="AX377" s="677"/>
      <c r="AY377" s="677"/>
      <c r="AZ377" s="677"/>
      <c r="BA377" s="677"/>
      <c r="BB377" s="677"/>
      <c r="BC377" s="677"/>
      <c r="BD377" s="677"/>
      <c r="BE377" s="677"/>
      <c r="BF377" s="677"/>
      <c r="BG377" s="677"/>
      <c r="BH377" s="677"/>
      <c r="BI377" s="677"/>
      <c r="BJ377" s="677"/>
      <c r="BK377" s="677"/>
      <c r="BL377" s="677"/>
      <c r="BM377" s="677"/>
      <c r="BN377" s="677"/>
      <c r="BO377" s="677"/>
      <c r="BP377" s="677"/>
      <c r="BQ377" s="677"/>
      <c r="BR377" s="677"/>
      <c r="BS377" s="677"/>
      <c r="BT377" s="677"/>
      <c r="BU377" s="677"/>
      <c r="BV377" s="677"/>
      <c r="BW377" s="677"/>
      <c r="BX377" s="677"/>
      <c r="BY377" s="677"/>
      <c r="BZ377" s="677"/>
    </row>
    <row r="378" spans="1:78" s="679" customFormat="1" ht="21.75" customHeight="1">
      <c r="A378" s="678"/>
      <c r="C378" s="684"/>
      <c r="E378" s="329">
        <v>-9.5926225185394287E-8</v>
      </c>
      <c r="G378" s="329"/>
      <c r="I378" s="329"/>
      <c r="J378" s="329"/>
      <c r="L378" s="329"/>
      <c r="N378" s="329"/>
      <c r="O378" s="329"/>
      <c r="P378" s="329">
        <v>31213284.66</v>
      </c>
      <c r="Q378" s="329"/>
      <c r="R378" s="329"/>
      <c r="U378" s="681"/>
      <c r="V378" s="677"/>
      <c r="W378" s="677"/>
      <c r="X378" s="677"/>
      <c r="Y378" s="677"/>
      <c r="Z378" s="677"/>
      <c r="AA378" s="677"/>
      <c r="AB378" s="677"/>
      <c r="AC378" s="677"/>
      <c r="AD378" s="677"/>
      <c r="AE378" s="677"/>
      <c r="AF378" s="677"/>
      <c r="AG378" s="677"/>
      <c r="AH378" s="677"/>
      <c r="AI378" s="677"/>
      <c r="AJ378" s="677"/>
      <c r="AK378" s="677"/>
      <c r="AL378" s="677"/>
      <c r="AM378" s="677"/>
      <c r="AN378" s="677"/>
      <c r="AO378" s="677"/>
      <c r="AP378" s="677"/>
      <c r="AQ378" s="677"/>
      <c r="AR378" s="677"/>
      <c r="AS378" s="677"/>
      <c r="AT378" s="677"/>
      <c r="AU378" s="677"/>
      <c r="AV378" s="677"/>
      <c r="AW378" s="677"/>
      <c r="AX378" s="677"/>
      <c r="AY378" s="677"/>
      <c r="AZ378" s="677"/>
      <c r="BA378" s="677"/>
      <c r="BB378" s="677"/>
      <c r="BC378" s="677"/>
      <c r="BD378" s="677"/>
      <c r="BE378" s="677"/>
      <c r="BF378" s="677"/>
      <c r="BG378" s="677"/>
      <c r="BH378" s="677"/>
      <c r="BI378" s="677"/>
      <c r="BJ378" s="677"/>
      <c r="BK378" s="677"/>
      <c r="BL378" s="677"/>
      <c r="BM378" s="677"/>
      <c r="BN378" s="677"/>
      <c r="BO378" s="677"/>
      <c r="BP378" s="677"/>
      <c r="BQ378" s="677"/>
      <c r="BR378" s="677"/>
      <c r="BS378" s="677"/>
      <c r="BT378" s="677"/>
      <c r="BU378" s="677"/>
      <c r="BV378" s="677"/>
      <c r="BW378" s="677"/>
      <c r="BX378" s="677"/>
      <c r="BY378" s="677"/>
      <c r="BZ378" s="677"/>
    </row>
    <row r="379" spans="1:78" s="679" customFormat="1" ht="21.75" customHeight="1">
      <c r="A379" s="678" t="s">
        <v>476</v>
      </c>
      <c r="C379" s="684"/>
      <c r="E379" s="329"/>
      <c r="G379" s="329"/>
      <c r="I379" s="329"/>
      <c r="J379" s="329"/>
      <c r="L379" s="329"/>
      <c r="N379" s="329"/>
      <c r="O379" s="329"/>
      <c r="P379" s="329">
        <v>-3.7252902984619141E-8</v>
      </c>
      <c r="Q379" s="329"/>
      <c r="R379" s="329"/>
      <c r="U379" s="681"/>
      <c r="V379" s="677"/>
      <c r="W379" s="677"/>
      <c r="X379" s="677"/>
      <c r="Y379" s="677"/>
      <c r="Z379" s="677"/>
      <c r="AA379" s="677"/>
      <c r="AB379" s="677"/>
      <c r="AC379" s="677"/>
      <c r="AD379" s="677"/>
      <c r="AE379" s="677"/>
      <c r="AF379" s="677"/>
      <c r="AG379" s="677"/>
      <c r="AH379" s="677"/>
      <c r="AI379" s="677"/>
      <c r="AJ379" s="677"/>
      <c r="AK379" s="677"/>
      <c r="AL379" s="677"/>
      <c r="AM379" s="677"/>
      <c r="AN379" s="677"/>
      <c r="AO379" s="677"/>
      <c r="AP379" s="677"/>
      <c r="AQ379" s="677"/>
      <c r="AR379" s="677"/>
      <c r="AS379" s="677"/>
      <c r="AT379" s="677"/>
      <c r="AU379" s="677"/>
      <c r="AV379" s="677"/>
      <c r="AW379" s="677"/>
      <c r="AX379" s="677"/>
      <c r="AY379" s="677"/>
      <c r="AZ379" s="677"/>
      <c r="BA379" s="677"/>
      <c r="BB379" s="677"/>
      <c r="BC379" s="677"/>
      <c r="BD379" s="677"/>
      <c r="BE379" s="677"/>
      <c r="BF379" s="677"/>
      <c r="BG379" s="677"/>
      <c r="BH379" s="677"/>
      <c r="BI379" s="677"/>
      <c r="BJ379" s="677"/>
      <c r="BK379" s="677"/>
      <c r="BL379" s="677"/>
      <c r="BM379" s="677"/>
      <c r="BN379" s="677"/>
      <c r="BO379" s="677"/>
      <c r="BP379" s="677"/>
      <c r="BQ379" s="677"/>
      <c r="BR379" s="677"/>
      <c r="BS379" s="677"/>
      <c r="BT379" s="677"/>
      <c r="BU379" s="677"/>
      <c r="BV379" s="677"/>
      <c r="BW379" s="677"/>
      <c r="BX379" s="677"/>
      <c r="BY379" s="677"/>
      <c r="BZ379" s="677"/>
    </row>
    <row r="380" spans="1:78" s="679" customFormat="1" ht="21.75" customHeight="1">
      <c r="A380" s="678" t="s">
        <v>477</v>
      </c>
      <c r="C380" s="684"/>
      <c r="E380" s="329"/>
      <c r="G380" s="329"/>
      <c r="I380" s="329"/>
      <c r="J380" s="329"/>
      <c r="L380" s="329"/>
      <c r="N380" s="329"/>
      <c r="O380" s="329"/>
      <c r="P380" s="329"/>
      <c r="Q380" s="329"/>
      <c r="R380" s="329"/>
      <c r="U380" s="681"/>
      <c r="V380" s="677"/>
      <c r="W380" s="677"/>
      <c r="X380" s="677"/>
      <c r="Y380" s="677"/>
      <c r="Z380" s="677"/>
      <c r="AA380" s="677"/>
      <c r="AB380" s="677"/>
      <c r="AC380" s="677"/>
      <c r="AD380" s="677"/>
      <c r="AE380" s="677"/>
      <c r="AF380" s="677"/>
      <c r="AG380" s="677"/>
      <c r="AH380" s="677"/>
      <c r="AI380" s="677"/>
      <c r="AJ380" s="677"/>
      <c r="AK380" s="677"/>
      <c r="AL380" s="677"/>
      <c r="AM380" s="677"/>
      <c r="AN380" s="677"/>
      <c r="AO380" s="677"/>
      <c r="AP380" s="677"/>
      <c r="AQ380" s="677"/>
      <c r="AR380" s="677"/>
      <c r="AS380" s="677"/>
      <c r="AT380" s="677"/>
      <c r="AU380" s="677"/>
      <c r="AV380" s="677"/>
      <c r="AW380" s="677"/>
      <c r="AX380" s="677"/>
      <c r="AY380" s="677"/>
      <c r="AZ380" s="677"/>
      <c r="BA380" s="677"/>
      <c r="BB380" s="677"/>
      <c r="BC380" s="677"/>
      <c r="BD380" s="677"/>
      <c r="BE380" s="677"/>
      <c r="BF380" s="677"/>
      <c r="BG380" s="677"/>
      <c r="BH380" s="677"/>
      <c r="BI380" s="677"/>
      <c r="BJ380" s="677"/>
      <c r="BK380" s="677"/>
      <c r="BL380" s="677"/>
      <c r="BM380" s="677"/>
      <c r="BN380" s="677"/>
      <c r="BO380" s="677"/>
      <c r="BP380" s="677"/>
      <c r="BQ380" s="677"/>
      <c r="BR380" s="677"/>
      <c r="BS380" s="677"/>
      <c r="BT380" s="677"/>
      <c r="BU380" s="677"/>
      <c r="BV380" s="677"/>
      <c r="BW380" s="677"/>
      <c r="BX380" s="677"/>
      <c r="BY380" s="677"/>
      <c r="BZ380" s="677"/>
    </row>
    <row r="381" spans="1:78" s="679" customFormat="1" ht="21.75" customHeight="1">
      <c r="A381" s="678"/>
      <c r="C381" s="684"/>
      <c r="E381" s="329"/>
      <c r="G381" s="329"/>
      <c r="I381" s="329"/>
      <c r="J381" s="329"/>
      <c r="L381" s="329"/>
      <c r="N381" s="329"/>
      <c r="O381" s="329"/>
      <c r="P381" s="329"/>
      <c r="Q381" s="329"/>
      <c r="R381" s="329"/>
      <c r="U381" s="681"/>
      <c r="V381" s="677"/>
      <c r="W381" s="677"/>
      <c r="X381" s="677"/>
      <c r="Y381" s="677"/>
      <c r="Z381" s="677"/>
      <c r="AA381" s="677"/>
      <c r="AB381" s="677"/>
      <c r="AC381" s="677"/>
      <c r="AD381" s="677"/>
      <c r="AE381" s="677"/>
      <c r="AF381" s="677"/>
      <c r="AG381" s="677"/>
      <c r="AH381" s="677"/>
      <c r="AI381" s="677"/>
      <c r="AJ381" s="677"/>
      <c r="AK381" s="677"/>
      <c r="AL381" s="677"/>
      <c r="AM381" s="677"/>
      <c r="AN381" s="677"/>
      <c r="AO381" s="677"/>
      <c r="AP381" s="677"/>
      <c r="AQ381" s="677"/>
      <c r="AR381" s="677"/>
      <c r="AS381" s="677"/>
      <c r="AT381" s="677"/>
      <c r="AU381" s="677"/>
      <c r="AV381" s="677"/>
      <c r="AW381" s="677"/>
      <c r="AX381" s="677"/>
      <c r="AY381" s="677"/>
      <c r="AZ381" s="677"/>
      <c r="BA381" s="677"/>
      <c r="BB381" s="677"/>
      <c r="BC381" s="677"/>
      <c r="BD381" s="677"/>
      <c r="BE381" s="677"/>
      <c r="BF381" s="677"/>
      <c r="BG381" s="677"/>
      <c r="BH381" s="677"/>
      <c r="BI381" s="677"/>
      <c r="BJ381" s="677"/>
      <c r="BK381" s="677"/>
      <c r="BL381" s="677"/>
      <c r="BM381" s="677"/>
      <c r="BN381" s="677"/>
      <c r="BO381" s="677"/>
      <c r="BP381" s="677"/>
      <c r="BQ381" s="677"/>
      <c r="BR381" s="677"/>
      <c r="BS381" s="677"/>
      <c r="BT381" s="677"/>
      <c r="BU381" s="677"/>
      <c r="BV381" s="677"/>
      <c r="BW381" s="677"/>
      <c r="BX381" s="677"/>
      <c r="BY381" s="677"/>
      <c r="BZ381" s="677"/>
    </row>
    <row r="382" spans="1:78" s="679" customFormat="1" ht="21.75" customHeight="1">
      <c r="A382" s="678"/>
      <c r="C382" s="684"/>
      <c r="E382" s="329"/>
      <c r="G382" s="329"/>
      <c r="I382" s="329"/>
      <c r="J382" s="329"/>
      <c r="L382" s="329"/>
      <c r="N382" s="329"/>
      <c r="O382" s="329"/>
      <c r="P382" s="329"/>
      <c r="Q382" s="329"/>
      <c r="R382" s="329"/>
      <c r="U382" s="681"/>
      <c r="V382" s="677"/>
      <c r="W382" s="677"/>
      <c r="X382" s="677"/>
      <c r="Y382" s="677"/>
      <c r="Z382" s="677"/>
      <c r="AA382" s="677"/>
      <c r="AB382" s="677"/>
      <c r="AC382" s="677"/>
      <c r="AD382" s="677"/>
      <c r="AE382" s="677"/>
      <c r="AF382" s="677"/>
      <c r="AG382" s="677"/>
      <c r="AH382" s="677"/>
      <c r="AI382" s="677"/>
      <c r="AJ382" s="677"/>
      <c r="AK382" s="677"/>
      <c r="AL382" s="677"/>
      <c r="AM382" s="677"/>
      <c r="AN382" s="677"/>
      <c r="AO382" s="677"/>
      <c r="AP382" s="677"/>
      <c r="AQ382" s="677"/>
      <c r="AR382" s="677"/>
      <c r="AS382" s="677"/>
      <c r="AT382" s="677"/>
      <c r="AU382" s="677"/>
      <c r="AV382" s="677"/>
      <c r="AW382" s="677"/>
      <c r="AX382" s="677"/>
      <c r="AY382" s="677"/>
      <c r="AZ382" s="677"/>
      <c r="BA382" s="677"/>
      <c r="BB382" s="677"/>
      <c r="BC382" s="677"/>
      <c r="BD382" s="677"/>
      <c r="BE382" s="677"/>
      <c r="BF382" s="677"/>
      <c r="BG382" s="677"/>
      <c r="BH382" s="677"/>
      <c r="BI382" s="677"/>
      <c r="BJ382" s="677"/>
      <c r="BK382" s="677"/>
      <c r="BL382" s="677"/>
      <c r="BM382" s="677"/>
      <c r="BN382" s="677"/>
      <c r="BO382" s="677"/>
      <c r="BP382" s="677"/>
      <c r="BQ382" s="677"/>
      <c r="BR382" s="677"/>
      <c r="BS382" s="677"/>
      <c r="BT382" s="677"/>
      <c r="BU382" s="677"/>
      <c r="BV382" s="677"/>
      <c r="BW382" s="677"/>
      <c r="BX382" s="677"/>
      <c r="BY382" s="677"/>
      <c r="BZ382" s="677"/>
    </row>
    <row r="383" spans="1:78" s="679" customFormat="1" ht="21.75" customHeight="1">
      <c r="A383" s="678"/>
      <c r="C383" s="684"/>
      <c r="E383" s="329"/>
      <c r="G383" s="329"/>
      <c r="I383" s="329"/>
      <c r="J383" s="329"/>
      <c r="L383" s="329"/>
      <c r="N383" s="329"/>
      <c r="O383" s="329"/>
      <c r="P383" s="329"/>
      <c r="Q383" s="329"/>
      <c r="R383" s="329"/>
      <c r="U383" s="681"/>
      <c r="V383" s="677"/>
      <c r="W383" s="677"/>
      <c r="X383" s="677"/>
      <c r="Y383" s="677"/>
      <c r="Z383" s="677"/>
      <c r="AA383" s="677"/>
      <c r="AB383" s="677"/>
      <c r="AC383" s="677"/>
      <c r="AD383" s="677"/>
      <c r="AE383" s="677"/>
      <c r="AF383" s="677"/>
      <c r="AG383" s="677"/>
      <c r="AH383" s="677"/>
      <c r="AI383" s="677"/>
      <c r="AJ383" s="677"/>
      <c r="AK383" s="677"/>
      <c r="AL383" s="677"/>
      <c r="AM383" s="677"/>
      <c r="AN383" s="677"/>
      <c r="AO383" s="677"/>
      <c r="AP383" s="677"/>
      <c r="AQ383" s="677"/>
      <c r="AR383" s="677"/>
      <c r="AS383" s="677"/>
      <c r="AT383" s="677"/>
      <c r="AU383" s="677"/>
      <c r="AV383" s="677"/>
      <c r="AW383" s="677"/>
      <c r="AX383" s="677"/>
      <c r="AY383" s="677"/>
      <c r="AZ383" s="677"/>
      <c r="BA383" s="677"/>
      <c r="BB383" s="677"/>
      <c r="BC383" s="677"/>
      <c r="BD383" s="677"/>
      <c r="BE383" s="677"/>
      <c r="BF383" s="677"/>
      <c r="BG383" s="677"/>
      <c r="BH383" s="677"/>
      <c r="BI383" s="677"/>
      <c r="BJ383" s="677"/>
      <c r="BK383" s="677"/>
      <c r="BL383" s="677"/>
      <c r="BM383" s="677"/>
      <c r="BN383" s="677"/>
      <c r="BO383" s="677"/>
      <c r="BP383" s="677"/>
      <c r="BQ383" s="677"/>
      <c r="BR383" s="677"/>
      <c r="BS383" s="677"/>
      <c r="BT383" s="677"/>
      <c r="BU383" s="677"/>
      <c r="BV383" s="677"/>
      <c r="BW383" s="677"/>
      <c r="BX383" s="677"/>
      <c r="BY383" s="677"/>
      <c r="BZ383" s="677"/>
    </row>
    <row r="384" spans="1:78" s="679" customFormat="1" ht="21.75" customHeight="1">
      <c r="A384" s="678"/>
      <c r="C384" s="684"/>
      <c r="E384" s="329"/>
      <c r="G384" s="329"/>
      <c r="I384" s="329"/>
      <c r="J384" s="329"/>
      <c r="L384" s="329"/>
      <c r="N384" s="329"/>
      <c r="O384" s="329"/>
      <c r="P384" s="329"/>
      <c r="Q384" s="329"/>
      <c r="R384" s="329"/>
      <c r="U384" s="681"/>
      <c r="V384" s="677"/>
      <c r="W384" s="677"/>
      <c r="X384" s="677"/>
      <c r="Y384" s="677"/>
      <c r="Z384" s="677"/>
      <c r="AA384" s="677"/>
      <c r="AB384" s="677"/>
      <c r="AC384" s="677"/>
      <c r="AD384" s="677"/>
      <c r="AE384" s="677"/>
      <c r="AF384" s="677"/>
      <c r="AG384" s="677"/>
      <c r="AH384" s="677"/>
      <c r="AI384" s="677"/>
      <c r="AJ384" s="677"/>
      <c r="AK384" s="677"/>
      <c r="AL384" s="677"/>
      <c r="AM384" s="677"/>
      <c r="AN384" s="677"/>
      <c r="AO384" s="677"/>
      <c r="AP384" s="677"/>
      <c r="AQ384" s="677"/>
      <c r="AR384" s="677"/>
      <c r="AS384" s="677"/>
      <c r="AT384" s="677"/>
      <c r="AU384" s="677"/>
      <c r="AV384" s="677"/>
      <c r="AW384" s="677"/>
      <c r="AX384" s="677"/>
      <c r="AY384" s="677"/>
      <c r="AZ384" s="677"/>
      <c r="BA384" s="677"/>
      <c r="BB384" s="677"/>
      <c r="BC384" s="677"/>
      <c r="BD384" s="677"/>
      <c r="BE384" s="677"/>
      <c r="BF384" s="677"/>
      <c r="BG384" s="677"/>
      <c r="BH384" s="677"/>
      <c r="BI384" s="677"/>
      <c r="BJ384" s="677"/>
      <c r="BK384" s="677"/>
      <c r="BL384" s="677"/>
      <c r="BM384" s="677"/>
      <c r="BN384" s="677"/>
      <c r="BO384" s="677"/>
      <c r="BP384" s="677"/>
      <c r="BQ384" s="677"/>
      <c r="BR384" s="677"/>
      <c r="BS384" s="677"/>
      <c r="BT384" s="677"/>
      <c r="BU384" s="677"/>
      <c r="BV384" s="677"/>
      <c r="BW384" s="677"/>
      <c r="BX384" s="677"/>
      <c r="BY384" s="677"/>
      <c r="BZ384" s="677"/>
    </row>
    <row r="385" spans="1:78" s="679" customFormat="1" ht="21.75" customHeight="1">
      <c r="A385" s="678"/>
      <c r="C385" s="684"/>
      <c r="E385" s="329"/>
      <c r="G385" s="329"/>
      <c r="I385" s="329"/>
      <c r="J385" s="329"/>
      <c r="L385" s="329"/>
      <c r="N385" s="329"/>
      <c r="O385" s="329"/>
      <c r="P385" s="329"/>
      <c r="Q385" s="329"/>
      <c r="R385" s="329"/>
      <c r="U385" s="681"/>
      <c r="V385" s="677"/>
      <c r="W385" s="677"/>
      <c r="X385" s="677"/>
      <c r="Y385" s="677"/>
      <c r="Z385" s="677"/>
      <c r="AA385" s="677"/>
      <c r="AB385" s="677"/>
      <c r="AC385" s="677"/>
      <c r="AD385" s="677"/>
      <c r="AE385" s="677"/>
      <c r="AF385" s="677"/>
      <c r="AG385" s="677"/>
      <c r="AH385" s="677"/>
      <c r="AI385" s="677"/>
      <c r="AJ385" s="677"/>
      <c r="AK385" s="677"/>
      <c r="AL385" s="677"/>
      <c r="AM385" s="677"/>
      <c r="AN385" s="677"/>
      <c r="AO385" s="677"/>
      <c r="AP385" s="677"/>
      <c r="AQ385" s="677"/>
      <c r="AR385" s="677"/>
      <c r="AS385" s="677"/>
      <c r="AT385" s="677"/>
      <c r="AU385" s="677"/>
      <c r="AV385" s="677"/>
      <c r="AW385" s="677"/>
      <c r="AX385" s="677"/>
      <c r="AY385" s="677"/>
      <c r="AZ385" s="677"/>
      <c r="BA385" s="677"/>
      <c r="BB385" s="677"/>
      <c r="BC385" s="677"/>
      <c r="BD385" s="677"/>
      <c r="BE385" s="677"/>
      <c r="BF385" s="677"/>
      <c r="BG385" s="677"/>
      <c r="BH385" s="677"/>
      <c r="BI385" s="677"/>
      <c r="BJ385" s="677"/>
      <c r="BK385" s="677"/>
      <c r="BL385" s="677"/>
      <c r="BM385" s="677"/>
      <c r="BN385" s="677"/>
      <c r="BO385" s="677"/>
      <c r="BP385" s="677"/>
      <c r="BQ385" s="677"/>
      <c r="BR385" s="677"/>
      <c r="BS385" s="677"/>
      <c r="BT385" s="677"/>
      <c r="BU385" s="677"/>
      <c r="BV385" s="677"/>
      <c r="BW385" s="677"/>
      <c r="BX385" s="677"/>
      <c r="BY385" s="677"/>
      <c r="BZ385" s="677"/>
    </row>
    <row r="386" spans="1:78" s="679" customFormat="1" ht="21.75" customHeight="1">
      <c r="A386" s="678"/>
      <c r="C386" s="684"/>
      <c r="E386" s="329"/>
      <c r="G386" s="329"/>
      <c r="I386" s="329"/>
      <c r="J386" s="329"/>
      <c r="L386" s="329"/>
      <c r="N386" s="329"/>
      <c r="O386" s="329"/>
      <c r="P386" s="329"/>
      <c r="Q386" s="329"/>
      <c r="R386" s="329"/>
      <c r="U386" s="681"/>
      <c r="V386" s="677"/>
      <c r="W386" s="677"/>
      <c r="X386" s="677"/>
      <c r="Y386" s="677"/>
      <c r="Z386" s="677"/>
      <c r="AA386" s="677"/>
      <c r="AB386" s="677"/>
      <c r="AC386" s="677"/>
      <c r="AD386" s="677"/>
      <c r="AE386" s="677"/>
      <c r="AF386" s="677"/>
      <c r="AG386" s="677"/>
      <c r="AH386" s="677"/>
      <c r="AI386" s="677"/>
      <c r="AJ386" s="677"/>
      <c r="AK386" s="677"/>
      <c r="AL386" s="677"/>
      <c r="AM386" s="677"/>
      <c r="AN386" s="677"/>
      <c r="AO386" s="677"/>
      <c r="AP386" s="677"/>
      <c r="AQ386" s="677"/>
      <c r="AR386" s="677"/>
      <c r="AS386" s="677"/>
      <c r="AT386" s="677"/>
      <c r="AU386" s="677"/>
      <c r="AV386" s="677"/>
      <c r="AW386" s="677"/>
      <c r="AX386" s="677"/>
      <c r="AY386" s="677"/>
      <c r="AZ386" s="677"/>
      <c r="BA386" s="677"/>
      <c r="BB386" s="677"/>
      <c r="BC386" s="677"/>
      <c r="BD386" s="677"/>
      <c r="BE386" s="677"/>
      <c r="BF386" s="677"/>
      <c r="BG386" s="677"/>
      <c r="BH386" s="677"/>
      <c r="BI386" s="677"/>
      <c r="BJ386" s="677"/>
      <c r="BK386" s="677"/>
      <c r="BL386" s="677"/>
      <c r="BM386" s="677"/>
      <c r="BN386" s="677"/>
      <c r="BO386" s="677"/>
      <c r="BP386" s="677"/>
      <c r="BQ386" s="677"/>
      <c r="BR386" s="677"/>
      <c r="BS386" s="677"/>
      <c r="BT386" s="677"/>
      <c r="BU386" s="677"/>
      <c r="BV386" s="677"/>
      <c r="BW386" s="677"/>
      <c r="BX386" s="677"/>
      <c r="BY386" s="677"/>
      <c r="BZ386" s="677"/>
    </row>
    <row r="387" spans="1:78" s="679" customFormat="1" ht="21.75" customHeight="1">
      <c r="A387" s="678"/>
      <c r="C387" s="684"/>
      <c r="E387" s="329"/>
      <c r="G387" s="329"/>
      <c r="I387" s="329"/>
      <c r="J387" s="329"/>
      <c r="L387" s="329"/>
      <c r="N387" s="329"/>
      <c r="O387" s="329"/>
      <c r="P387" s="329"/>
      <c r="Q387" s="329"/>
      <c r="R387" s="329"/>
      <c r="U387" s="681"/>
      <c r="V387" s="677"/>
      <c r="W387" s="677"/>
      <c r="X387" s="677"/>
      <c r="Y387" s="677"/>
      <c r="Z387" s="677"/>
      <c r="AA387" s="677"/>
      <c r="AB387" s="677"/>
      <c r="AC387" s="677"/>
      <c r="AD387" s="677"/>
      <c r="AE387" s="677"/>
      <c r="AF387" s="677"/>
      <c r="AG387" s="677"/>
      <c r="AH387" s="677"/>
      <c r="AI387" s="677"/>
      <c r="AJ387" s="677"/>
      <c r="AK387" s="677"/>
      <c r="AL387" s="677"/>
      <c r="AM387" s="677"/>
      <c r="AN387" s="677"/>
      <c r="AO387" s="677"/>
      <c r="AP387" s="677"/>
      <c r="AQ387" s="677"/>
      <c r="AR387" s="677"/>
      <c r="AS387" s="677"/>
      <c r="AT387" s="677"/>
      <c r="AU387" s="677"/>
      <c r="AV387" s="677"/>
      <c r="AW387" s="677"/>
      <c r="AX387" s="677"/>
      <c r="AY387" s="677"/>
      <c r="AZ387" s="677"/>
      <c r="BA387" s="677"/>
      <c r="BB387" s="677"/>
      <c r="BC387" s="677"/>
      <c r="BD387" s="677"/>
      <c r="BE387" s="677"/>
      <c r="BF387" s="677"/>
      <c r="BG387" s="677"/>
      <c r="BH387" s="677"/>
      <c r="BI387" s="677"/>
      <c r="BJ387" s="677"/>
      <c r="BK387" s="677"/>
      <c r="BL387" s="677"/>
      <c r="BM387" s="677"/>
      <c r="BN387" s="677"/>
      <c r="BO387" s="677"/>
      <c r="BP387" s="677"/>
      <c r="BQ387" s="677"/>
      <c r="BR387" s="677"/>
      <c r="BS387" s="677"/>
      <c r="BT387" s="677"/>
      <c r="BU387" s="677"/>
      <c r="BV387" s="677"/>
      <c r="BW387" s="677"/>
      <c r="BX387" s="677"/>
      <c r="BY387" s="677"/>
      <c r="BZ387" s="677"/>
    </row>
    <row r="388" spans="1:78" s="679" customFormat="1" ht="21.75" customHeight="1">
      <c r="A388" s="678"/>
      <c r="C388" s="684"/>
      <c r="E388" s="329"/>
      <c r="G388" s="329"/>
      <c r="I388" s="329"/>
      <c r="J388" s="329"/>
      <c r="L388" s="329"/>
      <c r="N388" s="329"/>
      <c r="O388" s="329"/>
      <c r="P388" s="329"/>
      <c r="Q388" s="329"/>
      <c r="R388" s="329"/>
      <c r="U388" s="681"/>
      <c r="V388" s="677"/>
      <c r="W388" s="677"/>
      <c r="X388" s="677"/>
      <c r="Y388" s="677"/>
      <c r="Z388" s="677"/>
      <c r="AA388" s="677"/>
      <c r="AB388" s="677"/>
      <c r="AC388" s="677"/>
      <c r="AD388" s="677"/>
      <c r="AE388" s="677"/>
      <c r="AF388" s="677"/>
      <c r="AG388" s="677"/>
      <c r="AH388" s="677"/>
      <c r="AI388" s="677"/>
      <c r="AJ388" s="677"/>
      <c r="AK388" s="677"/>
      <c r="AL388" s="677"/>
      <c r="AM388" s="677"/>
      <c r="AN388" s="677"/>
      <c r="AO388" s="677"/>
      <c r="AP388" s="677"/>
      <c r="AQ388" s="677"/>
      <c r="AR388" s="677"/>
      <c r="AS388" s="677"/>
      <c r="AT388" s="677"/>
      <c r="AU388" s="677"/>
      <c r="AV388" s="677"/>
      <c r="AW388" s="677"/>
      <c r="AX388" s="677"/>
      <c r="AY388" s="677"/>
      <c r="AZ388" s="677"/>
      <c r="BA388" s="677"/>
      <c r="BB388" s="677"/>
      <c r="BC388" s="677"/>
      <c r="BD388" s="677"/>
      <c r="BE388" s="677"/>
      <c r="BF388" s="677"/>
      <c r="BG388" s="677"/>
      <c r="BH388" s="677"/>
      <c r="BI388" s="677"/>
      <c r="BJ388" s="677"/>
      <c r="BK388" s="677"/>
      <c r="BL388" s="677"/>
      <c r="BM388" s="677"/>
      <c r="BN388" s="677"/>
      <c r="BO388" s="677"/>
      <c r="BP388" s="677"/>
      <c r="BQ388" s="677"/>
      <c r="BR388" s="677"/>
      <c r="BS388" s="677"/>
      <c r="BT388" s="677"/>
      <c r="BU388" s="677"/>
      <c r="BV388" s="677"/>
      <c r="BW388" s="677"/>
      <c r="BX388" s="677"/>
      <c r="BY388" s="677"/>
      <c r="BZ388" s="677"/>
    </row>
    <row r="389" spans="1:78" s="679" customFormat="1" ht="21.75" customHeight="1">
      <c r="A389" s="678"/>
      <c r="C389" s="684"/>
      <c r="E389" s="329"/>
      <c r="G389" s="329"/>
      <c r="I389" s="329"/>
      <c r="J389" s="329"/>
      <c r="L389" s="329"/>
      <c r="N389" s="329"/>
      <c r="O389" s="329"/>
      <c r="P389" s="329"/>
      <c r="Q389" s="329"/>
      <c r="R389" s="329"/>
      <c r="U389" s="681"/>
      <c r="V389" s="677"/>
      <c r="W389" s="677"/>
      <c r="X389" s="677"/>
      <c r="Y389" s="677"/>
      <c r="Z389" s="677"/>
      <c r="AA389" s="677"/>
      <c r="AB389" s="677"/>
      <c r="AC389" s="677"/>
      <c r="AD389" s="677"/>
      <c r="AE389" s="677"/>
      <c r="AF389" s="677"/>
      <c r="AG389" s="677"/>
      <c r="AH389" s="677"/>
      <c r="AI389" s="677"/>
      <c r="AJ389" s="677"/>
      <c r="AK389" s="677"/>
      <c r="AL389" s="677"/>
      <c r="AM389" s="677"/>
      <c r="AN389" s="677"/>
      <c r="AO389" s="677"/>
      <c r="AP389" s="677"/>
      <c r="AQ389" s="677"/>
      <c r="AR389" s="677"/>
      <c r="AS389" s="677"/>
      <c r="AT389" s="677"/>
      <c r="AU389" s="677"/>
      <c r="AV389" s="677"/>
      <c r="AW389" s="677"/>
      <c r="AX389" s="677"/>
      <c r="AY389" s="677"/>
      <c r="AZ389" s="677"/>
      <c r="BA389" s="677"/>
      <c r="BB389" s="677"/>
      <c r="BC389" s="677"/>
      <c r="BD389" s="677"/>
      <c r="BE389" s="677"/>
      <c r="BF389" s="677"/>
      <c r="BG389" s="677"/>
      <c r="BH389" s="677"/>
      <c r="BI389" s="677"/>
      <c r="BJ389" s="677"/>
      <c r="BK389" s="677"/>
      <c r="BL389" s="677"/>
      <c r="BM389" s="677"/>
      <c r="BN389" s="677"/>
      <c r="BO389" s="677"/>
      <c r="BP389" s="677"/>
      <c r="BQ389" s="677"/>
      <c r="BR389" s="677"/>
      <c r="BS389" s="677"/>
      <c r="BT389" s="677"/>
      <c r="BU389" s="677"/>
      <c r="BV389" s="677"/>
      <c r="BW389" s="677"/>
      <c r="BX389" s="677"/>
      <c r="BY389" s="677"/>
      <c r="BZ389" s="677"/>
    </row>
    <row r="390" spans="1:78" s="679" customFormat="1" ht="21.75" customHeight="1">
      <c r="A390" s="678"/>
      <c r="C390" s="684"/>
      <c r="E390" s="329"/>
      <c r="G390" s="329"/>
      <c r="I390" s="329"/>
      <c r="J390" s="329"/>
      <c r="L390" s="329"/>
      <c r="N390" s="329"/>
      <c r="O390" s="329"/>
      <c r="P390" s="329"/>
      <c r="Q390" s="329"/>
      <c r="R390" s="329"/>
      <c r="U390" s="681"/>
      <c r="V390" s="677"/>
      <c r="W390" s="677"/>
      <c r="X390" s="677"/>
      <c r="Y390" s="677"/>
      <c r="Z390" s="677"/>
      <c r="AA390" s="677"/>
      <c r="AB390" s="677"/>
      <c r="AC390" s="677"/>
      <c r="AD390" s="677"/>
      <c r="AE390" s="677"/>
      <c r="AF390" s="677"/>
      <c r="AG390" s="677"/>
      <c r="AH390" s="677"/>
      <c r="AI390" s="677"/>
      <c r="AJ390" s="677"/>
      <c r="AK390" s="677"/>
      <c r="AL390" s="677"/>
      <c r="AM390" s="677"/>
      <c r="AN390" s="677"/>
      <c r="AO390" s="677"/>
      <c r="AP390" s="677"/>
      <c r="AQ390" s="677"/>
      <c r="AR390" s="677"/>
      <c r="AS390" s="677"/>
      <c r="AT390" s="677"/>
      <c r="AU390" s="677"/>
      <c r="AV390" s="677"/>
      <c r="AW390" s="677"/>
      <c r="AX390" s="677"/>
      <c r="AY390" s="677"/>
      <c r="AZ390" s="677"/>
      <c r="BA390" s="677"/>
      <c r="BB390" s="677"/>
      <c r="BC390" s="677"/>
      <c r="BD390" s="677"/>
      <c r="BE390" s="677"/>
      <c r="BF390" s="677"/>
      <c r="BG390" s="677"/>
      <c r="BH390" s="677"/>
      <c r="BI390" s="677"/>
      <c r="BJ390" s="677"/>
      <c r="BK390" s="677"/>
      <c r="BL390" s="677"/>
      <c r="BM390" s="677"/>
      <c r="BN390" s="677"/>
      <c r="BO390" s="677"/>
      <c r="BP390" s="677"/>
      <c r="BQ390" s="677"/>
      <c r="BR390" s="677"/>
      <c r="BS390" s="677"/>
      <c r="BT390" s="677"/>
      <c r="BU390" s="677"/>
      <c r="BV390" s="677"/>
      <c r="BW390" s="677"/>
      <c r="BX390" s="677"/>
      <c r="BY390" s="677"/>
      <c r="BZ390" s="677"/>
    </row>
    <row r="391" spans="1:78" s="679" customFormat="1" ht="21.75" customHeight="1">
      <c r="A391" s="678"/>
      <c r="C391" s="684"/>
      <c r="E391" s="329"/>
      <c r="G391" s="329"/>
      <c r="I391" s="329"/>
      <c r="J391" s="329"/>
      <c r="L391" s="329"/>
      <c r="N391" s="329"/>
      <c r="O391" s="329"/>
      <c r="P391" s="329"/>
      <c r="Q391" s="329"/>
      <c r="R391" s="329"/>
      <c r="U391" s="681"/>
      <c r="V391" s="677"/>
      <c r="W391" s="677"/>
      <c r="X391" s="677"/>
      <c r="Y391" s="677"/>
      <c r="Z391" s="677"/>
      <c r="AA391" s="677"/>
      <c r="AB391" s="677"/>
      <c r="AC391" s="677"/>
      <c r="AD391" s="677"/>
      <c r="AE391" s="677"/>
      <c r="AF391" s="677"/>
      <c r="AG391" s="677"/>
      <c r="AH391" s="677"/>
      <c r="AI391" s="677"/>
      <c r="AJ391" s="677"/>
      <c r="AK391" s="677"/>
      <c r="AL391" s="677"/>
      <c r="AM391" s="677"/>
      <c r="AN391" s="677"/>
      <c r="AO391" s="677"/>
      <c r="AP391" s="677"/>
      <c r="AQ391" s="677"/>
      <c r="AR391" s="677"/>
      <c r="AS391" s="677"/>
      <c r="AT391" s="677"/>
      <c r="AU391" s="677"/>
      <c r="AV391" s="677"/>
      <c r="AW391" s="677"/>
      <c r="AX391" s="677"/>
      <c r="AY391" s="677"/>
      <c r="AZ391" s="677"/>
      <c r="BA391" s="677"/>
      <c r="BB391" s="677"/>
      <c r="BC391" s="677"/>
      <c r="BD391" s="677"/>
      <c r="BE391" s="677"/>
      <c r="BF391" s="677"/>
      <c r="BG391" s="677"/>
      <c r="BH391" s="677"/>
      <c r="BI391" s="677"/>
      <c r="BJ391" s="677"/>
      <c r="BK391" s="677"/>
      <c r="BL391" s="677"/>
      <c r="BM391" s="677"/>
      <c r="BN391" s="677"/>
      <c r="BO391" s="677"/>
      <c r="BP391" s="677"/>
      <c r="BQ391" s="677"/>
      <c r="BR391" s="677"/>
      <c r="BS391" s="677"/>
      <c r="BT391" s="677"/>
      <c r="BU391" s="677"/>
      <c r="BV391" s="677"/>
      <c r="BW391" s="677"/>
      <c r="BX391" s="677"/>
      <c r="BY391" s="677"/>
      <c r="BZ391" s="677"/>
    </row>
    <row r="392" spans="1:78" s="679" customFormat="1" ht="21.75" customHeight="1">
      <c r="A392" s="678"/>
      <c r="C392" s="684"/>
      <c r="E392" s="329"/>
      <c r="G392" s="329"/>
      <c r="I392" s="329"/>
      <c r="J392" s="329"/>
      <c r="L392" s="329"/>
      <c r="N392" s="329"/>
      <c r="O392" s="329"/>
      <c r="P392" s="329"/>
      <c r="Q392" s="329"/>
      <c r="R392" s="329"/>
      <c r="U392" s="681"/>
      <c r="V392" s="677"/>
      <c r="W392" s="677"/>
      <c r="X392" s="677"/>
      <c r="Y392" s="677"/>
      <c r="Z392" s="677"/>
      <c r="AA392" s="677"/>
      <c r="AB392" s="677"/>
      <c r="AC392" s="677"/>
      <c r="AD392" s="677"/>
      <c r="AE392" s="677"/>
      <c r="AF392" s="677"/>
      <c r="AG392" s="677"/>
      <c r="AH392" s="677"/>
      <c r="AI392" s="677"/>
      <c r="AJ392" s="677"/>
      <c r="AK392" s="677"/>
      <c r="AL392" s="677"/>
      <c r="AM392" s="677"/>
      <c r="AN392" s="677"/>
      <c r="AO392" s="677"/>
      <c r="AP392" s="677"/>
      <c r="AQ392" s="677"/>
      <c r="AR392" s="677"/>
      <c r="AS392" s="677"/>
      <c r="AT392" s="677"/>
      <c r="AU392" s="677"/>
      <c r="AV392" s="677"/>
      <c r="AW392" s="677"/>
      <c r="AX392" s="677"/>
      <c r="AY392" s="677"/>
      <c r="AZ392" s="677"/>
      <c r="BA392" s="677"/>
      <c r="BB392" s="677"/>
      <c r="BC392" s="677"/>
      <c r="BD392" s="677"/>
      <c r="BE392" s="677"/>
      <c r="BF392" s="677"/>
      <c r="BG392" s="677"/>
      <c r="BH392" s="677"/>
      <c r="BI392" s="677"/>
      <c r="BJ392" s="677"/>
      <c r="BK392" s="677"/>
      <c r="BL392" s="677"/>
      <c r="BM392" s="677"/>
      <c r="BN392" s="677"/>
      <c r="BO392" s="677"/>
      <c r="BP392" s="677"/>
      <c r="BQ392" s="677"/>
      <c r="BR392" s="677"/>
      <c r="BS392" s="677"/>
      <c r="BT392" s="677"/>
      <c r="BU392" s="677"/>
      <c r="BV392" s="677"/>
      <c r="BW392" s="677"/>
      <c r="BX392" s="677"/>
      <c r="BY392" s="677"/>
      <c r="BZ392" s="677"/>
    </row>
    <row r="393" spans="1:78" s="679" customFormat="1" ht="21.75" customHeight="1">
      <c r="A393" s="678"/>
      <c r="C393" s="684"/>
      <c r="E393" s="329"/>
      <c r="G393" s="329"/>
      <c r="I393" s="329"/>
      <c r="J393" s="329"/>
      <c r="L393" s="329"/>
      <c r="N393" s="329"/>
      <c r="O393" s="329"/>
      <c r="P393" s="329"/>
      <c r="Q393" s="329"/>
      <c r="R393" s="329"/>
      <c r="U393" s="681"/>
      <c r="V393" s="677"/>
      <c r="W393" s="677"/>
      <c r="X393" s="677"/>
      <c r="Y393" s="677"/>
      <c r="Z393" s="677"/>
      <c r="AA393" s="677"/>
      <c r="AB393" s="677"/>
      <c r="AC393" s="677"/>
      <c r="AD393" s="677"/>
      <c r="AE393" s="677"/>
      <c r="AF393" s="677"/>
      <c r="AG393" s="677"/>
      <c r="AH393" s="677"/>
      <c r="AI393" s="677"/>
      <c r="AJ393" s="677"/>
      <c r="AK393" s="677"/>
      <c r="AL393" s="677"/>
      <c r="AM393" s="677"/>
      <c r="AN393" s="677"/>
      <c r="AO393" s="677"/>
      <c r="AP393" s="677"/>
      <c r="AQ393" s="677"/>
      <c r="AR393" s="677"/>
      <c r="AS393" s="677"/>
      <c r="AT393" s="677"/>
      <c r="AU393" s="677"/>
      <c r="AV393" s="677"/>
      <c r="AW393" s="677"/>
      <c r="AX393" s="677"/>
      <c r="AY393" s="677"/>
      <c r="AZ393" s="677"/>
      <c r="BA393" s="677"/>
      <c r="BB393" s="677"/>
      <c r="BC393" s="677"/>
      <c r="BD393" s="677"/>
      <c r="BE393" s="677"/>
      <c r="BF393" s="677"/>
      <c r="BG393" s="677"/>
      <c r="BH393" s="677"/>
      <c r="BI393" s="677"/>
      <c r="BJ393" s="677"/>
      <c r="BK393" s="677"/>
      <c r="BL393" s="677"/>
      <c r="BM393" s="677"/>
      <c r="BN393" s="677"/>
      <c r="BO393" s="677"/>
      <c r="BP393" s="677"/>
      <c r="BQ393" s="677"/>
      <c r="BR393" s="677"/>
      <c r="BS393" s="677"/>
      <c r="BT393" s="677"/>
      <c r="BU393" s="677"/>
      <c r="BV393" s="677"/>
      <c r="BW393" s="677"/>
      <c r="BX393" s="677"/>
      <c r="BY393" s="677"/>
      <c r="BZ393" s="677"/>
    </row>
    <row r="394" spans="1:78" s="679" customFormat="1" ht="21.75" customHeight="1">
      <c r="A394" s="678"/>
      <c r="C394" s="684"/>
      <c r="E394" s="329"/>
      <c r="G394" s="329"/>
      <c r="I394" s="329"/>
      <c r="J394" s="329"/>
      <c r="L394" s="329"/>
      <c r="N394" s="329"/>
      <c r="O394" s="329"/>
      <c r="P394" s="329"/>
      <c r="Q394" s="329"/>
      <c r="R394" s="329"/>
      <c r="U394" s="681"/>
      <c r="V394" s="677"/>
      <c r="W394" s="677"/>
      <c r="X394" s="677"/>
      <c r="Y394" s="677"/>
      <c r="Z394" s="677"/>
      <c r="AA394" s="677"/>
      <c r="AB394" s="677"/>
      <c r="AC394" s="677"/>
      <c r="AD394" s="677"/>
      <c r="AE394" s="677"/>
      <c r="AF394" s="677"/>
      <c r="AG394" s="677"/>
      <c r="AH394" s="677"/>
      <c r="AI394" s="677"/>
      <c r="AJ394" s="677"/>
      <c r="AK394" s="677"/>
      <c r="AL394" s="677"/>
      <c r="AM394" s="677"/>
      <c r="AN394" s="677"/>
      <c r="AO394" s="677"/>
      <c r="AP394" s="677"/>
      <c r="AQ394" s="677"/>
      <c r="AR394" s="677"/>
      <c r="AS394" s="677"/>
      <c r="AT394" s="677"/>
      <c r="AU394" s="677"/>
      <c r="AV394" s="677"/>
      <c r="AW394" s="677"/>
      <c r="AX394" s="677"/>
      <c r="AY394" s="677"/>
      <c r="AZ394" s="677"/>
      <c r="BA394" s="677"/>
      <c r="BB394" s="677"/>
      <c r="BC394" s="677"/>
      <c r="BD394" s="677"/>
      <c r="BE394" s="677"/>
      <c r="BF394" s="677"/>
      <c r="BG394" s="677"/>
      <c r="BH394" s="677"/>
      <c r="BI394" s="677"/>
      <c r="BJ394" s="677"/>
      <c r="BK394" s="677"/>
      <c r="BL394" s="677"/>
      <c r="BM394" s="677"/>
      <c r="BN394" s="677"/>
      <c r="BO394" s="677"/>
      <c r="BP394" s="677"/>
      <c r="BQ394" s="677"/>
      <c r="BR394" s="677"/>
      <c r="BS394" s="677"/>
      <c r="BT394" s="677"/>
      <c r="BU394" s="677"/>
      <c r="BV394" s="677"/>
      <c r="BW394" s="677"/>
      <c r="BX394" s="677"/>
      <c r="BY394" s="677"/>
      <c r="BZ394" s="677"/>
    </row>
    <row r="395" spans="1:78" s="679" customFormat="1" ht="21.75" customHeight="1">
      <c r="A395" s="678"/>
      <c r="C395" s="684"/>
      <c r="E395" s="329"/>
      <c r="G395" s="329"/>
      <c r="I395" s="329"/>
      <c r="J395" s="329"/>
      <c r="L395" s="329"/>
      <c r="N395" s="329"/>
      <c r="O395" s="329"/>
      <c r="P395" s="329"/>
      <c r="Q395" s="329"/>
      <c r="R395" s="329"/>
      <c r="U395" s="681"/>
      <c r="V395" s="677"/>
      <c r="W395" s="677"/>
      <c r="X395" s="677"/>
      <c r="Y395" s="677"/>
      <c r="Z395" s="677"/>
      <c r="AA395" s="677"/>
      <c r="AB395" s="677"/>
      <c r="AC395" s="677"/>
      <c r="AD395" s="677"/>
      <c r="AE395" s="677"/>
      <c r="AF395" s="677"/>
      <c r="AG395" s="677"/>
      <c r="AH395" s="677"/>
      <c r="AI395" s="677"/>
      <c r="AJ395" s="677"/>
      <c r="AK395" s="677"/>
      <c r="AL395" s="677"/>
      <c r="AM395" s="677"/>
      <c r="AN395" s="677"/>
      <c r="AO395" s="677"/>
      <c r="AP395" s="677"/>
      <c r="AQ395" s="677"/>
      <c r="AR395" s="677"/>
      <c r="AS395" s="677"/>
      <c r="AT395" s="677"/>
      <c r="AU395" s="677"/>
      <c r="AV395" s="677"/>
      <c r="AW395" s="677"/>
      <c r="AX395" s="677"/>
      <c r="AY395" s="677"/>
      <c r="AZ395" s="677"/>
      <c r="BA395" s="677"/>
      <c r="BB395" s="677"/>
      <c r="BC395" s="677"/>
      <c r="BD395" s="677"/>
      <c r="BE395" s="677"/>
      <c r="BF395" s="677"/>
      <c r="BG395" s="677"/>
      <c r="BH395" s="677"/>
      <c r="BI395" s="677"/>
      <c r="BJ395" s="677"/>
      <c r="BK395" s="677"/>
      <c r="BL395" s="677"/>
      <c r="BM395" s="677"/>
      <c r="BN395" s="677"/>
      <c r="BO395" s="677"/>
      <c r="BP395" s="677"/>
      <c r="BQ395" s="677"/>
      <c r="BR395" s="677"/>
      <c r="BS395" s="677"/>
      <c r="BT395" s="677"/>
      <c r="BU395" s="677"/>
      <c r="BV395" s="677"/>
      <c r="BW395" s="677"/>
      <c r="BX395" s="677"/>
      <c r="BY395" s="677"/>
      <c r="BZ395" s="677"/>
    </row>
    <row r="396" spans="1:78" s="679" customFormat="1" ht="21.75" customHeight="1">
      <c r="A396" s="678"/>
      <c r="C396" s="684"/>
      <c r="E396" s="329"/>
      <c r="G396" s="329"/>
      <c r="I396" s="329"/>
      <c r="J396" s="329"/>
      <c r="L396" s="329"/>
      <c r="N396" s="329"/>
      <c r="O396" s="329"/>
      <c r="P396" s="329"/>
      <c r="Q396" s="329"/>
      <c r="R396" s="329"/>
      <c r="U396" s="681"/>
      <c r="V396" s="677"/>
      <c r="W396" s="677"/>
      <c r="X396" s="677"/>
      <c r="Y396" s="677"/>
      <c r="Z396" s="677"/>
      <c r="AA396" s="677"/>
      <c r="AB396" s="677"/>
      <c r="AC396" s="677"/>
      <c r="AD396" s="677"/>
      <c r="AE396" s="677"/>
      <c r="AF396" s="677"/>
      <c r="AG396" s="677"/>
      <c r="AH396" s="677"/>
      <c r="AI396" s="677"/>
      <c r="AJ396" s="677"/>
      <c r="AK396" s="677"/>
      <c r="AL396" s="677"/>
      <c r="AM396" s="677"/>
      <c r="AN396" s="677"/>
      <c r="AO396" s="677"/>
      <c r="AP396" s="677"/>
      <c r="AQ396" s="677"/>
      <c r="AR396" s="677"/>
      <c r="AS396" s="677"/>
      <c r="AT396" s="677"/>
      <c r="AU396" s="677"/>
      <c r="AV396" s="677"/>
      <c r="AW396" s="677"/>
      <c r="AX396" s="677"/>
      <c r="AY396" s="677"/>
      <c r="AZ396" s="677"/>
      <c r="BA396" s="677"/>
      <c r="BB396" s="677"/>
      <c r="BC396" s="677"/>
      <c r="BD396" s="677"/>
      <c r="BE396" s="677"/>
      <c r="BF396" s="677"/>
      <c r="BG396" s="677"/>
      <c r="BH396" s="677"/>
      <c r="BI396" s="677"/>
      <c r="BJ396" s="677"/>
      <c r="BK396" s="677"/>
      <c r="BL396" s="677"/>
      <c r="BM396" s="677"/>
      <c r="BN396" s="677"/>
      <c r="BO396" s="677"/>
      <c r="BP396" s="677"/>
      <c r="BQ396" s="677"/>
      <c r="BR396" s="677"/>
      <c r="BS396" s="677"/>
      <c r="BT396" s="677"/>
      <c r="BU396" s="677"/>
      <c r="BV396" s="677"/>
      <c r="BW396" s="677"/>
      <c r="BX396" s="677"/>
      <c r="BY396" s="677"/>
      <c r="BZ396" s="677"/>
    </row>
    <row r="397" spans="1:78" s="679" customFormat="1" ht="21.75" customHeight="1">
      <c r="A397" s="678"/>
      <c r="C397" s="684"/>
      <c r="E397" s="329"/>
      <c r="G397" s="329"/>
      <c r="I397" s="329"/>
      <c r="J397" s="329"/>
      <c r="L397" s="329"/>
      <c r="N397" s="329"/>
      <c r="O397" s="329"/>
      <c r="P397" s="329"/>
      <c r="Q397" s="329"/>
      <c r="R397" s="329"/>
      <c r="U397" s="681"/>
      <c r="V397" s="677"/>
      <c r="W397" s="677"/>
      <c r="X397" s="677"/>
      <c r="Y397" s="677"/>
      <c r="Z397" s="677"/>
      <c r="AA397" s="677"/>
      <c r="AB397" s="677"/>
      <c r="AC397" s="677"/>
      <c r="AD397" s="677"/>
      <c r="AE397" s="677"/>
      <c r="AF397" s="677"/>
      <c r="AG397" s="677"/>
      <c r="AH397" s="677"/>
      <c r="AI397" s="677"/>
      <c r="AJ397" s="677"/>
      <c r="AK397" s="677"/>
      <c r="AL397" s="677"/>
      <c r="AM397" s="677"/>
      <c r="AN397" s="677"/>
      <c r="AO397" s="677"/>
      <c r="AP397" s="677"/>
      <c r="AQ397" s="677"/>
      <c r="AR397" s="677"/>
      <c r="AS397" s="677"/>
      <c r="AT397" s="677"/>
      <c r="AU397" s="677"/>
      <c r="AV397" s="677"/>
      <c r="AW397" s="677"/>
      <c r="AX397" s="677"/>
      <c r="AY397" s="677"/>
      <c r="AZ397" s="677"/>
      <c r="BA397" s="677"/>
      <c r="BB397" s="677"/>
      <c r="BC397" s="677"/>
      <c r="BD397" s="677"/>
      <c r="BE397" s="677"/>
      <c r="BF397" s="677"/>
      <c r="BG397" s="677"/>
      <c r="BH397" s="677"/>
      <c r="BI397" s="677"/>
      <c r="BJ397" s="677"/>
      <c r="BK397" s="677"/>
      <c r="BL397" s="677"/>
      <c r="BM397" s="677"/>
      <c r="BN397" s="677"/>
      <c r="BO397" s="677"/>
      <c r="BP397" s="677"/>
      <c r="BQ397" s="677"/>
      <c r="BR397" s="677"/>
      <c r="BS397" s="677"/>
      <c r="BT397" s="677"/>
      <c r="BU397" s="677"/>
      <c r="BV397" s="677"/>
      <c r="BW397" s="677"/>
      <c r="BX397" s="677"/>
      <c r="BY397" s="677"/>
      <c r="BZ397" s="677"/>
    </row>
    <row r="398" spans="1:78" s="679" customFormat="1" ht="21.75" customHeight="1">
      <c r="A398" s="678"/>
      <c r="C398" s="684"/>
      <c r="E398" s="329"/>
      <c r="G398" s="329"/>
      <c r="I398" s="329"/>
      <c r="L398" s="329"/>
      <c r="N398" s="329"/>
      <c r="O398" s="329"/>
      <c r="P398" s="329"/>
      <c r="Q398" s="329"/>
      <c r="R398" s="329"/>
      <c r="U398" s="681"/>
      <c r="V398" s="677"/>
      <c r="W398" s="677"/>
      <c r="X398" s="677"/>
      <c r="Y398" s="677"/>
      <c r="Z398" s="677"/>
      <c r="AA398" s="677"/>
      <c r="AB398" s="677"/>
      <c r="AC398" s="677"/>
      <c r="AD398" s="677"/>
      <c r="AE398" s="677"/>
      <c r="AF398" s="677"/>
      <c r="AG398" s="677"/>
      <c r="AH398" s="677"/>
      <c r="AI398" s="677"/>
      <c r="AJ398" s="677"/>
      <c r="AK398" s="677"/>
      <c r="AL398" s="677"/>
      <c r="AM398" s="677"/>
      <c r="AN398" s="677"/>
      <c r="AO398" s="677"/>
      <c r="AP398" s="677"/>
      <c r="AQ398" s="677"/>
      <c r="AR398" s="677"/>
      <c r="AS398" s="677"/>
      <c r="AT398" s="677"/>
      <c r="AU398" s="677"/>
      <c r="AV398" s="677"/>
      <c r="AW398" s="677"/>
      <c r="AX398" s="677"/>
      <c r="AY398" s="677"/>
      <c r="AZ398" s="677"/>
      <c r="BA398" s="677"/>
      <c r="BB398" s="677"/>
      <c r="BC398" s="677"/>
      <c r="BD398" s="677"/>
      <c r="BE398" s="677"/>
      <c r="BF398" s="677"/>
      <c r="BG398" s="677"/>
      <c r="BH398" s="677"/>
      <c r="BI398" s="677"/>
      <c r="BJ398" s="677"/>
      <c r="BK398" s="677"/>
      <c r="BL398" s="677"/>
      <c r="BM398" s="677"/>
      <c r="BN398" s="677"/>
      <c r="BO398" s="677"/>
      <c r="BP398" s="677"/>
      <c r="BQ398" s="677"/>
      <c r="BR398" s="677"/>
      <c r="BS398" s="677"/>
      <c r="BT398" s="677"/>
      <c r="BU398" s="677"/>
      <c r="BV398" s="677"/>
      <c r="BW398" s="677"/>
      <c r="BX398" s="677"/>
      <c r="BY398" s="677"/>
      <c r="BZ398" s="677"/>
    </row>
    <row r="399" spans="1:78" s="679" customFormat="1" ht="21.75" customHeight="1">
      <c r="A399" s="678"/>
      <c r="C399" s="684"/>
      <c r="E399" s="329"/>
      <c r="G399" s="329"/>
      <c r="I399" s="329"/>
      <c r="L399" s="329"/>
      <c r="N399" s="329"/>
      <c r="O399" s="329"/>
      <c r="P399" s="329"/>
      <c r="Q399" s="329"/>
      <c r="R399" s="329"/>
      <c r="U399" s="681"/>
      <c r="V399" s="677"/>
      <c r="W399" s="677"/>
      <c r="X399" s="677"/>
      <c r="Y399" s="677"/>
      <c r="Z399" s="677"/>
      <c r="AA399" s="677"/>
      <c r="AB399" s="677"/>
      <c r="AC399" s="677"/>
      <c r="AD399" s="677"/>
      <c r="AE399" s="677"/>
      <c r="AF399" s="677"/>
      <c r="AG399" s="677"/>
      <c r="AH399" s="677"/>
      <c r="AI399" s="677"/>
      <c r="AJ399" s="677"/>
      <c r="AK399" s="677"/>
      <c r="AL399" s="677"/>
      <c r="AM399" s="677"/>
      <c r="AN399" s="677"/>
      <c r="AO399" s="677"/>
      <c r="AP399" s="677"/>
      <c r="AQ399" s="677"/>
      <c r="AR399" s="677"/>
      <c r="AS399" s="677"/>
      <c r="AT399" s="677"/>
      <c r="AU399" s="677"/>
      <c r="AV399" s="677"/>
      <c r="AW399" s="677"/>
      <c r="AX399" s="677"/>
      <c r="AY399" s="677"/>
      <c r="AZ399" s="677"/>
      <c r="BA399" s="677"/>
      <c r="BB399" s="677"/>
      <c r="BC399" s="677"/>
      <c r="BD399" s="677"/>
      <c r="BE399" s="677"/>
      <c r="BF399" s="677"/>
      <c r="BG399" s="677"/>
      <c r="BH399" s="677"/>
      <c r="BI399" s="677"/>
      <c r="BJ399" s="677"/>
      <c r="BK399" s="677"/>
      <c r="BL399" s="677"/>
      <c r="BM399" s="677"/>
      <c r="BN399" s="677"/>
      <c r="BO399" s="677"/>
      <c r="BP399" s="677"/>
      <c r="BQ399" s="677"/>
      <c r="BR399" s="677"/>
      <c r="BS399" s="677"/>
      <c r="BT399" s="677"/>
      <c r="BU399" s="677"/>
      <c r="BV399" s="677"/>
      <c r="BW399" s="677"/>
      <c r="BX399" s="677"/>
      <c r="BY399" s="677"/>
      <c r="BZ399" s="677"/>
    </row>
    <row r="400" spans="1:78" s="679" customFormat="1" ht="21.75" customHeight="1">
      <c r="A400" s="678"/>
      <c r="C400" s="684"/>
      <c r="E400" s="329"/>
      <c r="G400" s="329"/>
      <c r="I400" s="329"/>
      <c r="L400" s="329"/>
      <c r="N400" s="329"/>
      <c r="O400" s="329"/>
      <c r="P400" s="329"/>
      <c r="Q400" s="329"/>
      <c r="R400" s="329"/>
      <c r="U400" s="681"/>
      <c r="V400" s="677"/>
      <c r="W400" s="677"/>
      <c r="X400" s="677"/>
      <c r="Y400" s="677"/>
      <c r="Z400" s="677"/>
      <c r="AA400" s="677"/>
      <c r="AB400" s="677"/>
      <c r="AC400" s="677"/>
      <c r="AD400" s="677"/>
      <c r="AE400" s="677"/>
      <c r="AF400" s="677"/>
      <c r="AG400" s="677"/>
      <c r="AH400" s="677"/>
      <c r="AI400" s="677"/>
      <c r="AJ400" s="677"/>
      <c r="AK400" s="677"/>
      <c r="AL400" s="677"/>
      <c r="AM400" s="677"/>
      <c r="AN400" s="677"/>
      <c r="AO400" s="677"/>
      <c r="AP400" s="677"/>
      <c r="AQ400" s="677"/>
      <c r="AR400" s="677"/>
      <c r="AS400" s="677"/>
      <c r="AT400" s="677"/>
      <c r="AU400" s="677"/>
      <c r="AV400" s="677"/>
      <c r="AW400" s="677"/>
      <c r="AX400" s="677"/>
      <c r="AY400" s="677"/>
      <c r="AZ400" s="677"/>
      <c r="BA400" s="677"/>
      <c r="BB400" s="677"/>
      <c r="BC400" s="677"/>
      <c r="BD400" s="677"/>
      <c r="BE400" s="677"/>
      <c r="BF400" s="677"/>
      <c r="BG400" s="677"/>
      <c r="BH400" s="677"/>
      <c r="BI400" s="677"/>
      <c r="BJ400" s="677"/>
      <c r="BK400" s="677"/>
      <c r="BL400" s="677"/>
      <c r="BM400" s="677"/>
      <c r="BN400" s="677"/>
      <c r="BO400" s="677"/>
      <c r="BP400" s="677"/>
      <c r="BQ400" s="677"/>
      <c r="BR400" s="677"/>
      <c r="BS400" s="677"/>
      <c r="BT400" s="677"/>
      <c r="BU400" s="677"/>
      <c r="BV400" s="677"/>
      <c r="BW400" s="677"/>
      <c r="BX400" s="677"/>
      <c r="BY400" s="677"/>
      <c r="BZ400" s="677"/>
    </row>
    <row r="401" spans="1:78" s="679" customFormat="1" ht="21.75" customHeight="1">
      <c r="A401" s="678"/>
      <c r="C401" s="684"/>
      <c r="E401" s="329"/>
      <c r="G401" s="329"/>
      <c r="I401" s="329"/>
      <c r="L401" s="329"/>
      <c r="N401" s="329"/>
      <c r="O401" s="329"/>
      <c r="P401" s="329"/>
      <c r="Q401" s="329"/>
      <c r="R401" s="329"/>
      <c r="U401" s="681"/>
      <c r="V401" s="677"/>
      <c r="W401" s="677"/>
      <c r="X401" s="677"/>
      <c r="Y401" s="677"/>
      <c r="Z401" s="677"/>
      <c r="AA401" s="677"/>
      <c r="AB401" s="677"/>
      <c r="AC401" s="677"/>
      <c r="AD401" s="677"/>
      <c r="AE401" s="677"/>
      <c r="AF401" s="677"/>
      <c r="AG401" s="677"/>
      <c r="AH401" s="677"/>
      <c r="AI401" s="677"/>
      <c r="AJ401" s="677"/>
      <c r="AK401" s="677"/>
      <c r="AL401" s="677"/>
      <c r="AM401" s="677"/>
      <c r="AN401" s="677"/>
      <c r="AO401" s="677"/>
      <c r="AP401" s="677"/>
      <c r="AQ401" s="677"/>
      <c r="AR401" s="677"/>
      <c r="AS401" s="677"/>
      <c r="AT401" s="677"/>
      <c r="AU401" s="677"/>
      <c r="AV401" s="677"/>
      <c r="AW401" s="677"/>
      <c r="AX401" s="677"/>
      <c r="AY401" s="677"/>
      <c r="AZ401" s="677"/>
      <c r="BA401" s="677"/>
      <c r="BB401" s="677"/>
      <c r="BC401" s="677"/>
      <c r="BD401" s="677"/>
      <c r="BE401" s="677"/>
      <c r="BF401" s="677"/>
      <c r="BG401" s="677"/>
      <c r="BH401" s="677"/>
      <c r="BI401" s="677"/>
      <c r="BJ401" s="677"/>
      <c r="BK401" s="677"/>
      <c r="BL401" s="677"/>
      <c r="BM401" s="677"/>
      <c r="BN401" s="677"/>
      <c r="BO401" s="677"/>
      <c r="BP401" s="677"/>
      <c r="BQ401" s="677"/>
      <c r="BR401" s="677"/>
      <c r="BS401" s="677"/>
      <c r="BT401" s="677"/>
      <c r="BU401" s="677"/>
      <c r="BV401" s="677"/>
      <c r="BW401" s="677"/>
      <c r="BX401" s="677"/>
      <c r="BY401" s="677"/>
      <c r="BZ401" s="677"/>
    </row>
    <row r="402" spans="1:78" s="679" customFormat="1" ht="21.75" customHeight="1">
      <c r="A402" s="678"/>
      <c r="C402" s="684"/>
      <c r="E402" s="329"/>
      <c r="G402" s="329"/>
      <c r="I402" s="329"/>
      <c r="L402" s="329"/>
      <c r="N402" s="329"/>
      <c r="O402" s="329"/>
      <c r="P402" s="329"/>
      <c r="Q402" s="329"/>
      <c r="R402" s="329"/>
      <c r="U402" s="681"/>
      <c r="V402" s="677"/>
      <c r="W402" s="677"/>
      <c r="X402" s="677"/>
      <c r="Y402" s="677"/>
      <c r="Z402" s="677"/>
      <c r="AA402" s="677"/>
      <c r="AB402" s="677"/>
      <c r="AC402" s="677"/>
      <c r="AD402" s="677"/>
      <c r="AE402" s="677"/>
      <c r="AF402" s="677"/>
      <c r="AG402" s="677"/>
      <c r="AH402" s="677"/>
      <c r="AI402" s="677"/>
      <c r="AJ402" s="677"/>
      <c r="AK402" s="677"/>
      <c r="AL402" s="677"/>
      <c r="AM402" s="677"/>
      <c r="AN402" s="677"/>
      <c r="AO402" s="677"/>
      <c r="AP402" s="677"/>
      <c r="AQ402" s="677"/>
      <c r="AR402" s="677"/>
      <c r="AS402" s="677"/>
      <c r="AT402" s="677"/>
      <c r="AU402" s="677"/>
      <c r="AV402" s="677"/>
      <c r="AW402" s="677"/>
      <c r="AX402" s="677"/>
      <c r="AY402" s="677"/>
      <c r="AZ402" s="677"/>
      <c r="BA402" s="677"/>
      <c r="BB402" s="677"/>
      <c r="BC402" s="677"/>
      <c r="BD402" s="677"/>
      <c r="BE402" s="677"/>
      <c r="BF402" s="677"/>
      <c r="BG402" s="677"/>
      <c r="BH402" s="677"/>
      <c r="BI402" s="677"/>
      <c r="BJ402" s="677"/>
      <c r="BK402" s="677"/>
      <c r="BL402" s="677"/>
      <c r="BM402" s="677"/>
      <c r="BN402" s="677"/>
      <c r="BO402" s="677"/>
      <c r="BP402" s="677"/>
      <c r="BQ402" s="677"/>
      <c r="BR402" s="677"/>
      <c r="BS402" s="677"/>
      <c r="BT402" s="677"/>
      <c r="BU402" s="677"/>
      <c r="BV402" s="677"/>
      <c r="BW402" s="677"/>
      <c r="BX402" s="677"/>
      <c r="BY402" s="677"/>
      <c r="BZ402" s="677"/>
    </row>
    <row r="403" spans="1:78" s="679" customFormat="1" ht="21.75" customHeight="1">
      <c r="A403" s="678"/>
      <c r="C403" s="684"/>
      <c r="E403" s="329"/>
      <c r="G403" s="329"/>
      <c r="I403" s="329"/>
      <c r="L403" s="329"/>
      <c r="N403" s="329"/>
      <c r="O403" s="329"/>
      <c r="P403" s="329"/>
      <c r="Q403" s="329"/>
      <c r="R403" s="329"/>
      <c r="U403" s="681"/>
      <c r="V403" s="677"/>
      <c r="W403" s="677"/>
      <c r="X403" s="677"/>
      <c r="Y403" s="677"/>
      <c r="Z403" s="677"/>
      <c r="AA403" s="677"/>
      <c r="AB403" s="677"/>
      <c r="AC403" s="677"/>
      <c r="AD403" s="677"/>
      <c r="AE403" s="677"/>
      <c r="AF403" s="677"/>
      <c r="AG403" s="677"/>
      <c r="AH403" s="677"/>
      <c r="AI403" s="677"/>
      <c r="AJ403" s="677"/>
      <c r="AK403" s="677"/>
      <c r="AL403" s="677"/>
      <c r="AM403" s="677"/>
      <c r="AN403" s="677"/>
      <c r="AO403" s="677"/>
      <c r="AP403" s="677"/>
      <c r="AQ403" s="677"/>
      <c r="AR403" s="677"/>
      <c r="AS403" s="677"/>
      <c r="AT403" s="677"/>
      <c r="AU403" s="677"/>
      <c r="AV403" s="677"/>
      <c r="AW403" s="677"/>
      <c r="AX403" s="677"/>
      <c r="AY403" s="677"/>
      <c r="AZ403" s="677"/>
      <c r="BA403" s="677"/>
      <c r="BB403" s="677"/>
      <c r="BC403" s="677"/>
      <c r="BD403" s="677"/>
      <c r="BE403" s="677"/>
      <c r="BF403" s="677"/>
      <c r="BG403" s="677"/>
      <c r="BH403" s="677"/>
      <c r="BI403" s="677"/>
      <c r="BJ403" s="677"/>
      <c r="BK403" s="677"/>
      <c r="BL403" s="677"/>
      <c r="BM403" s="677"/>
      <c r="BN403" s="677"/>
      <c r="BO403" s="677"/>
      <c r="BP403" s="677"/>
      <c r="BQ403" s="677"/>
      <c r="BR403" s="677"/>
      <c r="BS403" s="677"/>
      <c r="BT403" s="677"/>
      <c r="BU403" s="677"/>
      <c r="BV403" s="677"/>
      <c r="BW403" s="677"/>
      <c r="BX403" s="677"/>
      <c r="BY403" s="677"/>
      <c r="BZ403" s="677"/>
    </row>
    <row r="404" spans="1:78" s="679" customFormat="1" ht="21.75" customHeight="1">
      <c r="A404" s="678"/>
      <c r="C404" s="684"/>
      <c r="E404" s="329"/>
      <c r="G404" s="329"/>
      <c r="I404" s="329"/>
      <c r="L404" s="329"/>
      <c r="N404" s="329"/>
      <c r="O404" s="329"/>
      <c r="P404" s="329"/>
      <c r="Q404" s="329"/>
      <c r="R404" s="329"/>
      <c r="U404" s="681"/>
      <c r="V404" s="677"/>
      <c r="W404" s="677"/>
      <c r="X404" s="677"/>
      <c r="Y404" s="677"/>
      <c r="Z404" s="677"/>
      <c r="AA404" s="677"/>
      <c r="AB404" s="677"/>
      <c r="AC404" s="677"/>
      <c r="AD404" s="677"/>
      <c r="AE404" s="677"/>
      <c r="AF404" s="677"/>
      <c r="AG404" s="677"/>
      <c r="AH404" s="677"/>
      <c r="AI404" s="677"/>
      <c r="AJ404" s="677"/>
      <c r="AK404" s="677"/>
      <c r="AL404" s="677"/>
      <c r="AM404" s="677"/>
      <c r="AN404" s="677"/>
      <c r="AO404" s="677"/>
      <c r="AP404" s="677"/>
      <c r="AQ404" s="677"/>
      <c r="AR404" s="677"/>
      <c r="AS404" s="677"/>
      <c r="AT404" s="677"/>
      <c r="AU404" s="677"/>
      <c r="AV404" s="677"/>
      <c r="AW404" s="677"/>
      <c r="AX404" s="677"/>
      <c r="AY404" s="677"/>
      <c r="AZ404" s="677"/>
      <c r="BA404" s="677"/>
      <c r="BB404" s="677"/>
      <c r="BC404" s="677"/>
      <c r="BD404" s="677"/>
      <c r="BE404" s="677"/>
      <c r="BF404" s="677"/>
      <c r="BG404" s="677"/>
      <c r="BH404" s="677"/>
      <c r="BI404" s="677"/>
      <c r="BJ404" s="677"/>
      <c r="BK404" s="677"/>
      <c r="BL404" s="677"/>
      <c r="BM404" s="677"/>
      <c r="BN404" s="677"/>
      <c r="BO404" s="677"/>
      <c r="BP404" s="677"/>
      <c r="BQ404" s="677"/>
      <c r="BR404" s="677"/>
      <c r="BS404" s="677"/>
      <c r="BT404" s="677"/>
      <c r="BU404" s="677"/>
      <c r="BV404" s="677"/>
      <c r="BW404" s="677"/>
      <c r="BX404" s="677"/>
      <c r="BY404" s="677"/>
      <c r="BZ404" s="677"/>
    </row>
    <row r="405" spans="1:78" s="679" customFormat="1" ht="21.75" customHeight="1">
      <c r="A405" s="678"/>
      <c r="C405" s="684"/>
      <c r="E405" s="329"/>
      <c r="G405" s="329"/>
      <c r="I405" s="329"/>
      <c r="L405" s="329"/>
      <c r="N405" s="329"/>
      <c r="O405" s="329"/>
      <c r="P405" s="329"/>
      <c r="Q405" s="329"/>
      <c r="R405" s="329"/>
      <c r="U405" s="681"/>
      <c r="V405" s="677"/>
      <c r="W405" s="677"/>
      <c r="X405" s="677"/>
      <c r="Y405" s="677"/>
      <c r="Z405" s="677"/>
      <c r="AA405" s="677"/>
      <c r="AB405" s="677"/>
      <c r="AC405" s="677"/>
      <c r="AD405" s="677"/>
      <c r="AE405" s="677"/>
      <c r="AF405" s="677"/>
      <c r="AG405" s="677"/>
      <c r="AH405" s="677"/>
      <c r="AI405" s="677"/>
      <c r="AJ405" s="677"/>
      <c r="AK405" s="677"/>
      <c r="AL405" s="677"/>
      <c r="AM405" s="677"/>
      <c r="AN405" s="677"/>
      <c r="AO405" s="677"/>
      <c r="AP405" s="677"/>
      <c r="AQ405" s="677"/>
      <c r="AR405" s="677"/>
      <c r="AS405" s="677"/>
      <c r="AT405" s="677"/>
      <c r="AU405" s="677"/>
      <c r="AV405" s="677"/>
      <c r="AW405" s="677"/>
      <c r="AX405" s="677"/>
      <c r="AY405" s="677"/>
      <c r="AZ405" s="677"/>
      <c r="BA405" s="677"/>
      <c r="BB405" s="677"/>
      <c r="BC405" s="677"/>
      <c r="BD405" s="677"/>
      <c r="BE405" s="677"/>
      <c r="BF405" s="677"/>
      <c r="BG405" s="677"/>
      <c r="BH405" s="677"/>
      <c r="BI405" s="677"/>
      <c r="BJ405" s="677"/>
      <c r="BK405" s="677"/>
      <c r="BL405" s="677"/>
      <c r="BM405" s="677"/>
      <c r="BN405" s="677"/>
      <c r="BO405" s="677"/>
      <c r="BP405" s="677"/>
      <c r="BQ405" s="677"/>
      <c r="BR405" s="677"/>
      <c r="BS405" s="677"/>
      <c r="BT405" s="677"/>
      <c r="BU405" s="677"/>
      <c r="BV405" s="677"/>
      <c r="BW405" s="677"/>
      <c r="BX405" s="677"/>
      <c r="BY405" s="677"/>
      <c r="BZ405" s="677"/>
    </row>
    <row r="406" spans="1:78" s="679" customFormat="1" ht="21.75" customHeight="1">
      <c r="A406" s="678"/>
      <c r="C406" s="684"/>
      <c r="E406" s="329"/>
      <c r="G406" s="329"/>
      <c r="I406" s="329"/>
      <c r="L406" s="329"/>
      <c r="N406" s="329"/>
      <c r="O406" s="329"/>
      <c r="P406" s="329"/>
      <c r="Q406" s="329"/>
      <c r="R406" s="329"/>
      <c r="U406" s="681"/>
      <c r="V406" s="677"/>
      <c r="W406" s="677"/>
      <c r="X406" s="677"/>
      <c r="Y406" s="677"/>
      <c r="Z406" s="677"/>
      <c r="AA406" s="677"/>
      <c r="AB406" s="677"/>
      <c r="AC406" s="677"/>
      <c r="AD406" s="677"/>
      <c r="AE406" s="677"/>
      <c r="AF406" s="677"/>
      <c r="AG406" s="677"/>
      <c r="AH406" s="677"/>
      <c r="AI406" s="677"/>
      <c r="AJ406" s="677"/>
      <c r="AK406" s="677"/>
      <c r="AL406" s="677"/>
      <c r="AM406" s="677"/>
      <c r="AN406" s="677"/>
      <c r="AO406" s="677"/>
      <c r="AP406" s="677"/>
      <c r="AQ406" s="677"/>
      <c r="AR406" s="677"/>
      <c r="AS406" s="677"/>
      <c r="AT406" s="677"/>
      <c r="AU406" s="677"/>
      <c r="AV406" s="677"/>
      <c r="AW406" s="677"/>
      <c r="AX406" s="677"/>
      <c r="AY406" s="677"/>
      <c r="AZ406" s="677"/>
      <c r="BA406" s="677"/>
      <c r="BB406" s="677"/>
      <c r="BC406" s="677"/>
      <c r="BD406" s="677"/>
      <c r="BE406" s="677"/>
      <c r="BF406" s="677"/>
      <c r="BG406" s="677"/>
      <c r="BH406" s="677"/>
      <c r="BI406" s="677"/>
      <c r="BJ406" s="677"/>
      <c r="BK406" s="677"/>
      <c r="BL406" s="677"/>
      <c r="BM406" s="677"/>
      <c r="BN406" s="677"/>
      <c r="BO406" s="677"/>
      <c r="BP406" s="677"/>
      <c r="BQ406" s="677"/>
      <c r="BR406" s="677"/>
      <c r="BS406" s="677"/>
      <c r="BT406" s="677"/>
      <c r="BU406" s="677"/>
      <c r="BV406" s="677"/>
      <c r="BW406" s="677"/>
      <c r="BX406" s="677"/>
      <c r="BY406" s="677"/>
      <c r="BZ406" s="677"/>
    </row>
    <row r="407" spans="1:78" s="679" customFormat="1" ht="21.75" customHeight="1">
      <c r="A407" s="678"/>
      <c r="C407" s="684"/>
      <c r="E407" s="329"/>
      <c r="G407" s="329"/>
      <c r="I407" s="329"/>
      <c r="L407" s="329"/>
      <c r="N407" s="329"/>
      <c r="O407" s="329"/>
      <c r="P407" s="329"/>
      <c r="Q407" s="329"/>
      <c r="R407" s="329"/>
      <c r="U407" s="681"/>
      <c r="V407" s="677"/>
      <c r="W407" s="677"/>
      <c r="X407" s="677"/>
      <c r="Y407" s="677"/>
      <c r="Z407" s="677"/>
      <c r="AA407" s="677"/>
      <c r="AB407" s="677"/>
      <c r="AC407" s="677"/>
      <c r="AD407" s="677"/>
      <c r="AE407" s="677"/>
      <c r="AF407" s="677"/>
      <c r="AG407" s="677"/>
      <c r="AH407" s="677"/>
      <c r="AI407" s="677"/>
      <c r="AJ407" s="677"/>
      <c r="AK407" s="677"/>
      <c r="AL407" s="677"/>
      <c r="AM407" s="677"/>
      <c r="AN407" s="677"/>
      <c r="AO407" s="677"/>
      <c r="AP407" s="677"/>
      <c r="AQ407" s="677"/>
      <c r="AR407" s="677"/>
      <c r="AS407" s="677"/>
      <c r="AT407" s="677"/>
      <c r="AU407" s="677"/>
      <c r="AV407" s="677"/>
      <c r="AW407" s="677"/>
      <c r="AX407" s="677"/>
      <c r="AY407" s="677"/>
      <c r="AZ407" s="677"/>
      <c r="BA407" s="677"/>
      <c r="BB407" s="677"/>
      <c r="BC407" s="677"/>
      <c r="BD407" s="677"/>
      <c r="BE407" s="677"/>
      <c r="BF407" s="677"/>
      <c r="BG407" s="677"/>
      <c r="BH407" s="677"/>
      <c r="BI407" s="677"/>
      <c r="BJ407" s="677"/>
      <c r="BK407" s="677"/>
      <c r="BL407" s="677"/>
      <c r="BM407" s="677"/>
      <c r="BN407" s="677"/>
      <c r="BO407" s="677"/>
      <c r="BP407" s="677"/>
      <c r="BQ407" s="677"/>
      <c r="BR407" s="677"/>
      <c r="BS407" s="677"/>
      <c r="BT407" s="677"/>
      <c r="BU407" s="677"/>
      <c r="BV407" s="677"/>
      <c r="BW407" s="677"/>
      <c r="BX407" s="677"/>
      <c r="BY407" s="677"/>
      <c r="BZ407" s="677"/>
    </row>
    <row r="408" spans="1:78" s="679" customFormat="1" ht="21.75" customHeight="1">
      <c r="A408" s="678"/>
      <c r="C408" s="684"/>
      <c r="E408" s="329"/>
      <c r="G408" s="329"/>
      <c r="I408" s="329"/>
      <c r="L408" s="329"/>
      <c r="N408" s="329"/>
      <c r="O408" s="329"/>
      <c r="P408" s="329"/>
      <c r="Q408" s="329"/>
      <c r="R408" s="329"/>
      <c r="U408" s="681"/>
      <c r="V408" s="677"/>
      <c r="W408" s="677"/>
      <c r="X408" s="677"/>
      <c r="Y408" s="677"/>
      <c r="Z408" s="677"/>
      <c r="AA408" s="677"/>
      <c r="AB408" s="677"/>
      <c r="AC408" s="677"/>
      <c r="AD408" s="677"/>
      <c r="AE408" s="677"/>
      <c r="AF408" s="677"/>
      <c r="AG408" s="677"/>
      <c r="AH408" s="677"/>
      <c r="AI408" s="677"/>
      <c r="AJ408" s="677"/>
      <c r="AK408" s="677"/>
      <c r="AL408" s="677"/>
      <c r="AM408" s="677"/>
      <c r="AN408" s="677"/>
      <c r="AO408" s="677"/>
      <c r="AP408" s="677"/>
      <c r="AQ408" s="677"/>
      <c r="AR408" s="677"/>
      <c r="AS408" s="677"/>
      <c r="AT408" s="677"/>
      <c r="AU408" s="677"/>
      <c r="AV408" s="677"/>
      <c r="AW408" s="677"/>
      <c r="AX408" s="677"/>
      <c r="AY408" s="677"/>
      <c r="AZ408" s="677"/>
      <c r="BA408" s="677"/>
      <c r="BB408" s="677"/>
      <c r="BC408" s="677"/>
      <c r="BD408" s="677"/>
      <c r="BE408" s="677"/>
      <c r="BF408" s="677"/>
      <c r="BG408" s="677"/>
      <c r="BH408" s="677"/>
      <c r="BI408" s="677"/>
      <c r="BJ408" s="677"/>
      <c r="BK408" s="677"/>
      <c r="BL408" s="677"/>
      <c r="BM408" s="677"/>
      <c r="BN408" s="677"/>
      <c r="BO408" s="677"/>
      <c r="BP408" s="677"/>
      <c r="BQ408" s="677"/>
      <c r="BR408" s="677"/>
      <c r="BS408" s="677"/>
      <c r="BT408" s="677"/>
      <c r="BU408" s="677"/>
      <c r="BV408" s="677"/>
      <c r="BW408" s="677"/>
      <c r="BX408" s="677"/>
      <c r="BY408" s="677"/>
      <c r="BZ408" s="677"/>
    </row>
    <row r="409" spans="1:78" s="679" customFormat="1" ht="21.75" customHeight="1">
      <c r="A409" s="678"/>
      <c r="C409" s="684"/>
      <c r="E409" s="488"/>
      <c r="G409" s="329"/>
      <c r="I409" s="329"/>
      <c r="L409" s="329"/>
      <c r="N409" s="329"/>
      <c r="O409" s="329"/>
      <c r="P409" s="329"/>
      <c r="Q409" s="329"/>
      <c r="R409" s="329"/>
      <c r="U409" s="681"/>
      <c r="V409" s="677"/>
      <c r="W409" s="677"/>
      <c r="X409" s="677"/>
      <c r="Y409" s="677"/>
      <c r="Z409" s="677"/>
      <c r="AA409" s="677"/>
      <c r="AB409" s="677"/>
      <c r="AC409" s="677"/>
      <c r="AD409" s="677"/>
      <c r="AE409" s="677"/>
      <c r="AF409" s="677"/>
      <c r="AG409" s="677"/>
      <c r="AH409" s="677"/>
      <c r="AI409" s="677"/>
      <c r="AJ409" s="677"/>
      <c r="AK409" s="677"/>
      <c r="AL409" s="677"/>
      <c r="AM409" s="677"/>
      <c r="AN409" s="677"/>
      <c r="AO409" s="677"/>
      <c r="AP409" s="677"/>
      <c r="AQ409" s="677"/>
      <c r="AR409" s="677"/>
      <c r="AS409" s="677"/>
      <c r="AT409" s="677"/>
      <c r="AU409" s="677"/>
      <c r="AV409" s="677"/>
      <c r="AW409" s="677"/>
      <c r="AX409" s="677"/>
      <c r="AY409" s="677"/>
      <c r="AZ409" s="677"/>
      <c r="BA409" s="677"/>
      <c r="BB409" s="677"/>
      <c r="BC409" s="677"/>
      <c r="BD409" s="677"/>
      <c r="BE409" s="677"/>
      <c r="BF409" s="677"/>
      <c r="BG409" s="677"/>
      <c r="BH409" s="677"/>
      <c r="BI409" s="677"/>
      <c r="BJ409" s="677"/>
      <c r="BK409" s="677"/>
      <c r="BL409" s="677"/>
      <c r="BM409" s="677"/>
      <c r="BN409" s="677"/>
      <c r="BO409" s="677"/>
      <c r="BP409" s="677"/>
      <c r="BQ409" s="677"/>
      <c r="BR409" s="677"/>
      <c r="BS409" s="677"/>
      <c r="BT409" s="677"/>
      <c r="BU409" s="677"/>
      <c r="BV409" s="677"/>
      <c r="BW409" s="677"/>
      <c r="BX409" s="677"/>
      <c r="BY409" s="677"/>
      <c r="BZ409" s="677"/>
    </row>
    <row r="410" spans="1:78" s="679" customFormat="1" ht="21.75" customHeight="1">
      <c r="A410" s="678"/>
      <c r="C410" s="684"/>
      <c r="E410" s="488"/>
      <c r="G410" s="329"/>
      <c r="I410" s="329"/>
      <c r="L410" s="329"/>
      <c r="N410" s="329"/>
      <c r="O410" s="329"/>
      <c r="P410" s="329"/>
      <c r="Q410" s="329"/>
      <c r="R410" s="329"/>
      <c r="U410" s="681"/>
      <c r="V410" s="677"/>
      <c r="W410" s="677"/>
      <c r="X410" s="677"/>
      <c r="Y410" s="677"/>
      <c r="Z410" s="677"/>
      <c r="AA410" s="677"/>
      <c r="AB410" s="677"/>
      <c r="AC410" s="677"/>
      <c r="AD410" s="677"/>
      <c r="AE410" s="677"/>
      <c r="AF410" s="677"/>
      <c r="AG410" s="677"/>
      <c r="AH410" s="677"/>
      <c r="AI410" s="677"/>
      <c r="AJ410" s="677"/>
      <c r="AK410" s="677"/>
      <c r="AL410" s="677"/>
      <c r="AM410" s="677"/>
      <c r="AN410" s="677"/>
      <c r="AO410" s="677"/>
      <c r="AP410" s="677"/>
      <c r="AQ410" s="677"/>
      <c r="AR410" s="677"/>
      <c r="AS410" s="677"/>
      <c r="AT410" s="677"/>
      <c r="AU410" s="677"/>
      <c r="AV410" s="677"/>
      <c r="AW410" s="677"/>
      <c r="AX410" s="677"/>
      <c r="AY410" s="677"/>
      <c r="AZ410" s="677"/>
      <c r="BA410" s="677"/>
      <c r="BB410" s="677"/>
      <c r="BC410" s="677"/>
      <c r="BD410" s="677"/>
      <c r="BE410" s="677"/>
      <c r="BF410" s="677"/>
      <c r="BG410" s="677"/>
      <c r="BH410" s="677"/>
      <c r="BI410" s="677"/>
      <c r="BJ410" s="677"/>
      <c r="BK410" s="677"/>
      <c r="BL410" s="677"/>
      <c r="BM410" s="677"/>
      <c r="BN410" s="677"/>
      <c r="BO410" s="677"/>
      <c r="BP410" s="677"/>
      <c r="BQ410" s="677"/>
      <c r="BR410" s="677"/>
      <c r="BS410" s="677"/>
      <c r="BT410" s="677"/>
      <c r="BU410" s="677"/>
      <c r="BV410" s="677"/>
      <c r="BW410" s="677"/>
      <c r="BX410" s="677"/>
      <c r="BY410" s="677"/>
      <c r="BZ410" s="677"/>
    </row>
    <row r="411" spans="1:78" s="679" customFormat="1" ht="21.75" customHeight="1">
      <c r="A411" s="678"/>
      <c r="C411" s="684"/>
      <c r="E411" s="488"/>
      <c r="G411" s="329"/>
      <c r="I411" s="329"/>
      <c r="L411" s="329"/>
      <c r="N411" s="329"/>
      <c r="O411" s="329"/>
      <c r="P411" s="329"/>
      <c r="Q411" s="329"/>
      <c r="R411" s="329"/>
      <c r="U411" s="681"/>
      <c r="V411" s="677"/>
      <c r="W411" s="677"/>
      <c r="X411" s="677"/>
      <c r="Y411" s="677"/>
      <c r="Z411" s="677"/>
      <c r="AA411" s="677"/>
      <c r="AB411" s="677"/>
      <c r="AC411" s="677"/>
      <c r="AD411" s="677"/>
      <c r="AE411" s="677"/>
      <c r="AF411" s="677"/>
      <c r="AG411" s="677"/>
      <c r="AH411" s="677"/>
      <c r="AI411" s="677"/>
      <c r="AJ411" s="677"/>
      <c r="AK411" s="677"/>
      <c r="AL411" s="677"/>
      <c r="AM411" s="677"/>
      <c r="AN411" s="677"/>
      <c r="AO411" s="677"/>
      <c r="AP411" s="677"/>
      <c r="AQ411" s="677"/>
      <c r="AR411" s="677"/>
      <c r="AS411" s="677"/>
      <c r="AT411" s="677"/>
      <c r="AU411" s="677"/>
      <c r="AV411" s="677"/>
      <c r="AW411" s="677"/>
      <c r="AX411" s="677"/>
      <c r="AY411" s="677"/>
      <c r="AZ411" s="677"/>
      <c r="BA411" s="677"/>
      <c r="BB411" s="677"/>
      <c r="BC411" s="677"/>
      <c r="BD411" s="677"/>
      <c r="BE411" s="677"/>
      <c r="BF411" s="677"/>
      <c r="BG411" s="677"/>
      <c r="BH411" s="677"/>
      <c r="BI411" s="677"/>
      <c r="BJ411" s="677"/>
      <c r="BK411" s="677"/>
      <c r="BL411" s="677"/>
      <c r="BM411" s="677"/>
      <c r="BN411" s="677"/>
      <c r="BO411" s="677"/>
      <c r="BP411" s="677"/>
      <c r="BQ411" s="677"/>
      <c r="BR411" s="677"/>
      <c r="BS411" s="677"/>
      <c r="BT411" s="677"/>
      <c r="BU411" s="677"/>
      <c r="BV411" s="677"/>
      <c r="BW411" s="677"/>
      <c r="BX411" s="677"/>
      <c r="BY411" s="677"/>
      <c r="BZ411" s="677"/>
    </row>
    <row r="412" spans="1:78" s="679" customFormat="1" ht="21.75" customHeight="1">
      <c r="A412" s="678"/>
      <c r="C412" s="684"/>
      <c r="E412" s="488"/>
      <c r="G412" s="329"/>
      <c r="I412" s="329"/>
      <c r="L412" s="329"/>
      <c r="N412" s="329"/>
      <c r="O412" s="329"/>
      <c r="P412" s="329"/>
      <c r="Q412" s="329"/>
      <c r="R412" s="329"/>
      <c r="U412" s="681"/>
      <c r="V412" s="677"/>
      <c r="W412" s="677"/>
      <c r="X412" s="677"/>
      <c r="Y412" s="677"/>
      <c r="Z412" s="677"/>
      <c r="AA412" s="677"/>
      <c r="AB412" s="677"/>
      <c r="AC412" s="677"/>
      <c r="AD412" s="677"/>
      <c r="AE412" s="677"/>
      <c r="AF412" s="677"/>
      <c r="AG412" s="677"/>
      <c r="AH412" s="677"/>
      <c r="AI412" s="677"/>
      <c r="AJ412" s="677"/>
      <c r="AK412" s="677"/>
      <c r="AL412" s="677"/>
      <c r="AM412" s="677"/>
      <c r="AN412" s="677"/>
      <c r="AO412" s="677"/>
      <c r="AP412" s="677"/>
      <c r="AQ412" s="677"/>
      <c r="AR412" s="677"/>
      <c r="AS412" s="677"/>
      <c r="AT412" s="677"/>
      <c r="AU412" s="677"/>
      <c r="AV412" s="677"/>
      <c r="AW412" s="677"/>
      <c r="AX412" s="677"/>
      <c r="AY412" s="677"/>
      <c r="AZ412" s="677"/>
      <c r="BA412" s="677"/>
      <c r="BB412" s="677"/>
      <c r="BC412" s="677"/>
      <c r="BD412" s="677"/>
      <c r="BE412" s="677"/>
      <c r="BF412" s="677"/>
      <c r="BG412" s="677"/>
      <c r="BH412" s="677"/>
      <c r="BI412" s="677"/>
      <c r="BJ412" s="677"/>
      <c r="BK412" s="677"/>
      <c r="BL412" s="677"/>
      <c r="BM412" s="677"/>
      <c r="BN412" s="677"/>
      <c r="BO412" s="677"/>
      <c r="BP412" s="677"/>
      <c r="BQ412" s="677"/>
      <c r="BR412" s="677"/>
      <c r="BS412" s="677"/>
      <c r="BT412" s="677"/>
      <c r="BU412" s="677"/>
      <c r="BV412" s="677"/>
      <c r="BW412" s="677"/>
      <c r="BX412" s="677"/>
      <c r="BY412" s="677"/>
      <c r="BZ412" s="677"/>
    </row>
    <row r="413" spans="1:78" s="679" customFormat="1" ht="21.75" customHeight="1">
      <c r="A413" s="678"/>
      <c r="C413" s="684"/>
      <c r="E413" s="488"/>
      <c r="G413" s="329"/>
      <c r="I413" s="329"/>
      <c r="L413" s="329"/>
      <c r="N413" s="329"/>
      <c r="O413" s="329"/>
      <c r="P413" s="329"/>
      <c r="Q413" s="329"/>
      <c r="R413" s="329"/>
      <c r="U413" s="681"/>
      <c r="V413" s="677"/>
      <c r="W413" s="677"/>
      <c r="X413" s="677"/>
      <c r="Y413" s="677"/>
      <c r="Z413" s="677"/>
      <c r="AA413" s="677"/>
      <c r="AB413" s="677"/>
      <c r="AC413" s="677"/>
      <c r="AD413" s="677"/>
      <c r="AE413" s="677"/>
      <c r="AF413" s="677"/>
      <c r="AG413" s="677"/>
      <c r="AH413" s="677"/>
      <c r="AI413" s="677"/>
      <c r="AJ413" s="677"/>
      <c r="AK413" s="677"/>
      <c r="AL413" s="677"/>
      <c r="AM413" s="677"/>
      <c r="AN413" s="677"/>
      <c r="AO413" s="677"/>
      <c r="AP413" s="677"/>
      <c r="AQ413" s="677"/>
      <c r="AR413" s="677"/>
      <c r="AS413" s="677"/>
      <c r="AT413" s="677"/>
      <c r="AU413" s="677"/>
      <c r="AV413" s="677"/>
      <c r="AW413" s="677"/>
      <c r="AX413" s="677"/>
      <c r="AY413" s="677"/>
      <c r="AZ413" s="677"/>
      <c r="BA413" s="677"/>
      <c r="BB413" s="677"/>
      <c r="BC413" s="677"/>
      <c r="BD413" s="677"/>
      <c r="BE413" s="677"/>
      <c r="BF413" s="677"/>
      <c r="BG413" s="677"/>
      <c r="BH413" s="677"/>
      <c r="BI413" s="677"/>
      <c r="BJ413" s="677"/>
      <c r="BK413" s="677"/>
      <c r="BL413" s="677"/>
      <c r="BM413" s="677"/>
      <c r="BN413" s="677"/>
      <c r="BO413" s="677"/>
      <c r="BP413" s="677"/>
      <c r="BQ413" s="677"/>
      <c r="BR413" s="677"/>
      <c r="BS413" s="677"/>
      <c r="BT413" s="677"/>
      <c r="BU413" s="677"/>
      <c r="BV413" s="677"/>
      <c r="BW413" s="677"/>
      <c r="BX413" s="677"/>
      <c r="BY413" s="677"/>
      <c r="BZ413" s="677"/>
    </row>
    <row r="414" spans="1:78" s="679" customFormat="1" ht="21.75" customHeight="1">
      <c r="A414" s="678"/>
      <c r="C414" s="684"/>
      <c r="E414" s="488"/>
      <c r="G414" s="329"/>
      <c r="I414" s="329"/>
      <c r="L414" s="329"/>
      <c r="N414" s="329"/>
      <c r="O414" s="329"/>
      <c r="P414" s="329"/>
      <c r="Q414" s="329"/>
      <c r="R414" s="329"/>
      <c r="U414" s="681"/>
      <c r="V414" s="677"/>
      <c r="W414" s="677"/>
      <c r="X414" s="677"/>
      <c r="Y414" s="677"/>
      <c r="Z414" s="677"/>
      <c r="AA414" s="677"/>
      <c r="AB414" s="677"/>
      <c r="AC414" s="677"/>
      <c r="AD414" s="677"/>
      <c r="AE414" s="677"/>
      <c r="AF414" s="677"/>
      <c r="AG414" s="677"/>
      <c r="AH414" s="677"/>
      <c r="AI414" s="677"/>
      <c r="AJ414" s="677"/>
      <c r="AK414" s="677"/>
      <c r="AL414" s="677"/>
      <c r="AM414" s="677"/>
      <c r="AN414" s="677"/>
      <c r="AO414" s="677"/>
      <c r="AP414" s="677"/>
      <c r="AQ414" s="677"/>
      <c r="AR414" s="677"/>
      <c r="AS414" s="677"/>
      <c r="AT414" s="677"/>
      <c r="AU414" s="677"/>
      <c r="AV414" s="677"/>
      <c r="AW414" s="677"/>
      <c r="AX414" s="677"/>
      <c r="AY414" s="677"/>
      <c r="AZ414" s="677"/>
      <c r="BA414" s="677"/>
      <c r="BB414" s="677"/>
      <c r="BC414" s="677"/>
      <c r="BD414" s="677"/>
      <c r="BE414" s="677"/>
      <c r="BF414" s="677"/>
      <c r="BG414" s="677"/>
      <c r="BH414" s="677"/>
      <c r="BI414" s="677"/>
      <c r="BJ414" s="677"/>
      <c r="BK414" s="677"/>
      <c r="BL414" s="677"/>
      <c r="BM414" s="677"/>
      <c r="BN414" s="677"/>
      <c r="BO414" s="677"/>
      <c r="BP414" s="677"/>
      <c r="BQ414" s="677"/>
      <c r="BR414" s="677"/>
      <c r="BS414" s="677"/>
      <c r="BT414" s="677"/>
      <c r="BU414" s="677"/>
      <c r="BV414" s="677"/>
      <c r="BW414" s="677"/>
      <c r="BX414" s="677"/>
      <c r="BY414" s="677"/>
      <c r="BZ414" s="677"/>
    </row>
    <row r="415" spans="1:78" s="679" customFormat="1" ht="21.75" customHeight="1">
      <c r="A415" s="678"/>
      <c r="C415" s="684"/>
      <c r="E415" s="488"/>
      <c r="G415" s="329"/>
      <c r="I415" s="329"/>
      <c r="L415" s="329"/>
      <c r="N415" s="329"/>
      <c r="O415" s="329"/>
      <c r="P415" s="329"/>
      <c r="Q415" s="329"/>
      <c r="R415" s="329"/>
      <c r="U415" s="681"/>
      <c r="V415" s="677"/>
      <c r="W415" s="677"/>
      <c r="X415" s="677"/>
      <c r="Y415" s="677"/>
      <c r="Z415" s="677"/>
      <c r="AA415" s="677"/>
      <c r="AB415" s="677"/>
      <c r="AC415" s="677"/>
      <c r="AD415" s="677"/>
      <c r="AE415" s="677"/>
      <c r="AF415" s="677"/>
      <c r="AG415" s="677"/>
      <c r="AH415" s="677"/>
      <c r="AI415" s="677"/>
      <c r="AJ415" s="677"/>
      <c r="AK415" s="677"/>
      <c r="AL415" s="677"/>
      <c r="AM415" s="677"/>
      <c r="AN415" s="677"/>
      <c r="AO415" s="677"/>
      <c r="AP415" s="677"/>
      <c r="AQ415" s="677"/>
      <c r="AR415" s="677"/>
      <c r="AS415" s="677"/>
      <c r="AT415" s="677"/>
      <c r="AU415" s="677"/>
      <c r="AV415" s="677"/>
      <c r="AW415" s="677"/>
      <c r="AX415" s="677"/>
      <c r="AY415" s="677"/>
      <c r="AZ415" s="677"/>
      <c r="BA415" s="677"/>
      <c r="BB415" s="677"/>
      <c r="BC415" s="677"/>
      <c r="BD415" s="677"/>
      <c r="BE415" s="677"/>
      <c r="BF415" s="677"/>
      <c r="BG415" s="677"/>
      <c r="BH415" s="677"/>
      <c r="BI415" s="677"/>
      <c r="BJ415" s="677"/>
      <c r="BK415" s="677"/>
      <c r="BL415" s="677"/>
      <c r="BM415" s="677"/>
      <c r="BN415" s="677"/>
      <c r="BO415" s="677"/>
      <c r="BP415" s="677"/>
      <c r="BQ415" s="677"/>
      <c r="BR415" s="677"/>
      <c r="BS415" s="677"/>
      <c r="BT415" s="677"/>
      <c r="BU415" s="677"/>
      <c r="BV415" s="677"/>
      <c r="BW415" s="677"/>
      <c r="BX415" s="677"/>
      <c r="BY415" s="677"/>
      <c r="BZ415" s="677"/>
    </row>
    <row r="416" spans="1:78" s="679" customFormat="1" ht="21.75" customHeight="1">
      <c r="A416" s="678"/>
      <c r="C416" s="684"/>
      <c r="E416" s="488"/>
      <c r="G416" s="329"/>
      <c r="I416" s="329"/>
      <c r="L416" s="329"/>
      <c r="N416" s="329"/>
      <c r="O416" s="329"/>
      <c r="P416" s="329"/>
      <c r="Q416" s="329"/>
      <c r="R416" s="329"/>
      <c r="U416" s="681"/>
      <c r="V416" s="677"/>
      <c r="W416" s="677"/>
      <c r="X416" s="677"/>
      <c r="Y416" s="677"/>
      <c r="Z416" s="677"/>
      <c r="AA416" s="677"/>
      <c r="AB416" s="677"/>
      <c r="AC416" s="677"/>
      <c r="AD416" s="677"/>
      <c r="AE416" s="677"/>
      <c r="AF416" s="677"/>
      <c r="AG416" s="677"/>
      <c r="AH416" s="677"/>
      <c r="AI416" s="677"/>
      <c r="AJ416" s="677"/>
      <c r="AK416" s="677"/>
      <c r="AL416" s="677"/>
      <c r="AM416" s="677"/>
      <c r="AN416" s="677"/>
      <c r="AO416" s="677"/>
      <c r="AP416" s="677"/>
      <c r="AQ416" s="677"/>
      <c r="AR416" s="677"/>
      <c r="AS416" s="677"/>
      <c r="AT416" s="677"/>
      <c r="AU416" s="677"/>
      <c r="AV416" s="677"/>
      <c r="AW416" s="677"/>
      <c r="AX416" s="677"/>
      <c r="AY416" s="677"/>
      <c r="AZ416" s="677"/>
      <c r="BA416" s="677"/>
      <c r="BB416" s="677"/>
      <c r="BC416" s="677"/>
      <c r="BD416" s="677"/>
      <c r="BE416" s="677"/>
      <c r="BF416" s="677"/>
      <c r="BG416" s="677"/>
      <c r="BH416" s="677"/>
      <c r="BI416" s="677"/>
      <c r="BJ416" s="677"/>
      <c r="BK416" s="677"/>
      <c r="BL416" s="677"/>
      <c r="BM416" s="677"/>
      <c r="BN416" s="677"/>
      <c r="BO416" s="677"/>
      <c r="BP416" s="677"/>
      <c r="BQ416" s="677"/>
      <c r="BR416" s="677"/>
      <c r="BS416" s="677"/>
      <c r="BT416" s="677"/>
      <c r="BU416" s="677"/>
      <c r="BV416" s="677"/>
      <c r="BW416" s="677"/>
      <c r="BX416" s="677"/>
      <c r="BY416" s="677"/>
      <c r="BZ416" s="677"/>
    </row>
    <row r="417" spans="1:78" s="679" customFormat="1" ht="21.75" customHeight="1">
      <c r="A417" s="678"/>
      <c r="C417" s="684"/>
      <c r="E417" s="488"/>
      <c r="G417" s="329"/>
      <c r="I417" s="329"/>
      <c r="L417" s="329"/>
      <c r="N417" s="329"/>
      <c r="O417" s="329"/>
      <c r="P417" s="329"/>
      <c r="Q417" s="329"/>
      <c r="R417" s="329"/>
      <c r="U417" s="681"/>
      <c r="V417" s="677"/>
      <c r="W417" s="677"/>
      <c r="X417" s="677"/>
      <c r="Y417" s="677"/>
      <c r="Z417" s="677"/>
      <c r="AA417" s="677"/>
      <c r="AB417" s="677"/>
      <c r="AC417" s="677"/>
      <c r="AD417" s="677"/>
      <c r="AE417" s="677"/>
      <c r="AF417" s="677"/>
      <c r="AG417" s="677"/>
      <c r="AH417" s="677"/>
      <c r="AI417" s="677"/>
      <c r="AJ417" s="677"/>
      <c r="AK417" s="677"/>
      <c r="AL417" s="677"/>
      <c r="AM417" s="677"/>
      <c r="AN417" s="677"/>
      <c r="AO417" s="677"/>
      <c r="AP417" s="677"/>
      <c r="AQ417" s="677"/>
      <c r="AR417" s="677"/>
      <c r="AS417" s="677"/>
      <c r="AT417" s="677"/>
      <c r="AU417" s="677"/>
      <c r="AV417" s="677"/>
      <c r="AW417" s="677"/>
      <c r="AX417" s="677"/>
      <c r="AY417" s="677"/>
      <c r="AZ417" s="677"/>
      <c r="BA417" s="677"/>
      <c r="BB417" s="677"/>
      <c r="BC417" s="677"/>
      <c r="BD417" s="677"/>
      <c r="BE417" s="677"/>
      <c r="BF417" s="677"/>
      <c r="BG417" s="677"/>
      <c r="BH417" s="677"/>
      <c r="BI417" s="677"/>
      <c r="BJ417" s="677"/>
      <c r="BK417" s="677"/>
      <c r="BL417" s="677"/>
      <c r="BM417" s="677"/>
      <c r="BN417" s="677"/>
      <c r="BO417" s="677"/>
      <c r="BP417" s="677"/>
      <c r="BQ417" s="677"/>
      <c r="BR417" s="677"/>
      <c r="BS417" s="677"/>
      <c r="BT417" s="677"/>
      <c r="BU417" s="677"/>
      <c r="BV417" s="677"/>
      <c r="BW417" s="677"/>
      <c r="BX417" s="677"/>
      <c r="BY417" s="677"/>
      <c r="BZ417" s="677"/>
    </row>
    <row r="418" spans="1:78" s="679" customFormat="1" ht="21.75" customHeight="1">
      <c r="A418" s="678"/>
      <c r="C418" s="684"/>
      <c r="E418" s="488"/>
      <c r="G418" s="329"/>
      <c r="I418" s="329"/>
      <c r="L418" s="329"/>
      <c r="N418" s="329"/>
      <c r="O418" s="329"/>
      <c r="P418" s="329"/>
      <c r="Q418" s="329"/>
      <c r="R418" s="329"/>
      <c r="U418" s="681"/>
      <c r="V418" s="677"/>
      <c r="W418" s="677"/>
      <c r="X418" s="677"/>
      <c r="Y418" s="677"/>
      <c r="Z418" s="677"/>
      <c r="AA418" s="677"/>
      <c r="AB418" s="677"/>
      <c r="AC418" s="677"/>
      <c r="AD418" s="677"/>
      <c r="AE418" s="677"/>
      <c r="AF418" s="677"/>
      <c r="AG418" s="677"/>
      <c r="AH418" s="677"/>
      <c r="AI418" s="677"/>
      <c r="AJ418" s="677"/>
      <c r="AK418" s="677"/>
      <c r="AL418" s="677"/>
      <c r="AM418" s="677"/>
      <c r="AN418" s="677"/>
      <c r="AO418" s="677"/>
      <c r="AP418" s="677"/>
      <c r="AQ418" s="677"/>
      <c r="AR418" s="677"/>
      <c r="AS418" s="677"/>
      <c r="AT418" s="677"/>
      <c r="AU418" s="677"/>
      <c r="AV418" s="677"/>
      <c r="AW418" s="677"/>
      <c r="AX418" s="677"/>
      <c r="AY418" s="677"/>
      <c r="AZ418" s="677"/>
      <c r="BA418" s="677"/>
      <c r="BB418" s="677"/>
      <c r="BC418" s="677"/>
      <c r="BD418" s="677"/>
      <c r="BE418" s="677"/>
      <c r="BF418" s="677"/>
      <c r="BG418" s="677"/>
      <c r="BH418" s="677"/>
      <c r="BI418" s="677"/>
      <c r="BJ418" s="677"/>
      <c r="BK418" s="677"/>
      <c r="BL418" s="677"/>
      <c r="BM418" s="677"/>
      <c r="BN418" s="677"/>
      <c r="BO418" s="677"/>
      <c r="BP418" s="677"/>
      <c r="BQ418" s="677"/>
      <c r="BR418" s="677"/>
      <c r="BS418" s="677"/>
      <c r="BT418" s="677"/>
      <c r="BU418" s="677"/>
      <c r="BV418" s="677"/>
      <c r="BW418" s="677"/>
      <c r="BX418" s="677"/>
      <c r="BY418" s="677"/>
      <c r="BZ418" s="677"/>
    </row>
    <row r="419" spans="1:78" s="679" customFormat="1" ht="21.75" customHeight="1">
      <c r="A419" s="678"/>
      <c r="C419" s="684"/>
      <c r="E419" s="488"/>
      <c r="G419" s="329"/>
      <c r="I419" s="329"/>
      <c r="L419" s="329"/>
      <c r="N419" s="329"/>
      <c r="O419" s="329"/>
      <c r="P419" s="329"/>
      <c r="Q419" s="329"/>
      <c r="R419" s="329"/>
      <c r="U419" s="681"/>
      <c r="V419" s="677"/>
      <c r="W419" s="677"/>
      <c r="X419" s="677"/>
      <c r="Y419" s="677"/>
      <c r="Z419" s="677"/>
      <c r="AA419" s="677"/>
      <c r="AB419" s="677"/>
      <c r="AC419" s="677"/>
      <c r="AD419" s="677"/>
      <c r="AE419" s="677"/>
      <c r="AF419" s="677"/>
      <c r="AG419" s="677"/>
      <c r="AH419" s="677"/>
      <c r="AI419" s="677"/>
      <c r="AJ419" s="677"/>
      <c r="AK419" s="677"/>
      <c r="AL419" s="677"/>
      <c r="AM419" s="677"/>
      <c r="AN419" s="677"/>
      <c r="AO419" s="677"/>
      <c r="AP419" s="677"/>
      <c r="AQ419" s="677"/>
      <c r="AR419" s="677"/>
      <c r="AS419" s="677"/>
      <c r="AT419" s="677"/>
      <c r="AU419" s="677"/>
      <c r="AV419" s="677"/>
      <c r="AW419" s="677"/>
      <c r="AX419" s="677"/>
      <c r="AY419" s="677"/>
      <c r="AZ419" s="677"/>
      <c r="BA419" s="677"/>
      <c r="BB419" s="677"/>
      <c r="BC419" s="677"/>
      <c r="BD419" s="677"/>
      <c r="BE419" s="677"/>
      <c r="BF419" s="677"/>
      <c r="BG419" s="677"/>
      <c r="BH419" s="677"/>
      <c r="BI419" s="677"/>
      <c r="BJ419" s="677"/>
      <c r="BK419" s="677"/>
      <c r="BL419" s="677"/>
      <c r="BM419" s="677"/>
      <c r="BN419" s="677"/>
      <c r="BO419" s="677"/>
      <c r="BP419" s="677"/>
      <c r="BQ419" s="677"/>
      <c r="BR419" s="677"/>
      <c r="BS419" s="677"/>
      <c r="BT419" s="677"/>
      <c r="BU419" s="677"/>
      <c r="BV419" s="677"/>
      <c r="BW419" s="677"/>
      <c r="BX419" s="677"/>
      <c r="BY419" s="677"/>
      <c r="BZ419" s="677"/>
    </row>
    <row r="420" spans="1:78" s="679" customFormat="1" ht="21.75" customHeight="1">
      <c r="A420" s="678"/>
      <c r="C420" s="684"/>
      <c r="E420" s="488"/>
      <c r="G420" s="329"/>
      <c r="I420" s="329"/>
      <c r="L420" s="329"/>
      <c r="N420" s="329"/>
      <c r="O420" s="329"/>
      <c r="P420" s="329"/>
      <c r="Q420" s="329"/>
      <c r="R420" s="329"/>
      <c r="U420" s="681"/>
      <c r="V420" s="677"/>
      <c r="W420" s="677"/>
      <c r="X420" s="677"/>
      <c r="Y420" s="677"/>
      <c r="Z420" s="677"/>
      <c r="AA420" s="677"/>
      <c r="AB420" s="677"/>
      <c r="AC420" s="677"/>
      <c r="AD420" s="677"/>
      <c r="AE420" s="677"/>
      <c r="AF420" s="677"/>
      <c r="AG420" s="677"/>
      <c r="AH420" s="677"/>
      <c r="AI420" s="677"/>
      <c r="AJ420" s="677"/>
      <c r="AK420" s="677"/>
      <c r="AL420" s="677"/>
      <c r="AM420" s="677"/>
      <c r="AN420" s="677"/>
      <c r="AO420" s="677"/>
      <c r="AP420" s="677"/>
      <c r="AQ420" s="677"/>
      <c r="AR420" s="677"/>
      <c r="AS420" s="677"/>
      <c r="AT420" s="677"/>
      <c r="AU420" s="677"/>
      <c r="AV420" s="677"/>
      <c r="AW420" s="677"/>
      <c r="AX420" s="677"/>
      <c r="AY420" s="677"/>
      <c r="AZ420" s="677"/>
      <c r="BA420" s="677"/>
      <c r="BB420" s="677"/>
      <c r="BC420" s="677"/>
      <c r="BD420" s="677"/>
      <c r="BE420" s="677"/>
      <c r="BF420" s="677"/>
      <c r="BG420" s="677"/>
      <c r="BH420" s="677"/>
      <c r="BI420" s="677"/>
      <c r="BJ420" s="677"/>
      <c r="BK420" s="677"/>
      <c r="BL420" s="677"/>
      <c r="BM420" s="677"/>
      <c r="BN420" s="677"/>
      <c r="BO420" s="677"/>
      <c r="BP420" s="677"/>
      <c r="BQ420" s="677"/>
      <c r="BR420" s="677"/>
      <c r="BS420" s="677"/>
      <c r="BT420" s="677"/>
      <c r="BU420" s="677"/>
      <c r="BV420" s="677"/>
      <c r="BW420" s="677"/>
      <c r="BX420" s="677"/>
      <c r="BY420" s="677"/>
      <c r="BZ420" s="677"/>
    </row>
    <row r="421" spans="1:78" s="679" customFormat="1" ht="21.75" customHeight="1">
      <c r="A421" s="678"/>
      <c r="C421" s="684"/>
      <c r="E421" s="488"/>
      <c r="G421" s="329"/>
      <c r="I421" s="329"/>
      <c r="L421" s="329"/>
      <c r="N421" s="329"/>
      <c r="O421" s="329"/>
      <c r="P421" s="329"/>
      <c r="Q421" s="329"/>
      <c r="R421" s="329"/>
      <c r="U421" s="681"/>
      <c r="V421" s="677"/>
      <c r="W421" s="677"/>
      <c r="X421" s="677"/>
      <c r="Y421" s="677"/>
      <c r="Z421" s="677"/>
      <c r="AA421" s="677"/>
      <c r="AB421" s="677"/>
      <c r="AC421" s="677"/>
      <c r="AD421" s="677"/>
      <c r="AE421" s="677"/>
      <c r="AF421" s="677"/>
      <c r="AG421" s="677"/>
      <c r="AH421" s="677"/>
      <c r="AI421" s="677"/>
      <c r="AJ421" s="677"/>
      <c r="AK421" s="677"/>
      <c r="AL421" s="677"/>
      <c r="AM421" s="677"/>
      <c r="AN421" s="677"/>
      <c r="AO421" s="677"/>
      <c r="AP421" s="677"/>
      <c r="AQ421" s="677"/>
      <c r="AR421" s="677"/>
      <c r="AS421" s="677"/>
      <c r="AT421" s="677"/>
      <c r="AU421" s="677"/>
      <c r="AV421" s="677"/>
      <c r="AW421" s="677"/>
      <c r="AX421" s="677"/>
      <c r="AY421" s="677"/>
      <c r="AZ421" s="677"/>
      <c r="BA421" s="677"/>
      <c r="BB421" s="677"/>
      <c r="BC421" s="677"/>
      <c r="BD421" s="677"/>
      <c r="BE421" s="677"/>
      <c r="BF421" s="677"/>
      <c r="BG421" s="677"/>
      <c r="BH421" s="677"/>
      <c r="BI421" s="677"/>
      <c r="BJ421" s="677"/>
      <c r="BK421" s="677"/>
      <c r="BL421" s="677"/>
      <c r="BM421" s="677"/>
      <c r="BN421" s="677"/>
      <c r="BO421" s="677"/>
      <c r="BP421" s="677"/>
      <c r="BQ421" s="677"/>
      <c r="BR421" s="677"/>
      <c r="BS421" s="677"/>
      <c r="BT421" s="677"/>
      <c r="BU421" s="677"/>
      <c r="BV421" s="677"/>
      <c r="BW421" s="677"/>
      <c r="BX421" s="677"/>
      <c r="BY421" s="677"/>
      <c r="BZ421" s="677"/>
    </row>
    <row r="422" spans="1:78" s="679" customFormat="1" ht="21.75" customHeight="1">
      <c r="A422" s="678"/>
      <c r="C422" s="684"/>
      <c r="E422" s="488"/>
      <c r="G422" s="329"/>
      <c r="I422" s="329"/>
      <c r="L422" s="329"/>
      <c r="N422" s="329"/>
      <c r="O422" s="329"/>
      <c r="P422" s="329"/>
      <c r="Q422" s="329"/>
      <c r="R422" s="329"/>
      <c r="U422" s="681"/>
      <c r="V422" s="677"/>
      <c r="W422" s="677"/>
      <c r="X422" s="677"/>
      <c r="Y422" s="677"/>
      <c r="Z422" s="677"/>
      <c r="AA422" s="677"/>
      <c r="AB422" s="677"/>
      <c r="AC422" s="677"/>
      <c r="AD422" s="677"/>
      <c r="AE422" s="677"/>
      <c r="AF422" s="677"/>
      <c r="AG422" s="677"/>
      <c r="AH422" s="677"/>
      <c r="AI422" s="677"/>
      <c r="AJ422" s="677"/>
      <c r="AK422" s="677"/>
      <c r="AL422" s="677"/>
      <c r="AM422" s="677"/>
      <c r="AN422" s="677"/>
      <c r="AO422" s="677"/>
      <c r="AP422" s="677"/>
      <c r="AQ422" s="677"/>
      <c r="AR422" s="677"/>
      <c r="AS422" s="677"/>
      <c r="AT422" s="677"/>
      <c r="AU422" s="677"/>
      <c r="AV422" s="677"/>
      <c r="AW422" s="677"/>
      <c r="AX422" s="677"/>
      <c r="AY422" s="677"/>
      <c r="AZ422" s="677"/>
      <c r="BA422" s="677"/>
      <c r="BB422" s="677"/>
      <c r="BC422" s="677"/>
      <c r="BD422" s="677"/>
      <c r="BE422" s="677"/>
      <c r="BF422" s="677"/>
      <c r="BG422" s="677"/>
      <c r="BH422" s="677"/>
      <c r="BI422" s="677"/>
      <c r="BJ422" s="677"/>
      <c r="BK422" s="677"/>
      <c r="BL422" s="677"/>
      <c r="BM422" s="677"/>
      <c r="BN422" s="677"/>
      <c r="BO422" s="677"/>
      <c r="BP422" s="677"/>
      <c r="BQ422" s="677"/>
      <c r="BR422" s="677"/>
      <c r="BS422" s="677"/>
      <c r="BT422" s="677"/>
      <c r="BU422" s="677"/>
      <c r="BV422" s="677"/>
      <c r="BW422" s="677"/>
      <c r="BX422" s="677"/>
      <c r="BY422" s="677"/>
      <c r="BZ422" s="677"/>
    </row>
    <row r="423" spans="1:78" s="679" customFormat="1" ht="21.75" customHeight="1">
      <c r="A423" s="678"/>
      <c r="C423" s="684"/>
      <c r="E423" s="488"/>
      <c r="G423" s="329"/>
      <c r="I423" s="329"/>
      <c r="L423" s="329"/>
      <c r="N423" s="329"/>
      <c r="O423" s="329"/>
      <c r="P423" s="329"/>
      <c r="Q423" s="329"/>
      <c r="R423" s="329"/>
      <c r="U423" s="681"/>
      <c r="V423" s="677"/>
      <c r="W423" s="677"/>
      <c r="X423" s="677"/>
      <c r="Y423" s="677"/>
      <c r="Z423" s="677"/>
      <c r="AA423" s="677"/>
      <c r="AB423" s="677"/>
      <c r="AC423" s="677"/>
      <c r="AD423" s="677"/>
      <c r="AE423" s="677"/>
      <c r="AF423" s="677"/>
      <c r="AG423" s="677"/>
      <c r="AH423" s="677"/>
      <c r="AI423" s="677"/>
      <c r="AJ423" s="677"/>
      <c r="AK423" s="677"/>
      <c r="AL423" s="677"/>
      <c r="AM423" s="677"/>
      <c r="AN423" s="677"/>
      <c r="AO423" s="677"/>
      <c r="AP423" s="677"/>
      <c r="AQ423" s="677"/>
      <c r="AR423" s="677"/>
      <c r="AS423" s="677"/>
      <c r="AT423" s="677"/>
      <c r="AU423" s="677"/>
      <c r="AV423" s="677"/>
      <c r="AW423" s="677"/>
      <c r="AX423" s="677"/>
      <c r="AY423" s="677"/>
      <c r="AZ423" s="677"/>
      <c r="BA423" s="677"/>
      <c r="BB423" s="677"/>
      <c r="BC423" s="677"/>
      <c r="BD423" s="677"/>
      <c r="BE423" s="677"/>
      <c r="BF423" s="677"/>
      <c r="BG423" s="677"/>
      <c r="BH423" s="677"/>
      <c r="BI423" s="677"/>
      <c r="BJ423" s="677"/>
      <c r="BK423" s="677"/>
      <c r="BL423" s="677"/>
      <c r="BM423" s="677"/>
      <c r="BN423" s="677"/>
      <c r="BO423" s="677"/>
      <c r="BP423" s="677"/>
      <c r="BQ423" s="677"/>
      <c r="BR423" s="677"/>
      <c r="BS423" s="677"/>
      <c r="BT423" s="677"/>
      <c r="BU423" s="677"/>
      <c r="BV423" s="677"/>
      <c r="BW423" s="677"/>
      <c r="BX423" s="677"/>
      <c r="BY423" s="677"/>
      <c r="BZ423" s="677"/>
    </row>
    <row r="424" spans="1:78" s="679" customFormat="1" ht="21.75" customHeight="1">
      <c r="A424" s="678"/>
      <c r="C424" s="684"/>
      <c r="E424" s="488"/>
      <c r="G424" s="677"/>
      <c r="I424" s="329"/>
      <c r="L424" s="329"/>
      <c r="N424" s="329"/>
      <c r="O424" s="329"/>
      <c r="P424" s="329"/>
      <c r="Q424" s="329"/>
      <c r="R424" s="329"/>
      <c r="U424" s="681"/>
      <c r="V424" s="677"/>
      <c r="W424" s="677"/>
      <c r="X424" s="677"/>
      <c r="Y424" s="677"/>
      <c r="Z424" s="677"/>
      <c r="AA424" s="677"/>
      <c r="AB424" s="677"/>
      <c r="AC424" s="677"/>
      <c r="AD424" s="677"/>
      <c r="AE424" s="677"/>
      <c r="AF424" s="677"/>
      <c r="AG424" s="677"/>
      <c r="AH424" s="677"/>
      <c r="AI424" s="677"/>
      <c r="AJ424" s="677"/>
      <c r="AK424" s="677"/>
      <c r="AL424" s="677"/>
      <c r="AM424" s="677"/>
      <c r="AN424" s="677"/>
      <c r="AO424" s="677"/>
      <c r="AP424" s="677"/>
      <c r="AQ424" s="677"/>
      <c r="AR424" s="677"/>
      <c r="AS424" s="677"/>
      <c r="AT424" s="677"/>
      <c r="AU424" s="677"/>
      <c r="AV424" s="677"/>
      <c r="AW424" s="677"/>
      <c r="AX424" s="677"/>
      <c r="AY424" s="677"/>
      <c r="AZ424" s="677"/>
      <c r="BA424" s="677"/>
      <c r="BB424" s="677"/>
      <c r="BC424" s="677"/>
      <c r="BD424" s="677"/>
      <c r="BE424" s="677"/>
      <c r="BF424" s="677"/>
      <c r="BG424" s="677"/>
      <c r="BH424" s="677"/>
      <c r="BI424" s="677"/>
      <c r="BJ424" s="677"/>
      <c r="BK424" s="677"/>
      <c r="BL424" s="677"/>
      <c r="BM424" s="677"/>
      <c r="BN424" s="677"/>
      <c r="BO424" s="677"/>
      <c r="BP424" s="677"/>
      <c r="BQ424" s="677"/>
      <c r="BR424" s="677"/>
      <c r="BS424" s="677"/>
      <c r="BT424" s="677"/>
      <c r="BU424" s="677"/>
      <c r="BV424" s="677"/>
      <c r="BW424" s="677"/>
      <c r="BX424" s="677"/>
      <c r="BY424" s="677"/>
      <c r="BZ424" s="677"/>
    </row>
    <row r="425" spans="1:78" s="679" customFormat="1" ht="21.75" customHeight="1">
      <c r="A425" s="678"/>
      <c r="C425" s="684"/>
      <c r="E425" s="488"/>
      <c r="G425" s="677"/>
      <c r="I425" s="329"/>
      <c r="L425" s="329"/>
      <c r="N425" s="329"/>
      <c r="O425" s="329"/>
      <c r="P425" s="329"/>
      <c r="Q425" s="329"/>
      <c r="R425" s="329"/>
      <c r="U425" s="681"/>
      <c r="V425" s="677"/>
      <c r="W425" s="677"/>
      <c r="X425" s="677"/>
      <c r="Y425" s="677"/>
      <c r="Z425" s="677"/>
      <c r="AA425" s="677"/>
      <c r="AB425" s="677"/>
      <c r="AC425" s="677"/>
      <c r="AD425" s="677"/>
      <c r="AE425" s="677"/>
      <c r="AF425" s="677"/>
      <c r="AG425" s="677"/>
      <c r="AH425" s="677"/>
      <c r="AI425" s="677"/>
      <c r="AJ425" s="677"/>
      <c r="AK425" s="677"/>
      <c r="AL425" s="677"/>
      <c r="AM425" s="677"/>
      <c r="AN425" s="677"/>
      <c r="AO425" s="677"/>
      <c r="AP425" s="677"/>
      <c r="AQ425" s="677"/>
      <c r="AR425" s="677"/>
      <c r="AS425" s="677"/>
      <c r="AT425" s="677"/>
      <c r="AU425" s="677"/>
      <c r="AV425" s="677"/>
      <c r="AW425" s="677"/>
      <c r="AX425" s="677"/>
      <c r="AY425" s="677"/>
      <c r="AZ425" s="677"/>
      <c r="BA425" s="677"/>
      <c r="BB425" s="677"/>
      <c r="BC425" s="677"/>
      <c r="BD425" s="677"/>
      <c r="BE425" s="677"/>
      <c r="BF425" s="677"/>
      <c r="BG425" s="677"/>
      <c r="BH425" s="677"/>
      <c r="BI425" s="677"/>
      <c r="BJ425" s="677"/>
      <c r="BK425" s="677"/>
      <c r="BL425" s="677"/>
      <c r="BM425" s="677"/>
      <c r="BN425" s="677"/>
      <c r="BO425" s="677"/>
      <c r="BP425" s="677"/>
      <c r="BQ425" s="677"/>
      <c r="BR425" s="677"/>
      <c r="BS425" s="677"/>
      <c r="BT425" s="677"/>
      <c r="BU425" s="677"/>
      <c r="BV425" s="677"/>
      <c r="BW425" s="677"/>
      <c r="BX425" s="677"/>
      <c r="BY425" s="677"/>
      <c r="BZ425" s="677"/>
    </row>
    <row r="426" spans="1:78" s="679" customFormat="1" ht="21.75" customHeight="1">
      <c r="A426" s="678"/>
      <c r="C426" s="684"/>
      <c r="E426" s="488"/>
      <c r="G426" s="677"/>
      <c r="I426" s="329"/>
      <c r="L426" s="329"/>
      <c r="N426" s="329"/>
      <c r="O426" s="329"/>
      <c r="P426" s="329"/>
      <c r="Q426" s="329"/>
      <c r="R426" s="329"/>
      <c r="U426" s="681"/>
      <c r="V426" s="677"/>
      <c r="W426" s="677"/>
      <c r="X426" s="677"/>
      <c r="Y426" s="677"/>
      <c r="Z426" s="677"/>
      <c r="AA426" s="677"/>
      <c r="AB426" s="677"/>
      <c r="AC426" s="677"/>
      <c r="AD426" s="677"/>
      <c r="AE426" s="677"/>
      <c r="AF426" s="677"/>
      <c r="AG426" s="677"/>
      <c r="AH426" s="677"/>
      <c r="AI426" s="677"/>
      <c r="AJ426" s="677"/>
      <c r="AK426" s="677"/>
      <c r="AL426" s="677"/>
      <c r="AM426" s="677"/>
      <c r="AN426" s="677"/>
      <c r="AO426" s="677"/>
      <c r="AP426" s="677"/>
      <c r="AQ426" s="677"/>
      <c r="AR426" s="677"/>
      <c r="AS426" s="677"/>
      <c r="AT426" s="677"/>
      <c r="AU426" s="677"/>
      <c r="AV426" s="677"/>
      <c r="AW426" s="677"/>
      <c r="AX426" s="677"/>
      <c r="AY426" s="677"/>
      <c r="AZ426" s="677"/>
      <c r="BA426" s="677"/>
      <c r="BB426" s="677"/>
      <c r="BC426" s="677"/>
      <c r="BD426" s="677"/>
      <c r="BE426" s="677"/>
      <c r="BF426" s="677"/>
      <c r="BG426" s="677"/>
      <c r="BH426" s="677"/>
      <c r="BI426" s="677"/>
      <c r="BJ426" s="677"/>
      <c r="BK426" s="677"/>
      <c r="BL426" s="677"/>
      <c r="BM426" s="677"/>
      <c r="BN426" s="677"/>
      <c r="BO426" s="677"/>
      <c r="BP426" s="677"/>
      <c r="BQ426" s="677"/>
      <c r="BR426" s="677"/>
      <c r="BS426" s="677"/>
      <c r="BT426" s="677"/>
      <c r="BU426" s="677"/>
      <c r="BV426" s="677"/>
      <c r="BW426" s="677"/>
      <c r="BX426" s="677"/>
      <c r="BY426" s="677"/>
      <c r="BZ426" s="677"/>
    </row>
    <row r="427" spans="1:78" s="679" customFormat="1" ht="21.75" customHeight="1">
      <c r="A427" s="678"/>
      <c r="C427" s="684"/>
      <c r="E427" s="488"/>
      <c r="G427" s="677"/>
      <c r="I427" s="329"/>
      <c r="L427" s="329"/>
      <c r="N427" s="329"/>
      <c r="O427" s="329"/>
      <c r="P427" s="329"/>
      <c r="Q427" s="329"/>
      <c r="R427" s="329"/>
      <c r="U427" s="681"/>
      <c r="V427" s="677"/>
      <c r="W427" s="677"/>
      <c r="X427" s="677"/>
      <c r="Y427" s="677"/>
      <c r="Z427" s="677"/>
      <c r="AA427" s="677"/>
      <c r="AB427" s="677"/>
      <c r="AC427" s="677"/>
      <c r="AD427" s="677"/>
      <c r="AE427" s="677"/>
      <c r="AF427" s="677"/>
      <c r="AG427" s="677"/>
      <c r="AH427" s="677"/>
      <c r="AI427" s="677"/>
      <c r="AJ427" s="677"/>
      <c r="AK427" s="677"/>
      <c r="AL427" s="677"/>
      <c r="AM427" s="677"/>
      <c r="AN427" s="677"/>
      <c r="AO427" s="677"/>
      <c r="AP427" s="677"/>
      <c r="AQ427" s="677"/>
      <c r="AR427" s="677"/>
      <c r="AS427" s="677"/>
      <c r="AT427" s="677"/>
      <c r="AU427" s="677"/>
      <c r="AV427" s="677"/>
      <c r="AW427" s="677"/>
      <c r="AX427" s="677"/>
      <c r="AY427" s="677"/>
      <c r="AZ427" s="677"/>
      <c r="BA427" s="677"/>
      <c r="BB427" s="677"/>
      <c r="BC427" s="677"/>
      <c r="BD427" s="677"/>
      <c r="BE427" s="677"/>
      <c r="BF427" s="677"/>
      <c r="BG427" s="677"/>
      <c r="BH427" s="677"/>
      <c r="BI427" s="677"/>
      <c r="BJ427" s="677"/>
      <c r="BK427" s="677"/>
      <c r="BL427" s="677"/>
      <c r="BM427" s="677"/>
      <c r="BN427" s="677"/>
      <c r="BO427" s="677"/>
      <c r="BP427" s="677"/>
      <c r="BQ427" s="677"/>
      <c r="BR427" s="677"/>
      <c r="BS427" s="677"/>
      <c r="BT427" s="677"/>
      <c r="BU427" s="677"/>
      <c r="BV427" s="677"/>
      <c r="BW427" s="677"/>
      <c r="BX427" s="677"/>
      <c r="BY427" s="677"/>
      <c r="BZ427" s="677"/>
    </row>
    <row r="428" spans="1:78" s="679" customFormat="1" ht="21.75" customHeight="1">
      <c r="A428" s="678"/>
      <c r="C428" s="684"/>
      <c r="E428" s="488"/>
      <c r="G428" s="677"/>
      <c r="I428" s="329"/>
      <c r="L428" s="329"/>
      <c r="N428" s="329"/>
      <c r="O428" s="329"/>
      <c r="P428" s="329"/>
      <c r="Q428" s="329"/>
      <c r="R428" s="329"/>
      <c r="U428" s="681"/>
      <c r="V428" s="677"/>
      <c r="W428" s="677"/>
      <c r="X428" s="677"/>
      <c r="Y428" s="677"/>
      <c r="Z428" s="677"/>
      <c r="AA428" s="677"/>
      <c r="AB428" s="677"/>
      <c r="AC428" s="677"/>
      <c r="AD428" s="677"/>
      <c r="AE428" s="677"/>
      <c r="AF428" s="677"/>
      <c r="AG428" s="677"/>
      <c r="AH428" s="677"/>
      <c r="AI428" s="677"/>
      <c r="AJ428" s="677"/>
      <c r="AK428" s="677"/>
      <c r="AL428" s="677"/>
      <c r="AM428" s="677"/>
      <c r="AN428" s="677"/>
      <c r="AO428" s="677"/>
      <c r="AP428" s="677"/>
      <c r="AQ428" s="677"/>
      <c r="AR428" s="677"/>
      <c r="AS428" s="677"/>
      <c r="AT428" s="677"/>
      <c r="AU428" s="677"/>
      <c r="AV428" s="677"/>
      <c r="AW428" s="677"/>
      <c r="AX428" s="677"/>
      <c r="AY428" s="677"/>
      <c r="AZ428" s="677"/>
      <c r="BA428" s="677"/>
      <c r="BB428" s="677"/>
      <c r="BC428" s="677"/>
      <c r="BD428" s="677"/>
      <c r="BE428" s="677"/>
      <c r="BF428" s="677"/>
      <c r="BG428" s="677"/>
      <c r="BH428" s="677"/>
      <c r="BI428" s="677"/>
      <c r="BJ428" s="677"/>
      <c r="BK428" s="677"/>
      <c r="BL428" s="677"/>
      <c r="BM428" s="677"/>
      <c r="BN428" s="677"/>
      <c r="BO428" s="677"/>
      <c r="BP428" s="677"/>
      <c r="BQ428" s="677"/>
      <c r="BR428" s="677"/>
      <c r="BS428" s="677"/>
      <c r="BT428" s="677"/>
      <c r="BU428" s="677"/>
      <c r="BV428" s="677"/>
      <c r="BW428" s="677"/>
      <c r="BX428" s="677"/>
      <c r="BY428" s="677"/>
      <c r="BZ428" s="677"/>
    </row>
    <row r="429" spans="1:78" s="679" customFormat="1" ht="21.75" customHeight="1">
      <c r="A429" s="678"/>
      <c r="C429" s="684"/>
      <c r="E429" s="488"/>
      <c r="G429" s="677"/>
      <c r="I429" s="329"/>
      <c r="L429" s="329"/>
      <c r="N429" s="329"/>
      <c r="O429" s="329"/>
      <c r="P429" s="329"/>
      <c r="Q429" s="329"/>
      <c r="R429" s="329"/>
      <c r="U429" s="681"/>
      <c r="V429" s="677"/>
      <c r="W429" s="677"/>
      <c r="X429" s="677"/>
      <c r="Y429" s="677"/>
      <c r="Z429" s="677"/>
      <c r="AA429" s="677"/>
      <c r="AB429" s="677"/>
      <c r="AC429" s="677"/>
      <c r="AD429" s="677"/>
      <c r="AE429" s="677"/>
      <c r="AF429" s="677"/>
      <c r="AG429" s="677"/>
      <c r="AH429" s="677"/>
      <c r="AI429" s="677"/>
      <c r="AJ429" s="677"/>
      <c r="AK429" s="677"/>
      <c r="AL429" s="677"/>
      <c r="AM429" s="677"/>
      <c r="AN429" s="677"/>
      <c r="AO429" s="677"/>
      <c r="AP429" s="677"/>
      <c r="AQ429" s="677"/>
      <c r="AR429" s="677"/>
      <c r="AS429" s="677"/>
      <c r="AT429" s="677"/>
      <c r="AU429" s="677"/>
      <c r="AV429" s="677"/>
      <c r="AW429" s="677"/>
      <c r="AX429" s="677"/>
      <c r="AY429" s="677"/>
      <c r="AZ429" s="677"/>
      <c r="BA429" s="677"/>
      <c r="BB429" s="677"/>
      <c r="BC429" s="677"/>
      <c r="BD429" s="677"/>
      <c r="BE429" s="677"/>
      <c r="BF429" s="677"/>
      <c r="BG429" s="677"/>
      <c r="BH429" s="677"/>
      <c r="BI429" s="677"/>
      <c r="BJ429" s="677"/>
      <c r="BK429" s="677"/>
      <c r="BL429" s="677"/>
      <c r="BM429" s="677"/>
      <c r="BN429" s="677"/>
      <c r="BO429" s="677"/>
      <c r="BP429" s="677"/>
      <c r="BQ429" s="677"/>
      <c r="BR429" s="677"/>
      <c r="BS429" s="677"/>
      <c r="BT429" s="677"/>
      <c r="BU429" s="677"/>
      <c r="BV429" s="677"/>
      <c r="BW429" s="677"/>
      <c r="BX429" s="677"/>
      <c r="BY429" s="677"/>
      <c r="BZ429" s="677"/>
    </row>
    <row r="430" spans="1:78" s="679" customFormat="1" ht="21.75" customHeight="1">
      <c r="A430" s="678"/>
      <c r="C430" s="684"/>
      <c r="E430" s="488"/>
      <c r="G430" s="677"/>
      <c r="I430" s="329"/>
      <c r="L430" s="329"/>
      <c r="N430" s="329"/>
      <c r="O430" s="329"/>
      <c r="P430" s="329"/>
      <c r="Q430" s="329"/>
      <c r="R430" s="329"/>
      <c r="U430" s="681"/>
      <c r="V430" s="677"/>
      <c r="W430" s="677"/>
      <c r="X430" s="677"/>
      <c r="Y430" s="677"/>
      <c r="Z430" s="677"/>
      <c r="AA430" s="677"/>
      <c r="AB430" s="677"/>
      <c r="AC430" s="677"/>
      <c r="AD430" s="677"/>
      <c r="AE430" s="677"/>
      <c r="AF430" s="677"/>
      <c r="AG430" s="677"/>
      <c r="AH430" s="677"/>
      <c r="AI430" s="677"/>
      <c r="AJ430" s="677"/>
      <c r="AK430" s="677"/>
      <c r="AL430" s="677"/>
      <c r="AM430" s="677"/>
      <c r="AN430" s="677"/>
      <c r="AO430" s="677"/>
      <c r="AP430" s="677"/>
      <c r="AQ430" s="677"/>
      <c r="AR430" s="677"/>
      <c r="AS430" s="677"/>
      <c r="AT430" s="677"/>
      <c r="AU430" s="677"/>
      <c r="AV430" s="677"/>
      <c r="AW430" s="677"/>
      <c r="AX430" s="677"/>
      <c r="AY430" s="677"/>
      <c r="AZ430" s="677"/>
      <c r="BA430" s="677"/>
      <c r="BB430" s="677"/>
      <c r="BC430" s="677"/>
      <c r="BD430" s="677"/>
      <c r="BE430" s="677"/>
      <c r="BF430" s="677"/>
      <c r="BG430" s="677"/>
      <c r="BH430" s="677"/>
      <c r="BI430" s="677"/>
      <c r="BJ430" s="677"/>
      <c r="BK430" s="677"/>
      <c r="BL430" s="677"/>
      <c r="BM430" s="677"/>
      <c r="BN430" s="677"/>
      <c r="BO430" s="677"/>
      <c r="BP430" s="677"/>
      <c r="BQ430" s="677"/>
      <c r="BR430" s="677"/>
      <c r="BS430" s="677"/>
      <c r="BT430" s="677"/>
      <c r="BU430" s="677"/>
      <c r="BV430" s="677"/>
      <c r="BW430" s="677"/>
      <c r="BX430" s="677"/>
      <c r="BY430" s="677"/>
      <c r="BZ430" s="677"/>
    </row>
    <row r="431" spans="1:78" s="679" customFormat="1" ht="21.75" customHeight="1">
      <c r="A431" s="678"/>
      <c r="C431" s="684"/>
      <c r="E431" s="488"/>
      <c r="G431" s="677"/>
      <c r="I431" s="329"/>
      <c r="L431" s="329"/>
      <c r="N431" s="329"/>
      <c r="O431" s="329"/>
      <c r="P431" s="329"/>
      <c r="Q431" s="329"/>
      <c r="R431" s="329"/>
      <c r="U431" s="681"/>
      <c r="V431" s="677"/>
      <c r="W431" s="677"/>
      <c r="X431" s="677"/>
      <c r="Y431" s="677"/>
      <c r="Z431" s="677"/>
      <c r="AA431" s="677"/>
      <c r="AB431" s="677"/>
      <c r="AC431" s="677"/>
      <c r="AD431" s="677"/>
      <c r="AE431" s="677"/>
      <c r="AF431" s="677"/>
      <c r="AG431" s="677"/>
      <c r="AH431" s="677"/>
      <c r="AI431" s="677"/>
      <c r="AJ431" s="677"/>
      <c r="AK431" s="677"/>
      <c r="AL431" s="677"/>
      <c r="AM431" s="677"/>
      <c r="AN431" s="677"/>
      <c r="AO431" s="677"/>
      <c r="AP431" s="677"/>
      <c r="AQ431" s="677"/>
      <c r="AR431" s="677"/>
      <c r="AS431" s="677"/>
      <c r="AT431" s="677"/>
      <c r="AU431" s="677"/>
      <c r="AV431" s="677"/>
      <c r="AW431" s="677"/>
      <c r="AX431" s="677"/>
      <c r="AY431" s="677"/>
      <c r="AZ431" s="677"/>
      <c r="BA431" s="677"/>
      <c r="BB431" s="677"/>
      <c r="BC431" s="677"/>
      <c r="BD431" s="677"/>
      <c r="BE431" s="677"/>
      <c r="BF431" s="677"/>
      <c r="BG431" s="677"/>
      <c r="BH431" s="677"/>
      <c r="BI431" s="677"/>
      <c r="BJ431" s="677"/>
      <c r="BK431" s="677"/>
      <c r="BL431" s="677"/>
      <c r="BM431" s="677"/>
      <c r="BN431" s="677"/>
      <c r="BO431" s="677"/>
      <c r="BP431" s="677"/>
      <c r="BQ431" s="677"/>
      <c r="BR431" s="677"/>
      <c r="BS431" s="677"/>
      <c r="BT431" s="677"/>
      <c r="BU431" s="677"/>
      <c r="BV431" s="677"/>
      <c r="BW431" s="677"/>
      <c r="BX431" s="677"/>
      <c r="BY431" s="677"/>
      <c r="BZ431" s="677"/>
    </row>
    <row r="432" spans="1:78" s="679" customFormat="1" ht="21.75" customHeight="1">
      <c r="A432" s="678"/>
      <c r="C432" s="684"/>
      <c r="E432" s="488"/>
      <c r="G432" s="677"/>
      <c r="I432" s="329"/>
      <c r="L432" s="329"/>
      <c r="N432" s="329"/>
      <c r="O432" s="329"/>
      <c r="P432" s="329"/>
      <c r="Q432" s="329"/>
      <c r="R432" s="329"/>
      <c r="U432" s="681"/>
      <c r="V432" s="677"/>
      <c r="W432" s="677"/>
      <c r="X432" s="677"/>
      <c r="Y432" s="677"/>
      <c r="Z432" s="677"/>
      <c r="AA432" s="677"/>
      <c r="AB432" s="677"/>
      <c r="AC432" s="677"/>
      <c r="AD432" s="677"/>
      <c r="AE432" s="677"/>
      <c r="AF432" s="677"/>
      <c r="AG432" s="677"/>
      <c r="AH432" s="677"/>
      <c r="AI432" s="677"/>
      <c r="AJ432" s="677"/>
      <c r="AK432" s="677"/>
      <c r="AL432" s="677"/>
      <c r="AM432" s="677"/>
      <c r="AN432" s="677"/>
      <c r="AO432" s="677"/>
      <c r="AP432" s="677"/>
      <c r="AQ432" s="677"/>
      <c r="AR432" s="677"/>
      <c r="AS432" s="677"/>
      <c r="AT432" s="677"/>
      <c r="AU432" s="677"/>
      <c r="AV432" s="677"/>
      <c r="AW432" s="677"/>
      <c r="AX432" s="677"/>
      <c r="AY432" s="677"/>
      <c r="AZ432" s="677"/>
      <c r="BA432" s="677"/>
      <c r="BB432" s="677"/>
      <c r="BC432" s="677"/>
      <c r="BD432" s="677"/>
      <c r="BE432" s="677"/>
      <c r="BF432" s="677"/>
      <c r="BG432" s="677"/>
      <c r="BH432" s="677"/>
      <c r="BI432" s="677"/>
      <c r="BJ432" s="677"/>
      <c r="BK432" s="677"/>
      <c r="BL432" s="677"/>
      <c r="BM432" s="677"/>
      <c r="BN432" s="677"/>
      <c r="BO432" s="677"/>
      <c r="BP432" s="677"/>
      <c r="BQ432" s="677"/>
      <c r="BR432" s="677"/>
      <c r="BS432" s="677"/>
      <c r="BT432" s="677"/>
      <c r="BU432" s="677"/>
      <c r="BV432" s="677"/>
      <c r="BW432" s="677"/>
      <c r="BX432" s="677"/>
      <c r="BY432" s="677"/>
      <c r="BZ432" s="677"/>
    </row>
    <row r="433" spans="1:78" s="679" customFormat="1" ht="21.75" customHeight="1">
      <c r="A433" s="678"/>
      <c r="C433" s="684"/>
      <c r="E433" s="488"/>
      <c r="G433" s="677"/>
      <c r="I433" s="329"/>
      <c r="L433" s="329"/>
      <c r="N433" s="329"/>
      <c r="O433" s="329"/>
      <c r="P433" s="329"/>
      <c r="Q433" s="329"/>
      <c r="R433" s="329"/>
      <c r="U433" s="681"/>
      <c r="V433" s="677"/>
      <c r="W433" s="677"/>
      <c r="X433" s="677"/>
      <c r="Y433" s="677"/>
      <c r="Z433" s="677"/>
      <c r="AA433" s="677"/>
      <c r="AB433" s="677"/>
      <c r="AC433" s="677"/>
      <c r="AD433" s="677"/>
      <c r="AE433" s="677"/>
      <c r="AF433" s="677"/>
      <c r="AG433" s="677"/>
      <c r="AH433" s="677"/>
      <c r="AI433" s="677"/>
      <c r="AJ433" s="677"/>
      <c r="AK433" s="677"/>
      <c r="AL433" s="677"/>
      <c r="AM433" s="677"/>
      <c r="AN433" s="677"/>
      <c r="AO433" s="677"/>
      <c r="AP433" s="677"/>
      <c r="AQ433" s="677"/>
      <c r="AR433" s="677"/>
      <c r="AS433" s="677"/>
      <c r="AT433" s="677"/>
      <c r="AU433" s="677"/>
      <c r="AV433" s="677"/>
      <c r="AW433" s="677"/>
      <c r="AX433" s="677"/>
      <c r="AY433" s="677"/>
      <c r="AZ433" s="677"/>
      <c r="BA433" s="677"/>
      <c r="BB433" s="677"/>
      <c r="BC433" s="677"/>
      <c r="BD433" s="677"/>
      <c r="BE433" s="677"/>
      <c r="BF433" s="677"/>
      <c r="BG433" s="677"/>
      <c r="BH433" s="677"/>
      <c r="BI433" s="677"/>
      <c r="BJ433" s="677"/>
      <c r="BK433" s="677"/>
      <c r="BL433" s="677"/>
      <c r="BM433" s="677"/>
      <c r="BN433" s="677"/>
      <c r="BO433" s="677"/>
      <c r="BP433" s="677"/>
      <c r="BQ433" s="677"/>
      <c r="BR433" s="677"/>
      <c r="BS433" s="677"/>
      <c r="BT433" s="677"/>
      <c r="BU433" s="677"/>
      <c r="BV433" s="677"/>
      <c r="BW433" s="677"/>
      <c r="BX433" s="677"/>
      <c r="BY433" s="677"/>
      <c r="BZ433" s="677"/>
    </row>
    <row r="434" spans="1:78" s="679" customFormat="1" ht="21.75" customHeight="1">
      <c r="A434" s="678"/>
      <c r="C434" s="684"/>
      <c r="E434" s="488"/>
      <c r="G434" s="677"/>
      <c r="I434" s="329"/>
      <c r="L434" s="329"/>
      <c r="N434" s="329"/>
      <c r="O434" s="329"/>
      <c r="P434" s="329"/>
      <c r="Q434" s="329"/>
      <c r="R434" s="329"/>
      <c r="U434" s="681"/>
      <c r="V434" s="677"/>
      <c r="W434" s="677"/>
      <c r="X434" s="677"/>
      <c r="Y434" s="677"/>
      <c r="Z434" s="677"/>
      <c r="AA434" s="677"/>
      <c r="AB434" s="677"/>
      <c r="AC434" s="677"/>
      <c r="AD434" s="677"/>
      <c r="AE434" s="677"/>
      <c r="AF434" s="677"/>
      <c r="AG434" s="677"/>
      <c r="AH434" s="677"/>
      <c r="AI434" s="677"/>
      <c r="AJ434" s="677"/>
      <c r="AK434" s="677"/>
      <c r="AL434" s="677"/>
      <c r="AM434" s="677"/>
      <c r="AN434" s="677"/>
      <c r="AO434" s="677"/>
      <c r="AP434" s="677"/>
      <c r="AQ434" s="677"/>
      <c r="AR434" s="677"/>
      <c r="AS434" s="677"/>
      <c r="AT434" s="677"/>
      <c r="AU434" s="677"/>
      <c r="AV434" s="677"/>
      <c r="AW434" s="677"/>
      <c r="AX434" s="677"/>
      <c r="AY434" s="677"/>
      <c r="AZ434" s="677"/>
      <c r="BA434" s="677"/>
      <c r="BB434" s="677"/>
      <c r="BC434" s="677"/>
      <c r="BD434" s="677"/>
      <c r="BE434" s="677"/>
      <c r="BF434" s="677"/>
      <c r="BG434" s="677"/>
      <c r="BH434" s="677"/>
      <c r="BI434" s="677"/>
      <c r="BJ434" s="677"/>
      <c r="BK434" s="677"/>
      <c r="BL434" s="677"/>
      <c r="BM434" s="677"/>
      <c r="BN434" s="677"/>
      <c r="BO434" s="677"/>
      <c r="BP434" s="677"/>
      <c r="BQ434" s="677"/>
      <c r="BR434" s="677"/>
      <c r="BS434" s="677"/>
      <c r="BT434" s="677"/>
      <c r="BU434" s="677"/>
      <c r="BV434" s="677"/>
      <c r="BW434" s="677"/>
      <c r="BX434" s="677"/>
      <c r="BY434" s="677"/>
      <c r="BZ434" s="677"/>
    </row>
    <row r="435" spans="1:78" s="679" customFormat="1" ht="21.75" customHeight="1">
      <c r="A435" s="678"/>
      <c r="C435" s="684"/>
      <c r="E435" s="488"/>
      <c r="G435" s="677"/>
      <c r="I435" s="329"/>
      <c r="L435" s="329"/>
      <c r="N435" s="329"/>
      <c r="O435" s="329"/>
      <c r="P435" s="329"/>
      <c r="Q435" s="329"/>
      <c r="R435" s="329"/>
      <c r="U435" s="681"/>
      <c r="V435" s="677"/>
      <c r="W435" s="677"/>
      <c r="X435" s="677"/>
      <c r="Y435" s="677"/>
      <c r="Z435" s="677"/>
      <c r="AA435" s="677"/>
      <c r="AB435" s="677"/>
      <c r="AC435" s="677"/>
      <c r="AD435" s="677"/>
      <c r="AE435" s="677"/>
      <c r="AF435" s="677"/>
      <c r="AG435" s="677"/>
      <c r="AH435" s="677"/>
      <c r="AI435" s="677"/>
      <c r="AJ435" s="677"/>
      <c r="AK435" s="677"/>
      <c r="AL435" s="677"/>
      <c r="AM435" s="677"/>
      <c r="AN435" s="677"/>
      <c r="AO435" s="677"/>
      <c r="AP435" s="677"/>
      <c r="AQ435" s="677"/>
      <c r="AR435" s="677"/>
      <c r="AS435" s="677"/>
      <c r="AT435" s="677"/>
      <c r="AU435" s="677"/>
      <c r="AV435" s="677"/>
      <c r="AW435" s="677"/>
      <c r="AX435" s="677"/>
      <c r="AY435" s="677"/>
      <c r="AZ435" s="677"/>
      <c r="BA435" s="677"/>
      <c r="BB435" s="677"/>
      <c r="BC435" s="677"/>
      <c r="BD435" s="677"/>
      <c r="BE435" s="677"/>
      <c r="BF435" s="677"/>
      <c r="BG435" s="677"/>
      <c r="BH435" s="677"/>
      <c r="BI435" s="677"/>
      <c r="BJ435" s="677"/>
      <c r="BK435" s="677"/>
      <c r="BL435" s="677"/>
      <c r="BM435" s="677"/>
      <c r="BN435" s="677"/>
      <c r="BO435" s="677"/>
      <c r="BP435" s="677"/>
      <c r="BQ435" s="677"/>
      <c r="BR435" s="677"/>
      <c r="BS435" s="677"/>
      <c r="BT435" s="677"/>
      <c r="BU435" s="677"/>
      <c r="BV435" s="677"/>
      <c r="BW435" s="677"/>
      <c r="BX435" s="677"/>
      <c r="BY435" s="677"/>
      <c r="BZ435" s="677"/>
    </row>
    <row r="436" spans="1:78" s="679" customFormat="1" ht="21.75" customHeight="1">
      <c r="A436" s="678"/>
      <c r="C436" s="684"/>
      <c r="E436" s="488"/>
      <c r="G436" s="677"/>
      <c r="I436" s="329"/>
      <c r="L436" s="329"/>
      <c r="N436" s="329"/>
      <c r="O436" s="329"/>
      <c r="P436" s="329"/>
      <c r="Q436" s="329"/>
      <c r="R436" s="329"/>
      <c r="U436" s="681"/>
      <c r="V436" s="677"/>
      <c r="W436" s="677"/>
      <c r="X436" s="677"/>
      <c r="Y436" s="677"/>
      <c r="Z436" s="677"/>
      <c r="AA436" s="677"/>
      <c r="AB436" s="677"/>
      <c r="AC436" s="677"/>
      <c r="AD436" s="677"/>
      <c r="AE436" s="677"/>
      <c r="AF436" s="677"/>
      <c r="AG436" s="677"/>
      <c r="AH436" s="677"/>
      <c r="AI436" s="677"/>
      <c r="AJ436" s="677"/>
      <c r="AK436" s="677"/>
      <c r="AL436" s="677"/>
      <c r="AM436" s="677"/>
      <c r="AN436" s="677"/>
      <c r="AO436" s="677"/>
      <c r="AP436" s="677"/>
      <c r="AQ436" s="677"/>
      <c r="AR436" s="677"/>
      <c r="AS436" s="677"/>
      <c r="AT436" s="677"/>
      <c r="AU436" s="677"/>
      <c r="AV436" s="677"/>
      <c r="AW436" s="677"/>
      <c r="AX436" s="677"/>
      <c r="AY436" s="677"/>
      <c r="AZ436" s="677"/>
      <c r="BA436" s="677"/>
      <c r="BB436" s="677"/>
      <c r="BC436" s="677"/>
      <c r="BD436" s="677"/>
      <c r="BE436" s="677"/>
      <c r="BF436" s="677"/>
      <c r="BG436" s="677"/>
      <c r="BH436" s="677"/>
      <c r="BI436" s="677"/>
      <c r="BJ436" s="677"/>
      <c r="BK436" s="677"/>
      <c r="BL436" s="677"/>
      <c r="BM436" s="677"/>
      <c r="BN436" s="677"/>
      <c r="BO436" s="677"/>
      <c r="BP436" s="677"/>
      <c r="BQ436" s="677"/>
      <c r="BR436" s="677"/>
      <c r="BS436" s="677"/>
      <c r="BT436" s="677"/>
      <c r="BU436" s="677"/>
      <c r="BV436" s="677"/>
      <c r="BW436" s="677"/>
      <c r="BX436" s="677"/>
      <c r="BY436" s="677"/>
      <c r="BZ436" s="677"/>
    </row>
    <row r="437" spans="1:78" s="679" customFormat="1" ht="21.75" customHeight="1">
      <c r="A437" s="678"/>
      <c r="C437" s="684"/>
      <c r="E437" s="488"/>
      <c r="G437" s="677"/>
      <c r="I437" s="329"/>
      <c r="L437" s="329"/>
      <c r="N437" s="329"/>
      <c r="O437" s="329"/>
      <c r="P437" s="329"/>
      <c r="Q437" s="329"/>
      <c r="R437" s="329"/>
      <c r="U437" s="681"/>
      <c r="V437" s="677"/>
      <c r="W437" s="677"/>
      <c r="X437" s="677"/>
      <c r="Y437" s="677"/>
      <c r="Z437" s="677"/>
      <c r="AA437" s="677"/>
      <c r="AB437" s="677"/>
      <c r="AC437" s="677"/>
      <c r="AD437" s="677"/>
      <c r="AE437" s="677"/>
      <c r="AF437" s="677"/>
      <c r="AG437" s="677"/>
      <c r="AH437" s="677"/>
      <c r="AI437" s="677"/>
      <c r="AJ437" s="677"/>
      <c r="AK437" s="677"/>
      <c r="AL437" s="677"/>
      <c r="AM437" s="677"/>
      <c r="AN437" s="677"/>
      <c r="AO437" s="677"/>
      <c r="AP437" s="677"/>
      <c r="AQ437" s="677"/>
      <c r="AR437" s="677"/>
      <c r="AS437" s="677"/>
      <c r="AT437" s="677"/>
      <c r="AU437" s="677"/>
      <c r="AV437" s="677"/>
      <c r="AW437" s="677"/>
      <c r="AX437" s="677"/>
      <c r="AY437" s="677"/>
      <c r="AZ437" s="677"/>
      <c r="BA437" s="677"/>
      <c r="BB437" s="677"/>
      <c r="BC437" s="677"/>
      <c r="BD437" s="677"/>
      <c r="BE437" s="677"/>
      <c r="BF437" s="677"/>
      <c r="BG437" s="677"/>
      <c r="BH437" s="677"/>
      <c r="BI437" s="677"/>
      <c r="BJ437" s="677"/>
      <c r="BK437" s="677"/>
      <c r="BL437" s="677"/>
      <c r="BM437" s="677"/>
      <c r="BN437" s="677"/>
      <c r="BO437" s="677"/>
      <c r="BP437" s="677"/>
      <c r="BQ437" s="677"/>
      <c r="BR437" s="677"/>
      <c r="BS437" s="677"/>
      <c r="BT437" s="677"/>
      <c r="BU437" s="677"/>
      <c r="BV437" s="677"/>
      <c r="BW437" s="677"/>
      <c r="BX437" s="677"/>
      <c r="BY437" s="677"/>
      <c r="BZ437" s="677"/>
    </row>
    <row r="438" spans="1:78" s="679" customFormat="1" ht="21.75" customHeight="1">
      <c r="A438" s="678"/>
      <c r="C438" s="684"/>
      <c r="E438" s="488"/>
      <c r="G438" s="677"/>
      <c r="I438" s="329"/>
      <c r="L438" s="329"/>
      <c r="N438" s="329"/>
      <c r="O438" s="329"/>
      <c r="P438" s="329"/>
      <c r="Q438" s="329"/>
      <c r="R438" s="329"/>
      <c r="U438" s="681"/>
      <c r="V438" s="677"/>
      <c r="W438" s="677"/>
      <c r="X438" s="677"/>
      <c r="Y438" s="677"/>
      <c r="Z438" s="677"/>
      <c r="AA438" s="677"/>
      <c r="AB438" s="677"/>
      <c r="AC438" s="677"/>
      <c r="AD438" s="677"/>
      <c r="AE438" s="677"/>
      <c r="AF438" s="677"/>
      <c r="AG438" s="677"/>
      <c r="AH438" s="677"/>
      <c r="AI438" s="677"/>
      <c r="AJ438" s="677"/>
      <c r="AK438" s="677"/>
      <c r="AL438" s="677"/>
      <c r="AM438" s="677"/>
      <c r="AN438" s="677"/>
      <c r="AO438" s="677"/>
      <c r="AP438" s="677"/>
      <c r="AQ438" s="677"/>
      <c r="AR438" s="677"/>
      <c r="AS438" s="677"/>
      <c r="AT438" s="677"/>
      <c r="AU438" s="677"/>
      <c r="AV438" s="677"/>
      <c r="AW438" s="677"/>
      <c r="AX438" s="677"/>
      <c r="AY438" s="677"/>
      <c r="AZ438" s="677"/>
      <c r="BA438" s="677"/>
      <c r="BB438" s="677"/>
      <c r="BC438" s="677"/>
      <c r="BD438" s="677"/>
      <c r="BE438" s="677"/>
      <c r="BF438" s="677"/>
      <c r="BG438" s="677"/>
      <c r="BH438" s="677"/>
      <c r="BI438" s="677"/>
      <c r="BJ438" s="677"/>
      <c r="BK438" s="677"/>
      <c r="BL438" s="677"/>
      <c r="BM438" s="677"/>
      <c r="BN438" s="677"/>
      <c r="BO438" s="677"/>
      <c r="BP438" s="677"/>
      <c r="BQ438" s="677"/>
      <c r="BR438" s="677"/>
      <c r="BS438" s="677"/>
      <c r="BT438" s="677"/>
      <c r="BU438" s="677"/>
      <c r="BV438" s="677"/>
      <c r="BW438" s="677"/>
      <c r="BX438" s="677"/>
      <c r="BY438" s="677"/>
      <c r="BZ438" s="677"/>
    </row>
    <row r="439" spans="1:78" s="679" customFormat="1" ht="21.75" customHeight="1">
      <c r="A439" s="678"/>
      <c r="C439" s="684"/>
      <c r="E439" s="488"/>
      <c r="G439" s="677"/>
      <c r="I439" s="329"/>
      <c r="L439" s="329"/>
      <c r="N439" s="329"/>
      <c r="O439" s="329"/>
      <c r="P439" s="329"/>
      <c r="Q439" s="329"/>
      <c r="R439" s="329"/>
      <c r="U439" s="681"/>
      <c r="V439" s="677"/>
      <c r="W439" s="677"/>
      <c r="X439" s="677"/>
      <c r="Y439" s="677"/>
      <c r="Z439" s="677"/>
      <c r="AA439" s="677"/>
      <c r="AB439" s="677"/>
      <c r="AC439" s="677"/>
      <c r="AD439" s="677"/>
      <c r="AE439" s="677"/>
      <c r="AF439" s="677"/>
      <c r="AG439" s="677"/>
      <c r="AH439" s="677"/>
      <c r="AI439" s="677"/>
      <c r="AJ439" s="677"/>
      <c r="AK439" s="677"/>
      <c r="AL439" s="677"/>
      <c r="AM439" s="677"/>
      <c r="AN439" s="677"/>
      <c r="AO439" s="677"/>
      <c r="AP439" s="677"/>
      <c r="AQ439" s="677"/>
      <c r="AR439" s="677"/>
      <c r="AS439" s="677"/>
      <c r="AT439" s="677"/>
      <c r="AU439" s="677"/>
      <c r="AV439" s="677"/>
      <c r="AW439" s="677"/>
      <c r="AX439" s="677"/>
      <c r="AY439" s="677"/>
      <c r="AZ439" s="677"/>
      <c r="BA439" s="677"/>
      <c r="BB439" s="677"/>
      <c r="BC439" s="677"/>
      <c r="BD439" s="677"/>
      <c r="BE439" s="677"/>
      <c r="BF439" s="677"/>
      <c r="BG439" s="677"/>
      <c r="BH439" s="677"/>
      <c r="BI439" s="677"/>
      <c r="BJ439" s="677"/>
      <c r="BK439" s="677"/>
      <c r="BL439" s="677"/>
      <c r="BM439" s="677"/>
      <c r="BN439" s="677"/>
      <c r="BO439" s="677"/>
      <c r="BP439" s="677"/>
      <c r="BQ439" s="677"/>
      <c r="BR439" s="677"/>
      <c r="BS439" s="677"/>
      <c r="BT439" s="677"/>
      <c r="BU439" s="677"/>
      <c r="BV439" s="677"/>
      <c r="BW439" s="677"/>
      <c r="BX439" s="677"/>
      <c r="BY439" s="677"/>
      <c r="BZ439" s="677"/>
    </row>
    <row r="440" spans="1:78" s="679" customFormat="1" ht="21.75" customHeight="1">
      <c r="A440" s="678"/>
      <c r="C440" s="684"/>
      <c r="E440" s="488"/>
      <c r="G440" s="677"/>
      <c r="I440" s="329"/>
      <c r="L440" s="329"/>
      <c r="N440" s="329"/>
      <c r="O440" s="329"/>
      <c r="P440" s="329"/>
      <c r="Q440" s="329"/>
      <c r="R440" s="329"/>
      <c r="U440" s="681"/>
      <c r="V440" s="677"/>
      <c r="W440" s="677"/>
      <c r="X440" s="677"/>
      <c r="Y440" s="677"/>
      <c r="Z440" s="677"/>
      <c r="AA440" s="677"/>
      <c r="AB440" s="677"/>
      <c r="AC440" s="677"/>
      <c r="AD440" s="677"/>
      <c r="AE440" s="677"/>
      <c r="AF440" s="677"/>
      <c r="AG440" s="677"/>
      <c r="AH440" s="677"/>
      <c r="AI440" s="677"/>
      <c r="AJ440" s="677"/>
      <c r="AK440" s="677"/>
      <c r="AL440" s="677"/>
      <c r="AM440" s="677"/>
      <c r="AN440" s="677"/>
      <c r="AO440" s="677"/>
      <c r="AP440" s="677"/>
      <c r="AQ440" s="677"/>
      <c r="AR440" s="677"/>
      <c r="AS440" s="677"/>
      <c r="AT440" s="677"/>
      <c r="AU440" s="677"/>
      <c r="AV440" s="677"/>
      <c r="AW440" s="677"/>
      <c r="AX440" s="677"/>
      <c r="AY440" s="677"/>
      <c r="AZ440" s="677"/>
      <c r="BA440" s="677"/>
      <c r="BB440" s="677"/>
      <c r="BC440" s="677"/>
      <c r="BD440" s="677"/>
      <c r="BE440" s="677"/>
      <c r="BF440" s="677"/>
      <c r="BG440" s="677"/>
      <c r="BH440" s="677"/>
      <c r="BI440" s="677"/>
      <c r="BJ440" s="677"/>
      <c r="BK440" s="677"/>
      <c r="BL440" s="677"/>
      <c r="BM440" s="677"/>
      <c r="BN440" s="677"/>
      <c r="BO440" s="677"/>
      <c r="BP440" s="677"/>
      <c r="BQ440" s="677"/>
      <c r="BR440" s="677"/>
      <c r="BS440" s="677"/>
      <c r="BT440" s="677"/>
      <c r="BU440" s="677"/>
      <c r="BV440" s="677"/>
      <c r="BW440" s="677"/>
      <c r="BX440" s="677"/>
      <c r="BY440" s="677"/>
      <c r="BZ440" s="677"/>
    </row>
    <row r="441" spans="1:78" s="679" customFormat="1" ht="21.75" customHeight="1">
      <c r="A441" s="678"/>
      <c r="C441" s="684"/>
      <c r="E441" s="488"/>
      <c r="G441" s="677"/>
      <c r="I441" s="329"/>
      <c r="L441" s="329"/>
      <c r="N441" s="329"/>
      <c r="O441" s="329"/>
      <c r="P441" s="329"/>
      <c r="Q441" s="329"/>
      <c r="R441" s="329"/>
      <c r="U441" s="681"/>
      <c r="V441" s="677"/>
      <c r="W441" s="677"/>
      <c r="X441" s="677"/>
      <c r="Y441" s="677"/>
      <c r="Z441" s="677"/>
      <c r="AA441" s="677"/>
      <c r="AB441" s="677"/>
      <c r="AC441" s="677"/>
      <c r="AD441" s="677"/>
      <c r="AE441" s="677"/>
      <c r="AF441" s="677"/>
      <c r="AG441" s="677"/>
      <c r="AH441" s="677"/>
      <c r="AI441" s="677"/>
      <c r="AJ441" s="677"/>
      <c r="AK441" s="677"/>
      <c r="AL441" s="677"/>
      <c r="AM441" s="677"/>
      <c r="AN441" s="677"/>
      <c r="AO441" s="677"/>
      <c r="AP441" s="677"/>
      <c r="AQ441" s="677"/>
      <c r="AR441" s="677"/>
      <c r="AS441" s="677"/>
      <c r="AT441" s="677"/>
      <c r="AU441" s="677"/>
      <c r="AV441" s="677"/>
      <c r="AW441" s="677"/>
      <c r="AX441" s="677"/>
      <c r="AY441" s="677"/>
      <c r="AZ441" s="677"/>
      <c r="BA441" s="677"/>
      <c r="BB441" s="677"/>
      <c r="BC441" s="677"/>
      <c r="BD441" s="677"/>
      <c r="BE441" s="677"/>
      <c r="BF441" s="677"/>
      <c r="BG441" s="677"/>
      <c r="BH441" s="677"/>
      <c r="BI441" s="677"/>
      <c r="BJ441" s="677"/>
      <c r="BK441" s="677"/>
      <c r="BL441" s="677"/>
      <c r="BM441" s="677"/>
      <c r="BN441" s="677"/>
      <c r="BO441" s="677"/>
      <c r="BP441" s="677"/>
      <c r="BQ441" s="677"/>
      <c r="BR441" s="677"/>
      <c r="BS441" s="677"/>
      <c r="BT441" s="677"/>
      <c r="BU441" s="677"/>
      <c r="BV441" s="677"/>
      <c r="BW441" s="677"/>
      <c r="BX441" s="677"/>
      <c r="BY441" s="677"/>
      <c r="BZ441" s="677"/>
    </row>
    <row r="442" spans="1:78" s="679" customFormat="1" ht="21.75" customHeight="1">
      <c r="A442" s="678"/>
      <c r="C442" s="684"/>
      <c r="E442" s="488"/>
      <c r="G442" s="677"/>
      <c r="I442" s="329"/>
      <c r="L442" s="329"/>
      <c r="N442" s="329"/>
      <c r="O442" s="329"/>
      <c r="P442" s="329"/>
      <c r="Q442" s="329"/>
      <c r="R442" s="329"/>
      <c r="U442" s="681"/>
      <c r="V442" s="677"/>
      <c r="W442" s="677"/>
      <c r="X442" s="677"/>
      <c r="Y442" s="677"/>
      <c r="Z442" s="677"/>
      <c r="AA442" s="677"/>
      <c r="AB442" s="677"/>
      <c r="AC442" s="677"/>
      <c r="AD442" s="677"/>
      <c r="AE442" s="677"/>
      <c r="AF442" s="677"/>
      <c r="AG442" s="677"/>
      <c r="AH442" s="677"/>
      <c r="AI442" s="677"/>
      <c r="AJ442" s="677"/>
      <c r="AK442" s="677"/>
      <c r="AL442" s="677"/>
      <c r="AM442" s="677"/>
      <c r="AN442" s="677"/>
      <c r="AO442" s="677"/>
      <c r="AP442" s="677"/>
      <c r="AQ442" s="677"/>
      <c r="AR442" s="677"/>
      <c r="AS442" s="677"/>
      <c r="AT442" s="677"/>
      <c r="AU442" s="677"/>
      <c r="AV442" s="677"/>
      <c r="AW442" s="677"/>
      <c r="AX442" s="677"/>
      <c r="AY442" s="677"/>
      <c r="AZ442" s="677"/>
      <c r="BA442" s="677"/>
      <c r="BB442" s="677"/>
      <c r="BC442" s="677"/>
      <c r="BD442" s="677"/>
      <c r="BE442" s="677"/>
      <c r="BF442" s="677"/>
      <c r="BG442" s="677"/>
      <c r="BH442" s="677"/>
      <c r="BI442" s="677"/>
      <c r="BJ442" s="677"/>
      <c r="BK442" s="677"/>
      <c r="BL442" s="677"/>
      <c r="BM442" s="677"/>
      <c r="BN442" s="677"/>
      <c r="BO442" s="677"/>
      <c r="BP442" s="677"/>
      <c r="BQ442" s="677"/>
      <c r="BR442" s="677"/>
      <c r="BS442" s="677"/>
      <c r="BT442" s="677"/>
      <c r="BU442" s="677"/>
      <c r="BV442" s="677"/>
      <c r="BW442" s="677"/>
      <c r="BX442" s="677"/>
      <c r="BY442" s="677"/>
      <c r="BZ442" s="677"/>
    </row>
    <row r="443" spans="1:78" s="679" customFormat="1" ht="21.75" customHeight="1">
      <c r="A443" s="678"/>
      <c r="C443" s="684"/>
      <c r="E443" s="488"/>
      <c r="G443" s="677"/>
      <c r="I443" s="329"/>
      <c r="L443" s="329"/>
      <c r="N443" s="329"/>
      <c r="O443" s="329"/>
      <c r="P443" s="329"/>
      <c r="Q443" s="329"/>
      <c r="R443" s="329"/>
      <c r="U443" s="681"/>
      <c r="V443" s="677"/>
      <c r="W443" s="677"/>
      <c r="X443" s="677"/>
      <c r="Y443" s="677"/>
      <c r="Z443" s="677"/>
      <c r="AA443" s="677"/>
      <c r="AB443" s="677"/>
      <c r="AC443" s="677"/>
      <c r="AD443" s="677"/>
      <c r="AE443" s="677"/>
      <c r="AF443" s="677"/>
      <c r="AG443" s="677"/>
      <c r="AH443" s="677"/>
      <c r="AI443" s="677"/>
      <c r="AJ443" s="677"/>
      <c r="AK443" s="677"/>
      <c r="AL443" s="677"/>
      <c r="AM443" s="677"/>
      <c r="AN443" s="677"/>
      <c r="AO443" s="677"/>
      <c r="AP443" s="677"/>
      <c r="AQ443" s="677"/>
      <c r="AR443" s="677"/>
      <c r="AS443" s="677"/>
      <c r="AT443" s="677"/>
      <c r="AU443" s="677"/>
      <c r="AV443" s="677"/>
      <c r="AW443" s="677"/>
      <c r="AX443" s="677"/>
      <c r="AY443" s="677"/>
      <c r="AZ443" s="677"/>
      <c r="BA443" s="677"/>
      <c r="BB443" s="677"/>
      <c r="BC443" s="677"/>
      <c r="BD443" s="677"/>
      <c r="BE443" s="677"/>
      <c r="BF443" s="677"/>
      <c r="BG443" s="677"/>
      <c r="BH443" s="677"/>
      <c r="BI443" s="677"/>
      <c r="BJ443" s="677"/>
      <c r="BK443" s="677"/>
      <c r="BL443" s="677"/>
      <c r="BM443" s="677"/>
      <c r="BN443" s="677"/>
      <c r="BO443" s="677"/>
      <c r="BP443" s="677"/>
      <c r="BQ443" s="677"/>
      <c r="BR443" s="677"/>
      <c r="BS443" s="677"/>
      <c r="BT443" s="677"/>
      <c r="BU443" s="677"/>
      <c r="BV443" s="677"/>
      <c r="BW443" s="677"/>
      <c r="BX443" s="677"/>
      <c r="BY443" s="677"/>
      <c r="BZ443" s="677"/>
    </row>
    <row r="444" spans="1:78" s="679" customFormat="1" ht="21.75" customHeight="1">
      <c r="A444" s="678"/>
      <c r="C444" s="684"/>
      <c r="E444" s="488"/>
      <c r="G444" s="677"/>
      <c r="I444" s="329"/>
      <c r="L444" s="329"/>
      <c r="N444" s="329"/>
      <c r="O444" s="329"/>
      <c r="P444" s="329"/>
      <c r="Q444" s="329"/>
      <c r="R444" s="329"/>
      <c r="U444" s="681"/>
      <c r="V444" s="677"/>
      <c r="W444" s="677"/>
      <c r="X444" s="677"/>
      <c r="Y444" s="677"/>
      <c r="Z444" s="677"/>
      <c r="AA444" s="677"/>
      <c r="AB444" s="677"/>
      <c r="AC444" s="677"/>
      <c r="AD444" s="677"/>
      <c r="AE444" s="677"/>
      <c r="AF444" s="677"/>
      <c r="AG444" s="677"/>
      <c r="AH444" s="677"/>
      <c r="AI444" s="677"/>
      <c r="AJ444" s="677"/>
      <c r="AK444" s="677"/>
      <c r="AL444" s="677"/>
      <c r="AM444" s="677"/>
      <c r="AN444" s="677"/>
      <c r="AO444" s="677"/>
      <c r="AP444" s="677"/>
      <c r="AQ444" s="677"/>
      <c r="AR444" s="677"/>
      <c r="AS444" s="677"/>
      <c r="AT444" s="677"/>
      <c r="AU444" s="677"/>
      <c r="AV444" s="677"/>
      <c r="AW444" s="677"/>
      <c r="AX444" s="677"/>
      <c r="AY444" s="677"/>
      <c r="AZ444" s="677"/>
      <c r="BA444" s="677"/>
      <c r="BB444" s="677"/>
      <c r="BC444" s="677"/>
      <c r="BD444" s="677"/>
      <c r="BE444" s="677"/>
      <c r="BF444" s="677"/>
      <c r="BG444" s="677"/>
      <c r="BH444" s="677"/>
      <c r="BI444" s="677"/>
      <c r="BJ444" s="677"/>
      <c r="BK444" s="677"/>
      <c r="BL444" s="677"/>
      <c r="BM444" s="677"/>
      <c r="BN444" s="677"/>
      <c r="BO444" s="677"/>
      <c r="BP444" s="677"/>
      <c r="BQ444" s="677"/>
      <c r="BR444" s="677"/>
      <c r="BS444" s="677"/>
      <c r="BT444" s="677"/>
      <c r="BU444" s="677"/>
      <c r="BV444" s="677"/>
      <c r="BW444" s="677"/>
      <c r="BX444" s="677"/>
      <c r="BY444" s="677"/>
      <c r="BZ444" s="677"/>
    </row>
    <row r="445" spans="1:78" s="679" customFormat="1" ht="21.75" customHeight="1">
      <c r="A445" s="678"/>
      <c r="C445" s="684"/>
      <c r="E445" s="488"/>
      <c r="G445" s="677"/>
      <c r="I445" s="329"/>
      <c r="L445" s="329"/>
      <c r="N445" s="329"/>
      <c r="P445" s="491"/>
      <c r="Q445" s="491"/>
      <c r="R445" s="329"/>
      <c r="U445" s="681"/>
      <c r="V445" s="677"/>
      <c r="W445" s="677"/>
      <c r="X445" s="677"/>
      <c r="Y445" s="677"/>
      <c r="Z445" s="677"/>
      <c r="AA445" s="677"/>
      <c r="AB445" s="677"/>
      <c r="AC445" s="677"/>
      <c r="AD445" s="677"/>
      <c r="AE445" s="677"/>
      <c r="AF445" s="677"/>
      <c r="AG445" s="677"/>
      <c r="AH445" s="677"/>
      <c r="AI445" s="677"/>
      <c r="AJ445" s="677"/>
      <c r="AK445" s="677"/>
      <c r="AL445" s="677"/>
      <c r="AM445" s="677"/>
      <c r="AN445" s="677"/>
      <c r="AO445" s="677"/>
      <c r="AP445" s="677"/>
      <c r="AQ445" s="677"/>
      <c r="AR445" s="677"/>
      <c r="AS445" s="677"/>
      <c r="AT445" s="677"/>
      <c r="AU445" s="677"/>
      <c r="AV445" s="677"/>
      <c r="AW445" s="677"/>
      <c r="AX445" s="677"/>
      <c r="AY445" s="677"/>
      <c r="AZ445" s="677"/>
      <c r="BA445" s="677"/>
      <c r="BB445" s="677"/>
      <c r="BC445" s="677"/>
      <c r="BD445" s="677"/>
      <c r="BE445" s="677"/>
      <c r="BF445" s="677"/>
      <c r="BG445" s="677"/>
      <c r="BH445" s="677"/>
      <c r="BI445" s="677"/>
      <c r="BJ445" s="677"/>
      <c r="BK445" s="677"/>
      <c r="BL445" s="677"/>
      <c r="BM445" s="677"/>
      <c r="BN445" s="677"/>
      <c r="BO445" s="677"/>
      <c r="BP445" s="677"/>
      <c r="BQ445" s="677"/>
      <c r="BR445" s="677"/>
      <c r="BS445" s="677"/>
      <c r="BT445" s="677"/>
      <c r="BU445" s="677"/>
      <c r="BV445" s="677"/>
      <c r="BW445" s="677"/>
      <c r="BX445" s="677"/>
      <c r="BY445" s="677"/>
      <c r="BZ445" s="677"/>
    </row>
    <row r="446" spans="1:78" s="679" customFormat="1" ht="21.75" customHeight="1">
      <c r="A446" s="678"/>
      <c r="C446" s="684"/>
      <c r="E446" s="488"/>
      <c r="G446" s="677"/>
      <c r="I446" s="329"/>
      <c r="L446" s="329"/>
      <c r="N446" s="329"/>
      <c r="P446" s="491"/>
      <c r="Q446" s="491"/>
      <c r="R446" s="329"/>
      <c r="U446" s="681"/>
      <c r="V446" s="677"/>
      <c r="W446" s="677"/>
      <c r="X446" s="677"/>
      <c r="Y446" s="677"/>
      <c r="Z446" s="677"/>
      <c r="AA446" s="677"/>
      <c r="AB446" s="677"/>
      <c r="AC446" s="677"/>
      <c r="AD446" s="677"/>
      <c r="AE446" s="677"/>
      <c r="AF446" s="677"/>
      <c r="AG446" s="677"/>
      <c r="AH446" s="677"/>
      <c r="AI446" s="677"/>
      <c r="AJ446" s="677"/>
      <c r="AK446" s="677"/>
      <c r="AL446" s="677"/>
      <c r="AM446" s="677"/>
      <c r="AN446" s="677"/>
      <c r="AO446" s="677"/>
      <c r="AP446" s="677"/>
      <c r="AQ446" s="677"/>
      <c r="AR446" s="677"/>
      <c r="AS446" s="677"/>
      <c r="AT446" s="677"/>
      <c r="AU446" s="677"/>
      <c r="AV446" s="677"/>
      <c r="AW446" s="677"/>
      <c r="AX446" s="677"/>
      <c r="AY446" s="677"/>
      <c r="AZ446" s="677"/>
      <c r="BA446" s="677"/>
      <c r="BB446" s="677"/>
      <c r="BC446" s="677"/>
      <c r="BD446" s="677"/>
      <c r="BE446" s="677"/>
      <c r="BF446" s="677"/>
      <c r="BG446" s="677"/>
      <c r="BH446" s="677"/>
      <c r="BI446" s="677"/>
      <c r="BJ446" s="677"/>
      <c r="BK446" s="677"/>
      <c r="BL446" s="677"/>
      <c r="BM446" s="677"/>
      <c r="BN446" s="677"/>
      <c r="BO446" s="677"/>
      <c r="BP446" s="677"/>
      <c r="BQ446" s="677"/>
      <c r="BR446" s="677"/>
      <c r="BS446" s="677"/>
      <c r="BT446" s="677"/>
      <c r="BU446" s="677"/>
      <c r="BV446" s="677"/>
      <c r="BW446" s="677"/>
      <c r="BX446" s="677"/>
      <c r="BY446" s="677"/>
      <c r="BZ446" s="677"/>
    </row>
    <row r="447" spans="1:78" s="679" customFormat="1" ht="21.75" customHeight="1">
      <c r="A447" s="678"/>
      <c r="C447" s="684"/>
      <c r="E447" s="488"/>
      <c r="G447" s="677"/>
      <c r="I447" s="329"/>
      <c r="L447" s="329"/>
      <c r="N447" s="329"/>
      <c r="P447" s="491"/>
      <c r="Q447" s="491"/>
      <c r="R447" s="329"/>
      <c r="U447" s="681"/>
      <c r="V447" s="677"/>
      <c r="W447" s="677"/>
      <c r="X447" s="677"/>
      <c r="Y447" s="677"/>
      <c r="Z447" s="677"/>
      <c r="AA447" s="677"/>
      <c r="AB447" s="677"/>
      <c r="AC447" s="677"/>
      <c r="AD447" s="677"/>
      <c r="AE447" s="677"/>
      <c r="AF447" s="677"/>
      <c r="AG447" s="677"/>
      <c r="AH447" s="677"/>
      <c r="AI447" s="677"/>
      <c r="AJ447" s="677"/>
      <c r="AK447" s="677"/>
      <c r="AL447" s="677"/>
      <c r="AM447" s="677"/>
      <c r="AN447" s="677"/>
      <c r="AO447" s="677"/>
      <c r="AP447" s="677"/>
      <c r="AQ447" s="677"/>
      <c r="AR447" s="677"/>
      <c r="AS447" s="677"/>
      <c r="AT447" s="677"/>
      <c r="AU447" s="677"/>
      <c r="AV447" s="677"/>
      <c r="AW447" s="677"/>
      <c r="AX447" s="677"/>
      <c r="AY447" s="677"/>
      <c r="AZ447" s="677"/>
      <c r="BA447" s="677"/>
      <c r="BB447" s="677"/>
      <c r="BC447" s="677"/>
      <c r="BD447" s="677"/>
      <c r="BE447" s="677"/>
      <c r="BF447" s="677"/>
      <c r="BG447" s="677"/>
      <c r="BH447" s="677"/>
      <c r="BI447" s="677"/>
      <c r="BJ447" s="677"/>
      <c r="BK447" s="677"/>
      <c r="BL447" s="677"/>
      <c r="BM447" s="677"/>
      <c r="BN447" s="677"/>
      <c r="BO447" s="677"/>
      <c r="BP447" s="677"/>
      <c r="BQ447" s="677"/>
      <c r="BR447" s="677"/>
      <c r="BS447" s="677"/>
      <c r="BT447" s="677"/>
      <c r="BU447" s="677"/>
      <c r="BV447" s="677"/>
      <c r="BW447" s="677"/>
      <c r="BX447" s="677"/>
      <c r="BY447" s="677"/>
      <c r="BZ447" s="677"/>
    </row>
    <row r="448" spans="1:78" s="679" customFormat="1" ht="21.75" customHeight="1">
      <c r="A448" s="678"/>
      <c r="C448" s="684"/>
      <c r="E448" s="488"/>
      <c r="G448" s="677"/>
      <c r="I448" s="329"/>
      <c r="L448" s="329"/>
      <c r="N448" s="329"/>
      <c r="P448" s="491"/>
      <c r="Q448" s="491"/>
      <c r="R448" s="329"/>
      <c r="U448" s="681"/>
      <c r="V448" s="677"/>
      <c r="W448" s="677"/>
      <c r="X448" s="677"/>
      <c r="Y448" s="677"/>
      <c r="Z448" s="677"/>
      <c r="AA448" s="677"/>
      <c r="AB448" s="677"/>
      <c r="AC448" s="677"/>
      <c r="AD448" s="677"/>
      <c r="AE448" s="677"/>
      <c r="AF448" s="677"/>
      <c r="AG448" s="677"/>
      <c r="AH448" s="677"/>
      <c r="AI448" s="677"/>
      <c r="AJ448" s="677"/>
      <c r="AK448" s="677"/>
      <c r="AL448" s="677"/>
      <c r="AM448" s="677"/>
      <c r="AN448" s="677"/>
      <c r="AO448" s="677"/>
      <c r="AP448" s="677"/>
      <c r="AQ448" s="677"/>
      <c r="AR448" s="677"/>
      <c r="AS448" s="677"/>
      <c r="AT448" s="677"/>
      <c r="AU448" s="677"/>
      <c r="AV448" s="677"/>
      <c r="AW448" s="677"/>
      <c r="AX448" s="677"/>
      <c r="AY448" s="677"/>
      <c r="AZ448" s="677"/>
      <c r="BA448" s="677"/>
      <c r="BB448" s="677"/>
      <c r="BC448" s="677"/>
      <c r="BD448" s="677"/>
      <c r="BE448" s="677"/>
      <c r="BF448" s="677"/>
      <c r="BG448" s="677"/>
      <c r="BH448" s="677"/>
      <c r="BI448" s="677"/>
      <c r="BJ448" s="677"/>
      <c r="BK448" s="677"/>
      <c r="BL448" s="677"/>
      <c r="BM448" s="677"/>
      <c r="BN448" s="677"/>
      <c r="BO448" s="677"/>
      <c r="BP448" s="677"/>
      <c r="BQ448" s="677"/>
      <c r="BR448" s="677"/>
      <c r="BS448" s="677"/>
      <c r="BT448" s="677"/>
      <c r="BU448" s="677"/>
      <c r="BV448" s="677"/>
      <c r="BW448" s="677"/>
      <c r="BX448" s="677"/>
      <c r="BY448" s="677"/>
      <c r="BZ448" s="677"/>
    </row>
    <row r="449" spans="1:78" s="679" customFormat="1" ht="21.75" customHeight="1">
      <c r="A449" s="678"/>
      <c r="C449" s="684"/>
      <c r="E449" s="488"/>
      <c r="G449" s="677"/>
      <c r="I449" s="329"/>
      <c r="L449" s="329"/>
      <c r="N449" s="329"/>
      <c r="P449" s="491"/>
      <c r="Q449" s="491"/>
      <c r="R449" s="329"/>
      <c r="U449" s="681"/>
      <c r="V449" s="677"/>
      <c r="W449" s="677"/>
      <c r="X449" s="677"/>
      <c r="Y449" s="677"/>
      <c r="Z449" s="677"/>
      <c r="AA449" s="677"/>
      <c r="AB449" s="677"/>
      <c r="AC449" s="677"/>
      <c r="AD449" s="677"/>
      <c r="AE449" s="677"/>
      <c r="AF449" s="677"/>
      <c r="AG449" s="677"/>
      <c r="AH449" s="677"/>
      <c r="AI449" s="677"/>
      <c r="AJ449" s="677"/>
      <c r="AK449" s="677"/>
      <c r="AL449" s="677"/>
      <c r="AM449" s="677"/>
      <c r="AN449" s="677"/>
      <c r="AO449" s="677"/>
      <c r="AP449" s="677"/>
      <c r="AQ449" s="677"/>
      <c r="AR449" s="677"/>
      <c r="AS449" s="677"/>
      <c r="AT449" s="677"/>
      <c r="AU449" s="677"/>
      <c r="AV449" s="677"/>
      <c r="AW449" s="677"/>
      <c r="AX449" s="677"/>
      <c r="AY449" s="677"/>
      <c r="AZ449" s="677"/>
      <c r="BA449" s="677"/>
      <c r="BB449" s="677"/>
      <c r="BC449" s="677"/>
      <c r="BD449" s="677"/>
      <c r="BE449" s="677"/>
      <c r="BF449" s="677"/>
      <c r="BG449" s="677"/>
      <c r="BH449" s="677"/>
      <c r="BI449" s="677"/>
      <c r="BJ449" s="677"/>
      <c r="BK449" s="677"/>
      <c r="BL449" s="677"/>
      <c r="BM449" s="677"/>
      <c r="BN449" s="677"/>
      <c r="BO449" s="677"/>
      <c r="BP449" s="677"/>
      <c r="BQ449" s="677"/>
      <c r="BR449" s="677"/>
      <c r="BS449" s="677"/>
      <c r="BT449" s="677"/>
      <c r="BU449" s="677"/>
      <c r="BV449" s="677"/>
      <c r="BW449" s="677"/>
      <c r="BX449" s="677"/>
      <c r="BY449" s="677"/>
      <c r="BZ449" s="677"/>
    </row>
    <row r="450" spans="1:78" s="679" customFormat="1" ht="21.75" customHeight="1">
      <c r="A450" s="678"/>
      <c r="C450" s="684"/>
      <c r="E450" s="488"/>
      <c r="G450" s="677"/>
      <c r="I450" s="329"/>
      <c r="L450" s="329"/>
      <c r="N450" s="329"/>
      <c r="P450" s="491"/>
      <c r="Q450" s="491"/>
      <c r="R450" s="329"/>
      <c r="U450" s="681"/>
      <c r="V450" s="677"/>
      <c r="W450" s="677"/>
      <c r="X450" s="677"/>
      <c r="Y450" s="677"/>
      <c r="Z450" s="677"/>
      <c r="AA450" s="677"/>
      <c r="AB450" s="677"/>
      <c r="AC450" s="677"/>
      <c r="AD450" s="677"/>
      <c r="AE450" s="677"/>
      <c r="AF450" s="677"/>
      <c r="AG450" s="677"/>
      <c r="AH450" s="677"/>
      <c r="AI450" s="677"/>
      <c r="AJ450" s="677"/>
      <c r="AK450" s="677"/>
      <c r="AL450" s="677"/>
      <c r="AM450" s="677"/>
      <c r="AN450" s="677"/>
      <c r="AO450" s="677"/>
      <c r="AP450" s="677"/>
      <c r="AQ450" s="677"/>
      <c r="AR450" s="677"/>
      <c r="AS450" s="677"/>
      <c r="AT450" s="677"/>
      <c r="AU450" s="677"/>
      <c r="AV450" s="677"/>
      <c r="AW450" s="677"/>
      <c r="AX450" s="677"/>
      <c r="AY450" s="677"/>
      <c r="AZ450" s="677"/>
      <c r="BA450" s="677"/>
      <c r="BB450" s="677"/>
      <c r="BC450" s="677"/>
      <c r="BD450" s="677"/>
      <c r="BE450" s="677"/>
      <c r="BF450" s="677"/>
      <c r="BG450" s="677"/>
      <c r="BH450" s="677"/>
      <c r="BI450" s="677"/>
      <c r="BJ450" s="677"/>
      <c r="BK450" s="677"/>
      <c r="BL450" s="677"/>
      <c r="BM450" s="677"/>
      <c r="BN450" s="677"/>
      <c r="BO450" s="677"/>
      <c r="BP450" s="677"/>
      <c r="BQ450" s="677"/>
      <c r="BR450" s="677"/>
      <c r="BS450" s="677"/>
      <c r="BT450" s="677"/>
      <c r="BU450" s="677"/>
      <c r="BV450" s="677"/>
      <c r="BW450" s="677"/>
      <c r="BX450" s="677"/>
      <c r="BY450" s="677"/>
      <c r="BZ450" s="677"/>
    </row>
    <row r="451" spans="1:78" s="679" customFormat="1" ht="21.75" customHeight="1">
      <c r="A451" s="678"/>
      <c r="C451" s="684"/>
      <c r="E451" s="488"/>
      <c r="G451" s="677"/>
      <c r="I451" s="329"/>
      <c r="L451" s="329"/>
      <c r="N451" s="329"/>
      <c r="P451" s="491"/>
      <c r="Q451" s="491"/>
      <c r="R451" s="329"/>
      <c r="U451" s="681"/>
      <c r="V451" s="677"/>
      <c r="W451" s="677"/>
      <c r="X451" s="677"/>
      <c r="Y451" s="677"/>
      <c r="Z451" s="677"/>
      <c r="AA451" s="677"/>
      <c r="AB451" s="677"/>
      <c r="AC451" s="677"/>
      <c r="AD451" s="677"/>
      <c r="AE451" s="677"/>
      <c r="AF451" s="677"/>
      <c r="AG451" s="677"/>
      <c r="AH451" s="677"/>
      <c r="AI451" s="677"/>
      <c r="AJ451" s="677"/>
      <c r="AK451" s="677"/>
      <c r="AL451" s="677"/>
      <c r="AM451" s="677"/>
      <c r="AN451" s="677"/>
      <c r="AO451" s="677"/>
      <c r="AP451" s="677"/>
      <c r="AQ451" s="677"/>
      <c r="AR451" s="677"/>
      <c r="AS451" s="677"/>
      <c r="AT451" s="677"/>
      <c r="AU451" s="677"/>
      <c r="AV451" s="677"/>
      <c r="AW451" s="677"/>
      <c r="AX451" s="677"/>
      <c r="AY451" s="677"/>
      <c r="AZ451" s="677"/>
      <c r="BA451" s="677"/>
      <c r="BB451" s="677"/>
      <c r="BC451" s="677"/>
      <c r="BD451" s="677"/>
      <c r="BE451" s="677"/>
      <c r="BF451" s="677"/>
      <c r="BG451" s="677"/>
      <c r="BH451" s="677"/>
      <c r="BI451" s="677"/>
      <c r="BJ451" s="677"/>
      <c r="BK451" s="677"/>
      <c r="BL451" s="677"/>
      <c r="BM451" s="677"/>
      <c r="BN451" s="677"/>
      <c r="BO451" s="677"/>
      <c r="BP451" s="677"/>
      <c r="BQ451" s="677"/>
      <c r="BR451" s="677"/>
      <c r="BS451" s="677"/>
      <c r="BT451" s="677"/>
      <c r="BU451" s="677"/>
      <c r="BV451" s="677"/>
      <c r="BW451" s="677"/>
      <c r="BX451" s="677"/>
      <c r="BY451" s="677"/>
      <c r="BZ451" s="677"/>
    </row>
    <row r="452" spans="1:78" s="679" customFormat="1" ht="21.75" customHeight="1">
      <c r="A452" s="678"/>
      <c r="C452" s="684"/>
      <c r="E452" s="488"/>
      <c r="G452" s="677"/>
      <c r="I452" s="329"/>
      <c r="L452" s="329"/>
      <c r="N452" s="329"/>
      <c r="P452" s="491"/>
      <c r="Q452" s="491"/>
      <c r="R452" s="329"/>
      <c r="U452" s="681"/>
      <c r="V452" s="677"/>
      <c r="W452" s="677"/>
      <c r="X452" s="677"/>
      <c r="Y452" s="677"/>
      <c r="Z452" s="677"/>
      <c r="AA452" s="677"/>
      <c r="AB452" s="677"/>
      <c r="AC452" s="677"/>
      <c r="AD452" s="677"/>
      <c r="AE452" s="677"/>
      <c r="AF452" s="677"/>
      <c r="AG452" s="677"/>
      <c r="AH452" s="677"/>
      <c r="AI452" s="677"/>
      <c r="AJ452" s="677"/>
      <c r="AK452" s="677"/>
      <c r="AL452" s="677"/>
      <c r="AM452" s="677"/>
      <c r="AN452" s="677"/>
      <c r="AO452" s="677"/>
      <c r="AP452" s="677"/>
      <c r="AQ452" s="677"/>
      <c r="AR452" s="677"/>
      <c r="AS452" s="677"/>
      <c r="AT452" s="677"/>
      <c r="AU452" s="677"/>
      <c r="AV452" s="677"/>
      <c r="AW452" s="677"/>
      <c r="AX452" s="677"/>
      <c r="AY452" s="677"/>
      <c r="AZ452" s="677"/>
      <c r="BA452" s="677"/>
      <c r="BB452" s="677"/>
      <c r="BC452" s="677"/>
      <c r="BD452" s="677"/>
      <c r="BE452" s="677"/>
      <c r="BF452" s="677"/>
      <c r="BG452" s="677"/>
      <c r="BH452" s="677"/>
      <c r="BI452" s="677"/>
      <c r="BJ452" s="677"/>
      <c r="BK452" s="677"/>
      <c r="BL452" s="677"/>
      <c r="BM452" s="677"/>
      <c r="BN452" s="677"/>
      <c r="BO452" s="677"/>
      <c r="BP452" s="677"/>
      <c r="BQ452" s="677"/>
      <c r="BR452" s="677"/>
      <c r="BS452" s="677"/>
      <c r="BT452" s="677"/>
      <c r="BU452" s="677"/>
      <c r="BV452" s="677"/>
      <c r="BW452" s="677"/>
      <c r="BX452" s="677"/>
      <c r="BY452" s="677"/>
      <c r="BZ452" s="677"/>
    </row>
    <row r="453" spans="1:78" s="679" customFormat="1" ht="21.75" customHeight="1">
      <c r="A453" s="678"/>
      <c r="C453" s="684"/>
      <c r="E453" s="488"/>
      <c r="G453" s="677"/>
      <c r="I453" s="329"/>
      <c r="L453" s="329"/>
      <c r="N453" s="329"/>
      <c r="P453" s="491"/>
      <c r="Q453" s="491"/>
      <c r="R453" s="329"/>
      <c r="U453" s="681"/>
      <c r="V453" s="677"/>
      <c r="W453" s="677"/>
      <c r="X453" s="677"/>
      <c r="Y453" s="677"/>
      <c r="Z453" s="677"/>
      <c r="AA453" s="677"/>
      <c r="AB453" s="677"/>
      <c r="AC453" s="677"/>
      <c r="AD453" s="677"/>
      <c r="AE453" s="677"/>
      <c r="AF453" s="677"/>
      <c r="AG453" s="677"/>
      <c r="AH453" s="677"/>
      <c r="AI453" s="677"/>
      <c r="AJ453" s="677"/>
      <c r="AK453" s="677"/>
      <c r="AL453" s="677"/>
      <c r="AM453" s="677"/>
      <c r="AN453" s="677"/>
      <c r="AO453" s="677"/>
      <c r="AP453" s="677"/>
      <c r="AQ453" s="677"/>
      <c r="AR453" s="677"/>
      <c r="AS453" s="677"/>
      <c r="AT453" s="677"/>
      <c r="AU453" s="677"/>
      <c r="AV453" s="677"/>
      <c r="AW453" s="677"/>
      <c r="AX453" s="677"/>
      <c r="AY453" s="677"/>
      <c r="AZ453" s="677"/>
      <c r="BA453" s="677"/>
      <c r="BB453" s="677"/>
      <c r="BC453" s="677"/>
      <c r="BD453" s="677"/>
      <c r="BE453" s="677"/>
      <c r="BF453" s="677"/>
      <c r="BG453" s="677"/>
      <c r="BH453" s="677"/>
      <c r="BI453" s="677"/>
      <c r="BJ453" s="677"/>
      <c r="BK453" s="677"/>
      <c r="BL453" s="677"/>
      <c r="BM453" s="677"/>
      <c r="BN453" s="677"/>
      <c r="BO453" s="677"/>
      <c r="BP453" s="677"/>
      <c r="BQ453" s="677"/>
      <c r="BR453" s="677"/>
      <c r="BS453" s="677"/>
      <c r="BT453" s="677"/>
      <c r="BU453" s="677"/>
      <c r="BV453" s="677"/>
      <c r="BW453" s="677"/>
      <c r="BX453" s="677"/>
      <c r="BY453" s="677"/>
      <c r="BZ453" s="677"/>
    </row>
    <row r="454" spans="1:78" s="679" customFormat="1" ht="21.75" customHeight="1">
      <c r="A454" s="678"/>
      <c r="C454" s="684"/>
      <c r="E454" s="488"/>
      <c r="G454" s="677"/>
      <c r="I454" s="329"/>
      <c r="L454" s="329"/>
      <c r="N454" s="329"/>
      <c r="P454" s="491"/>
      <c r="Q454" s="491"/>
      <c r="R454" s="329"/>
      <c r="U454" s="681"/>
      <c r="V454" s="677"/>
      <c r="W454" s="677"/>
      <c r="X454" s="677"/>
      <c r="Y454" s="677"/>
      <c r="Z454" s="677"/>
      <c r="AA454" s="677"/>
      <c r="AB454" s="677"/>
      <c r="AC454" s="677"/>
      <c r="AD454" s="677"/>
      <c r="AE454" s="677"/>
      <c r="AF454" s="677"/>
      <c r="AG454" s="677"/>
      <c r="AH454" s="677"/>
      <c r="AI454" s="677"/>
      <c r="AJ454" s="677"/>
      <c r="AK454" s="677"/>
      <c r="AL454" s="677"/>
      <c r="AM454" s="677"/>
      <c r="AN454" s="677"/>
      <c r="AO454" s="677"/>
      <c r="AP454" s="677"/>
      <c r="AQ454" s="677"/>
      <c r="AR454" s="677"/>
      <c r="AS454" s="677"/>
      <c r="AT454" s="677"/>
      <c r="AU454" s="677"/>
      <c r="AV454" s="677"/>
      <c r="AW454" s="677"/>
      <c r="AX454" s="677"/>
      <c r="AY454" s="677"/>
      <c r="AZ454" s="677"/>
      <c r="BA454" s="677"/>
      <c r="BB454" s="677"/>
      <c r="BC454" s="677"/>
      <c r="BD454" s="677"/>
      <c r="BE454" s="677"/>
      <c r="BF454" s="677"/>
      <c r="BG454" s="677"/>
      <c r="BH454" s="677"/>
      <c r="BI454" s="677"/>
      <c r="BJ454" s="677"/>
      <c r="BK454" s="677"/>
      <c r="BL454" s="677"/>
      <c r="BM454" s="677"/>
      <c r="BN454" s="677"/>
      <c r="BO454" s="677"/>
      <c r="BP454" s="677"/>
      <c r="BQ454" s="677"/>
      <c r="BR454" s="677"/>
      <c r="BS454" s="677"/>
      <c r="BT454" s="677"/>
      <c r="BU454" s="677"/>
      <c r="BV454" s="677"/>
      <c r="BW454" s="677"/>
      <c r="BX454" s="677"/>
      <c r="BY454" s="677"/>
      <c r="BZ454" s="677"/>
    </row>
    <row r="455" spans="1:78" s="679" customFormat="1" ht="21.75" customHeight="1">
      <c r="A455" s="678"/>
      <c r="C455" s="684"/>
      <c r="E455" s="488"/>
      <c r="G455" s="677"/>
      <c r="I455" s="329"/>
      <c r="L455" s="329"/>
      <c r="N455" s="329"/>
      <c r="P455" s="491"/>
      <c r="Q455" s="491"/>
      <c r="R455" s="329"/>
      <c r="U455" s="681"/>
      <c r="V455" s="677"/>
      <c r="W455" s="677"/>
      <c r="X455" s="677"/>
      <c r="Y455" s="677"/>
      <c r="Z455" s="677"/>
      <c r="AA455" s="677"/>
      <c r="AB455" s="677"/>
      <c r="AC455" s="677"/>
      <c r="AD455" s="677"/>
      <c r="AE455" s="677"/>
      <c r="AF455" s="677"/>
      <c r="AG455" s="677"/>
      <c r="AH455" s="677"/>
      <c r="AI455" s="677"/>
      <c r="AJ455" s="677"/>
      <c r="AK455" s="677"/>
      <c r="AL455" s="677"/>
      <c r="AM455" s="677"/>
      <c r="AN455" s="677"/>
      <c r="AO455" s="677"/>
      <c r="AP455" s="677"/>
      <c r="AQ455" s="677"/>
      <c r="AR455" s="677"/>
      <c r="AS455" s="677"/>
      <c r="AT455" s="677"/>
      <c r="AU455" s="677"/>
      <c r="AV455" s="677"/>
      <c r="AW455" s="677"/>
      <c r="AX455" s="677"/>
      <c r="AY455" s="677"/>
      <c r="AZ455" s="677"/>
      <c r="BA455" s="677"/>
      <c r="BB455" s="677"/>
      <c r="BC455" s="677"/>
      <c r="BD455" s="677"/>
      <c r="BE455" s="677"/>
      <c r="BF455" s="677"/>
      <c r="BG455" s="677"/>
      <c r="BH455" s="677"/>
      <c r="BI455" s="677"/>
      <c r="BJ455" s="677"/>
      <c r="BK455" s="677"/>
      <c r="BL455" s="677"/>
      <c r="BM455" s="677"/>
      <c r="BN455" s="677"/>
      <c r="BO455" s="677"/>
      <c r="BP455" s="677"/>
      <c r="BQ455" s="677"/>
      <c r="BR455" s="677"/>
      <c r="BS455" s="677"/>
      <c r="BT455" s="677"/>
      <c r="BU455" s="677"/>
      <c r="BV455" s="677"/>
      <c r="BW455" s="677"/>
      <c r="BX455" s="677"/>
      <c r="BY455" s="677"/>
      <c r="BZ455" s="677"/>
    </row>
    <row r="456" spans="1:78" s="679" customFormat="1" ht="21.75" customHeight="1">
      <c r="A456" s="678"/>
      <c r="C456" s="684"/>
      <c r="E456" s="488"/>
      <c r="G456" s="677"/>
      <c r="I456" s="329"/>
      <c r="L456" s="329"/>
      <c r="N456" s="329"/>
      <c r="P456" s="491"/>
      <c r="Q456" s="491"/>
      <c r="R456" s="329"/>
      <c r="U456" s="681"/>
      <c r="V456" s="677"/>
      <c r="W456" s="677"/>
      <c r="X456" s="677"/>
      <c r="Y456" s="677"/>
      <c r="Z456" s="677"/>
      <c r="AA456" s="677"/>
      <c r="AB456" s="677"/>
      <c r="AC456" s="677"/>
      <c r="AD456" s="677"/>
      <c r="AE456" s="677"/>
      <c r="AF456" s="677"/>
      <c r="AG456" s="677"/>
      <c r="AH456" s="677"/>
      <c r="AI456" s="677"/>
      <c r="AJ456" s="677"/>
      <c r="AK456" s="677"/>
      <c r="AL456" s="677"/>
      <c r="AM456" s="677"/>
      <c r="AN456" s="677"/>
      <c r="AO456" s="677"/>
      <c r="AP456" s="677"/>
      <c r="AQ456" s="677"/>
      <c r="AR456" s="677"/>
      <c r="AS456" s="677"/>
      <c r="AT456" s="677"/>
      <c r="AU456" s="677"/>
      <c r="AV456" s="677"/>
      <c r="AW456" s="677"/>
      <c r="AX456" s="677"/>
      <c r="AY456" s="677"/>
      <c r="AZ456" s="677"/>
      <c r="BA456" s="677"/>
      <c r="BB456" s="677"/>
      <c r="BC456" s="677"/>
      <c r="BD456" s="677"/>
      <c r="BE456" s="677"/>
      <c r="BF456" s="677"/>
      <c r="BG456" s="677"/>
      <c r="BH456" s="677"/>
      <c r="BI456" s="677"/>
      <c r="BJ456" s="677"/>
      <c r="BK456" s="677"/>
      <c r="BL456" s="677"/>
      <c r="BM456" s="677"/>
      <c r="BN456" s="677"/>
      <c r="BO456" s="677"/>
      <c r="BP456" s="677"/>
      <c r="BQ456" s="677"/>
      <c r="BR456" s="677"/>
      <c r="BS456" s="677"/>
      <c r="BT456" s="677"/>
      <c r="BU456" s="677"/>
      <c r="BV456" s="677"/>
      <c r="BW456" s="677"/>
      <c r="BX456" s="677"/>
      <c r="BY456" s="677"/>
      <c r="BZ456" s="677"/>
    </row>
    <row r="457" spans="1:78" s="679" customFormat="1" ht="21.75" customHeight="1">
      <c r="A457" s="678"/>
      <c r="C457" s="684"/>
      <c r="E457" s="488"/>
      <c r="G457" s="677"/>
      <c r="I457" s="329"/>
      <c r="L457" s="329"/>
      <c r="N457" s="329"/>
      <c r="P457" s="491"/>
      <c r="Q457" s="491"/>
      <c r="R457" s="329"/>
      <c r="U457" s="681"/>
      <c r="V457" s="677"/>
      <c r="W457" s="677"/>
      <c r="X457" s="677"/>
      <c r="Y457" s="677"/>
      <c r="Z457" s="677"/>
      <c r="AA457" s="677"/>
      <c r="AB457" s="677"/>
      <c r="AC457" s="677"/>
      <c r="AD457" s="677"/>
      <c r="AE457" s="677"/>
      <c r="AF457" s="677"/>
      <c r="AG457" s="677"/>
      <c r="AH457" s="677"/>
      <c r="AI457" s="677"/>
      <c r="AJ457" s="677"/>
      <c r="AK457" s="677"/>
      <c r="AL457" s="677"/>
      <c r="AM457" s="677"/>
      <c r="AN457" s="677"/>
      <c r="AO457" s="677"/>
      <c r="AP457" s="677"/>
      <c r="AQ457" s="677"/>
      <c r="AR457" s="677"/>
      <c r="AS457" s="677"/>
      <c r="AT457" s="677"/>
      <c r="AU457" s="677"/>
      <c r="AV457" s="677"/>
      <c r="AW457" s="677"/>
      <c r="AX457" s="677"/>
      <c r="AY457" s="677"/>
      <c r="AZ457" s="677"/>
      <c r="BA457" s="677"/>
      <c r="BB457" s="677"/>
      <c r="BC457" s="677"/>
      <c r="BD457" s="677"/>
      <c r="BE457" s="677"/>
      <c r="BF457" s="677"/>
      <c r="BG457" s="677"/>
      <c r="BH457" s="677"/>
      <c r="BI457" s="677"/>
      <c r="BJ457" s="677"/>
      <c r="BK457" s="677"/>
      <c r="BL457" s="677"/>
      <c r="BM457" s="677"/>
      <c r="BN457" s="677"/>
      <c r="BO457" s="677"/>
      <c r="BP457" s="677"/>
      <c r="BQ457" s="677"/>
      <c r="BR457" s="677"/>
      <c r="BS457" s="677"/>
      <c r="BT457" s="677"/>
      <c r="BU457" s="677"/>
      <c r="BV457" s="677"/>
      <c r="BW457" s="677"/>
      <c r="BX457" s="677"/>
      <c r="BY457" s="677"/>
      <c r="BZ457" s="677"/>
    </row>
    <row r="458" spans="1:78" s="679" customFormat="1" ht="21.75" customHeight="1">
      <c r="A458" s="678"/>
      <c r="C458" s="684"/>
      <c r="E458" s="488"/>
      <c r="G458" s="677"/>
      <c r="I458" s="677"/>
      <c r="L458" s="677"/>
      <c r="N458" s="329"/>
      <c r="P458" s="491"/>
      <c r="Q458" s="491"/>
      <c r="R458" s="329"/>
      <c r="U458" s="681"/>
      <c r="V458" s="677"/>
      <c r="W458" s="677"/>
      <c r="X458" s="677"/>
      <c r="Y458" s="677"/>
      <c r="Z458" s="677"/>
      <c r="AA458" s="677"/>
      <c r="AB458" s="677"/>
      <c r="AC458" s="677"/>
      <c r="AD458" s="677"/>
      <c r="AE458" s="677"/>
      <c r="AF458" s="677"/>
      <c r="AG458" s="677"/>
      <c r="AH458" s="677"/>
      <c r="AI458" s="677"/>
      <c r="AJ458" s="677"/>
      <c r="AK458" s="677"/>
      <c r="AL458" s="677"/>
      <c r="AM458" s="677"/>
      <c r="AN458" s="677"/>
      <c r="AO458" s="677"/>
      <c r="AP458" s="677"/>
      <c r="AQ458" s="677"/>
      <c r="AR458" s="677"/>
      <c r="AS458" s="677"/>
      <c r="AT458" s="677"/>
      <c r="AU458" s="677"/>
      <c r="AV458" s="677"/>
      <c r="AW458" s="677"/>
      <c r="AX458" s="677"/>
      <c r="AY458" s="677"/>
      <c r="AZ458" s="677"/>
      <c r="BA458" s="677"/>
      <c r="BB458" s="677"/>
      <c r="BC458" s="677"/>
      <c r="BD458" s="677"/>
      <c r="BE458" s="677"/>
      <c r="BF458" s="677"/>
      <c r="BG458" s="677"/>
      <c r="BH458" s="677"/>
      <c r="BI458" s="677"/>
      <c r="BJ458" s="677"/>
      <c r="BK458" s="677"/>
      <c r="BL458" s="677"/>
      <c r="BM458" s="677"/>
      <c r="BN458" s="677"/>
      <c r="BO458" s="677"/>
      <c r="BP458" s="677"/>
      <c r="BQ458" s="677"/>
      <c r="BR458" s="677"/>
      <c r="BS458" s="677"/>
      <c r="BT458" s="677"/>
      <c r="BU458" s="677"/>
      <c r="BV458" s="677"/>
      <c r="BW458" s="677"/>
      <c r="BX458" s="677"/>
      <c r="BY458" s="677"/>
      <c r="BZ458" s="677"/>
    </row>
    <row r="459" spans="1:78" s="679" customFormat="1" ht="21.75" customHeight="1">
      <c r="A459" s="678"/>
      <c r="C459" s="684"/>
      <c r="E459" s="488"/>
      <c r="G459" s="677"/>
      <c r="I459" s="677"/>
      <c r="L459" s="677"/>
      <c r="N459" s="677"/>
      <c r="P459" s="491"/>
      <c r="Q459" s="491"/>
      <c r="R459" s="329"/>
      <c r="U459" s="681"/>
      <c r="V459" s="677"/>
      <c r="W459" s="490"/>
      <c r="X459" s="677"/>
      <c r="Y459" s="677"/>
      <c r="Z459" s="677"/>
      <c r="AA459" s="677"/>
      <c r="AB459" s="677"/>
      <c r="AC459" s="677"/>
      <c r="AD459" s="677"/>
      <c r="AE459" s="677"/>
      <c r="AF459" s="677"/>
      <c r="AG459" s="677"/>
      <c r="AH459" s="677"/>
      <c r="AI459" s="677"/>
      <c r="AJ459" s="677"/>
      <c r="AK459" s="677"/>
      <c r="AL459" s="677"/>
      <c r="AM459" s="677"/>
      <c r="AN459" s="677"/>
      <c r="AO459" s="677"/>
      <c r="AP459" s="677"/>
      <c r="AQ459" s="677"/>
      <c r="AR459" s="677"/>
      <c r="AS459" s="677"/>
      <c r="AT459" s="677"/>
      <c r="AU459" s="677"/>
      <c r="AV459" s="677"/>
      <c r="AW459" s="677"/>
      <c r="AX459" s="677"/>
      <c r="AY459" s="677"/>
      <c r="AZ459" s="677"/>
      <c r="BA459" s="677"/>
      <c r="BB459" s="677"/>
      <c r="BC459" s="677"/>
      <c r="BD459" s="677"/>
      <c r="BE459" s="677"/>
      <c r="BF459" s="677"/>
      <c r="BG459" s="677"/>
      <c r="BH459" s="677"/>
      <c r="BI459" s="677"/>
      <c r="BJ459" s="677"/>
      <c r="BK459" s="677"/>
      <c r="BL459" s="677"/>
      <c r="BM459" s="677"/>
      <c r="BN459" s="677"/>
      <c r="BO459" s="677"/>
      <c r="BP459" s="677"/>
      <c r="BQ459" s="677"/>
      <c r="BR459" s="677"/>
      <c r="BS459" s="677"/>
      <c r="BT459" s="677"/>
      <c r="BU459" s="677"/>
      <c r="BV459" s="677"/>
      <c r="BW459" s="677"/>
      <c r="BX459" s="677"/>
      <c r="BY459" s="677"/>
      <c r="BZ459" s="677"/>
    </row>
    <row r="460" spans="1:78" s="679" customFormat="1" ht="21.75" customHeight="1">
      <c r="A460" s="678"/>
      <c r="C460" s="684"/>
      <c r="E460" s="488"/>
      <c r="G460" s="677"/>
      <c r="I460" s="677"/>
      <c r="L460" s="677"/>
      <c r="N460" s="677"/>
      <c r="P460" s="491"/>
      <c r="Q460" s="491"/>
      <c r="R460" s="329"/>
      <c r="U460" s="681"/>
      <c r="V460" s="677"/>
      <c r="W460" s="490"/>
      <c r="X460" s="677"/>
      <c r="Y460" s="677"/>
      <c r="Z460" s="677"/>
      <c r="AA460" s="677"/>
      <c r="AB460" s="677"/>
      <c r="AC460" s="677"/>
      <c r="AD460" s="677"/>
      <c r="AE460" s="677"/>
      <c r="AF460" s="677"/>
      <c r="AG460" s="677"/>
      <c r="AH460" s="677"/>
      <c r="AI460" s="677"/>
      <c r="AJ460" s="677"/>
      <c r="AK460" s="677"/>
      <c r="AL460" s="677"/>
      <c r="AM460" s="677"/>
      <c r="AN460" s="677"/>
      <c r="AO460" s="677"/>
      <c r="AP460" s="677"/>
      <c r="AQ460" s="677"/>
      <c r="AR460" s="677"/>
      <c r="AS460" s="677"/>
      <c r="AT460" s="677"/>
      <c r="AU460" s="677"/>
      <c r="AV460" s="677"/>
      <c r="AW460" s="677"/>
      <c r="AX460" s="677"/>
      <c r="AY460" s="677"/>
      <c r="AZ460" s="677"/>
      <c r="BA460" s="677"/>
      <c r="BB460" s="677"/>
      <c r="BC460" s="677"/>
      <c r="BD460" s="677"/>
      <c r="BE460" s="677"/>
      <c r="BF460" s="677"/>
      <c r="BG460" s="677"/>
      <c r="BH460" s="677"/>
      <c r="BI460" s="677"/>
      <c r="BJ460" s="677"/>
      <c r="BK460" s="677"/>
      <c r="BL460" s="677"/>
      <c r="BM460" s="677"/>
      <c r="BN460" s="677"/>
      <c r="BO460" s="677"/>
      <c r="BP460" s="677"/>
      <c r="BQ460" s="677"/>
      <c r="BR460" s="677"/>
      <c r="BS460" s="677"/>
      <c r="BT460" s="677"/>
      <c r="BU460" s="677"/>
      <c r="BV460" s="677"/>
      <c r="BW460" s="677"/>
      <c r="BX460" s="677"/>
      <c r="BY460" s="677"/>
      <c r="BZ460" s="677"/>
    </row>
    <row r="461" spans="1:78" s="679" customFormat="1" ht="21.75" customHeight="1">
      <c r="A461" s="678"/>
      <c r="C461" s="684"/>
      <c r="E461" s="488"/>
      <c r="G461" s="677"/>
      <c r="I461" s="677"/>
      <c r="L461" s="677"/>
      <c r="N461" s="677"/>
      <c r="P461" s="491"/>
      <c r="Q461" s="491"/>
      <c r="R461" s="329"/>
      <c r="U461" s="681"/>
      <c r="V461" s="677"/>
      <c r="W461" s="490"/>
      <c r="X461" s="677"/>
      <c r="Y461" s="677"/>
      <c r="Z461" s="677"/>
      <c r="AA461" s="677"/>
      <c r="AB461" s="677"/>
      <c r="AC461" s="677"/>
      <c r="AD461" s="677"/>
      <c r="AE461" s="677"/>
      <c r="AF461" s="677"/>
      <c r="AG461" s="677"/>
      <c r="AH461" s="677"/>
      <c r="AI461" s="677"/>
      <c r="AJ461" s="677"/>
      <c r="AK461" s="677"/>
      <c r="AL461" s="677"/>
      <c r="AM461" s="677"/>
      <c r="AN461" s="677"/>
      <c r="AO461" s="677"/>
      <c r="AP461" s="677"/>
      <c r="AQ461" s="677"/>
      <c r="AR461" s="677"/>
      <c r="AS461" s="677"/>
      <c r="AT461" s="677"/>
      <c r="AU461" s="677"/>
      <c r="AV461" s="677"/>
      <c r="AW461" s="677"/>
      <c r="AX461" s="677"/>
      <c r="AY461" s="677"/>
      <c r="AZ461" s="677"/>
      <c r="BA461" s="677"/>
      <c r="BB461" s="677"/>
      <c r="BC461" s="677"/>
      <c r="BD461" s="677"/>
      <c r="BE461" s="677"/>
      <c r="BF461" s="677"/>
      <c r="BG461" s="677"/>
      <c r="BH461" s="677"/>
      <c r="BI461" s="677"/>
      <c r="BJ461" s="677"/>
      <c r="BK461" s="677"/>
      <c r="BL461" s="677"/>
      <c r="BM461" s="677"/>
      <c r="BN461" s="677"/>
      <c r="BO461" s="677"/>
      <c r="BP461" s="677"/>
      <c r="BQ461" s="677"/>
      <c r="BR461" s="677"/>
      <c r="BS461" s="677"/>
      <c r="BT461" s="677"/>
      <c r="BU461" s="677"/>
      <c r="BV461" s="677"/>
      <c r="BW461" s="677"/>
      <c r="BX461" s="677"/>
      <c r="BY461" s="677"/>
      <c r="BZ461" s="677"/>
    </row>
    <row r="462" spans="1:78" s="679" customFormat="1" ht="21.75" customHeight="1">
      <c r="A462" s="678"/>
      <c r="C462" s="684"/>
      <c r="E462" s="488"/>
      <c r="G462" s="677"/>
      <c r="I462" s="677"/>
      <c r="L462" s="677"/>
      <c r="N462" s="677"/>
      <c r="P462" s="491"/>
      <c r="Q462" s="491"/>
      <c r="R462" s="329"/>
      <c r="U462" s="681"/>
      <c r="V462" s="677"/>
      <c r="W462" s="490"/>
      <c r="X462" s="677"/>
      <c r="Y462" s="677"/>
      <c r="Z462" s="677"/>
      <c r="AA462" s="677"/>
      <c r="AB462" s="677"/>
      <c r="AC462" s="677"/>
      <c r="AD462" s="677"/>
      <c r="AE462" s="677"/>
      <c r="AF462" s="677"/>
      <c r="AG462" s="677"/>
      <c r="AH462" s="677"/>
      <c r="AI462" s="677"/>
      <c r="AJ462" s="677"/>
      <c r="AK462" s="677"/>
      <c r="AL462" s="677"/>
      <c r="AM462" s="677"/>
      <c r="AN462" s="677"/>
      <c r="AO462" s="677"/>
      <c r="AP462" s="677"/>
      <c r="AQ462" s="677"/>
      <c r="AR462" s="677"/>
      <c r="AS462" s="677"/>
      <c r="AT462" s="677"/>
      <c r="AU462" s="677"/>
      <c r="AV462" s="677"/>
      <c r="AW462" s="677"/>
      <c r="AX462" s="677"/>
      <c r="AY462" s="677"/>
      <c r="AZ462" s="677"/>
      <c r="BA462" s="677"/>
      <c r="BB462" s="677"/>
      <c r="BC462" s="677"/>
      <c r="BD462" s="677"/>
      <c r="BE462" s="677"/>
      <c r="BF462" s="677"/>
      <c r="BG462" s="677"/>
      <c r="BH462" s="677"/>
      <c r="BI462" s="677"/>
      <c r="BJ462" s="677"/>
      <c r="BK462" s="677"/>
      <c r="BL462" s="677"/>
      <c r="BM462" s="677"/>
      <c r="BN462" s="677"/>
      <c r="BO462" s="677"/>
      <c r="BP462" s="677"/>
      <c r="BQ462" s="677"/>
      <c r="BR462" s="677"/>
      <c r="BS462" s="677"/>
      <c r="BT462" s="677"/>
      <c r="BU462" s="677"/>
      <c r="BV462" s="677"/>
      <c r="BW462" s="677"/>
      <c r="BX462" s="677"/>
      <c r="BY462" s="677"/>
      <c r="BZ462" s="677"/>
    </row>
    <row r="463" spans="1:78" s="679" customFormat="1" ht="21.75" customHeight="1">
      <c r="A463" s="678"/>
      <c r="C463" s="684"/>
      <c r="E463" s="488"/>
      <c r="G463" s="677"/>
      <c r="I463" s="677"/>
      <c r="L463" s="677"/>
      <c r="N463" s="677"/>
      <c r="P463" s="491"/>
      <c r="Q463" s="491"/>
      <c r="R463" s="329"/>
      <c r="U463" s="681"/>
      <c r="V463" s="490"/>
      <c r="W463" s="490"/>
      <c r="X463" s="677"/>
      <c r="Y463" s="677"/>
      <c r="Z463" s="677"/>
      <c r="AA463" s="677"/>
      <c r="AB463" s="677"/>
      <c r="AC463" s="677"/>
      <c r="AD463" s="677"/>
      <c r="AE463" s="677"/>
      <c r="AF463" s="677"/>
      <c r="AG463" s="677"/>
      <c r="AH463" s="677"/>
      <c r="AI463" s="677"/>
      <c r="AJ463" s="677"/>
      <c r="AK463" s="677"/>
      <c r="AL463" s="677"/>
      <c r="AM463" s="677"/>
      <c r="AN463" s="677"/>
      <c r="AO463" s="677"/>
      <c r="AP463" s="677"/>
      <c r="AQ463" s="677"/>
      <c r="AR463" s="677"/>
      <c r="AS463" s="677"/>
      <c r="AT463" s="677"/>
      <c r="AU463" s="677"/>
      <c r="AV463" s="677"/>
      <c r="AW463" s="677"/>
      <c r="AX463" s="677"/>
      <c r="AY463" s="677"/>
      <c r="AZ463" s="677"/>
      <c r="BA463" s="677"/>
      <c r="BB463" s="677"/>
      <c r="BC463" s="677"/>
      <c r="BD463" s="677"/>
      <c r="BE463" s="677"/>
      <c r="BF463" s="677"/>
      <c r="BG463" s="677"/>
      <c r="BH463" s="677"/>
      <c r="BI463" s="677"/>
      <c r="BJ463" s="677"/>
      <c r="BK463" s="677"/>
      <c r="BL463" s="677"/>
      <c r="BM463" s="677"/>
      <c r="BN463" s="677"/>
      <c r="BO463" s="677"/>
      <c r="BP463" s="677"/>
      <c r="BQ463" s="677"/>
      <c r="BR463" s="677"/>
      <c r="BS463" s="677"/>
      <c r="BT463" s="677"/>
      <c r="BU463" s="677"/>
      <c r="BV463" s="677"/>
      <c r="BW463" s="677"/>
      <c r="BX463" s="677"/>
      <c r="BY463" s="677"/>
      <c r="BZ463" s="677"/>
    </row>
    <row r="464" spans="1:78" s="679" customFormat="1" ht="21.75" customHeight="1">
      <c r="A464" s="678"/>
      <c r="C464" s="684"/>
      <c r="E464" s="488"/>
      <c r="G464" s="677"/>
      <c r="I464" s="677"/>
      <c r="L464" s="677"/>
      <c r="N464" s="677"/>
      <c r="P464" s="491"/>
      <c r="Q464" s="491"/>
      <c r="R464" s="329"/>
      <c r="U464" s="681"/>
      <c r="V464" s="490"/>
      <c r="W464" s="490"/>
      <c r="X464" s="677"/>
      <c r="Y464" s="677"/>
      <c r="Z464" s="677"/>
      <c r="AA464" s="677"/>
      <c r="AB464" s="677"/>
      <c r="AC464" s="677"/>
      <c r="AD464" s="677"/>
      <c r="AE464" s="677"/>
      <c r="AF464" s="677"/>
      <c r="AG464" s="677"/>
      <c r="AH464" s="677"/>
      <c r="AI464" s="677"/>
      <c r="AJ464" s="677"/>
      <c r="AK464" s="677"/>
      <c r="AL464" s="677"/>
      <c r="AM464" s="677"/>
      <c r="AN464" s="677"/>
      <c r="AO464" s="677"/>
      <c r="AP464" s="677"/>
      <c r="AQ464" s="677"/>
      <c r="AR464" s="677"/>
      <c r="AS464" s="677"/>
      <c r="AT464" s="677"/>
      <c r="AU464" s="677"/>
      <c r="AV464" s="677"/>
      <c r="AW464" s="677"/>
      <c r="AX464" s="677"/>
      <c r="AY464" s="677"/>
      <c r="AZ464" s="677"/>
      <c r="BA464" s="677"/>
      <c r="BB464" s="677"/>
      <c r="BC464" s="677"/>
      <c r="BD464" s="677"/>
      <c r="BE464" s="677"/>
      <c r="BF464" s="677"/>
      <c r="BG464" s="677"/>
      <c r="BH464" s="677"/>
      <c r="BI464" s="677"/>
      <c r="BJ464" s="677"/>
      <c r="BK464" s="677"/>
      <c r="BL464" s="677"/>
      <c r="BM464" s="677"/>
      <c r="BN464" s="677"/>
      <c r="BO464" s="677"/>
      <c r="BP464" s="677"/>
      <c r="BQ464" s="677"/>
      <c r="BR464" s="677"/>
      <c r="BS464" s="677"/>
      <c r="BT464" s="677"/>
      <c r="BU464" s="677"/>
      <c r="BV464" s="677"/>
      <c r="BW464" s="677"/>
      <c r="BX464" s="677"/>
      <c r="BY464" s="677"/>
      <c r="BZ464" s="677"/>
    </row>
    <row r="465" spans="1:78" s="679" customFormat="1" ht="21.75" customHeight="1">
      <c r="A465" s="678"/>
      <c r="C465" s="684"/>
      <c r="E465" s="488"/>
      <c r="G465" s="677"/>
      <c r="I465" s="677"/>
      <c r="L465" s="677"/>
      <c r="N465" s="677"/>
      <c r="P465" s="491"/>
      <c r="Q465" s="491"/>
      <c r="R465" s="329"/>
      <c r="U465" s="681"/>
      <c r="V465" s="490"/>
      <c r="W465" s="490"/>
      <c r="X465" s="677"/>
      <c r="Y465" s="677"/>
      <c r="Z465" s="677"/>
      <c r="AA465" s="677"/>
      <c r="AB465" s="677"/>
      <c r="AC465" s="677"/>
      <c r="AD465" s="677"/>
      <c r="AE465" s="677"/>
      <c r="AF465" s="677"/>
      <c r="AG465" s="677"/>
      <c r="AH465" s="677"/>
      <c r="AI465" s="677"/>
      <c r="AJ465" s="677"/>
      <c r="AK465" s="677"/>
      <c r="AL465" s="677"/>
      <c r="AM465" s="677"/>
      <c r="AN465" s="677"/>
      <c r="AO465" s="677"/>
      <c r="AP465" s="677"/>
      <c r="AQ465" s="677"/>
      <c r="AR465" s="677"/>
      <c r="AS465" s="677"/>
      <c r="AT465" s="677"/>
      <c r="AU465" s="677"/>
      <c r="AV465" s="677"/>
      <c r="AW465" s="677"/>
      <c r="AX465" s="677"/>
      <c r="AY465" s="677"/>
      <c r="AZ465" s="677"/>
      <c r="BA465" s="677"/>
      <c r="BB465" s="677"/>
      <c r="BC465" s="677"/>
      <c r="BD465" s="677"/>
      <c r="BE465" s="677"/>
      <c r="BF465" s="677"/>
      <c r="BG465" s="677"/>
      <c r="BH465" s="677"/>
      <c r="BI465" s="677"/>
      <c r="BJ465" s="677"/>
      <c r="BK465" s="677"/>
      <c r="BL465" s="677"/>
      <c r="BM465" s="677"/>
      <c r="BN465" s="677"/>
      <c r="BO465" s="677"/>
      <c r="BP465" s="677"/>
      <c r="BQ465" s="677"/>
      <c r="BR465" s="677"/>
      <c r="BS465" s="677"/>
      <c r="BT465" s="677"/>
      <c r="BU465" s="677"/>
      <c r="BV465" s="677"/>
      <c r="BW465" s="677"/>
      <c r="BX465" s="677"/>
      <c r="BY465" s="677"/>
      <c r="BZ465" s="677"/>
    </row>
  </sheetData>
  <mergeCells count="3">
    <mergeCell ref="A5:A6"/>
    <mergeCell ref="B5:B6"/>
    <mergeCell ref="C5:C6"/>
  </mergeCells>
  <pageMargins left="0.51181102362204722" right="0" top="0.27559055118110237" bottom="0.59055118110236227" header="0.15748031496062992" footer="0.15748031496062992"/>
  <pageSetup paperSize="9" scale="45" orientation="landscape" r:id="rId1"/>
  <headerFooter alignWithMargins="0">
    <oddFooter xml:space="preserve">&amp;L&amp;"Trebuchet MS,Regular"          =  Per Ledger 31/03/2012
          = Checked with W/P 31/12/2011
          =  Casting&amp;C
</oddFooter>
  </headerFooter>
  <rowBreaks count="10" manualBreakCount="10">
    <brk id="49" max="16383" man="1"/>
    <brk id="70" max="16383" man="1"/>
    <brk id="111" max="17" man="1"/>
    <brk id="174" max="17" man="1"/>
    <brk id="215" max="16383" man="1"/>
    <brk id="247" max="16383" man="1"/>
    <brk id="328" max="16383" man="1"/>
    <brk id="337" max="16383" man="1"/>
    <brk id="345" max="16383" man="1"/>
    <brk id="353" max="16383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Y39"/>
  <sheetViews>
    <sheetView topLeftCell="A8" workbookViewId="0"/>
  </sheetViews>
  <sheetFormatPr defaultRowHeight="21.75" customHeight="1"/>
  <cols>
    <col min="1" max="1" width="1.5703125" style="46" customWidth="1"/>
    <col min="2" max="2" width="50.7109375" style="46" customWidth="1"/>
    <col min="3" max="3" width="10.42578125" style="46" customWidth="1"/>
    <col min="4" max="4" width="18.7109375" style="46" customWidth="1"/>
    <col min="5" max="5" width="4.7109375" style="46" customWidth="1"/>
    <col min="6" max="6" width="16.42578125" style="46" customWidth="1"/>
    <col min="7" max="7" width="4.7109375" style="46" customWidth="1"/>
    <col min="8" max="8" width="16.42578125" style="46" customWidth="1"/>
    <col min="9" max="10" width="18.7109375" style="46" customWidth="1"/>
    <col min="11" max="11" width="2.7109375" style="46" customWidth="1"/>
    <col min="12" max="13" width="16.7109375" style="46" customWidth="1"/>
    <col min="14" max="15" width="12.5703125" style="128" hidden="1" customWidth="1"/>
    <col min="16" max="20" width="16.7109375" style="46" customWidth="1"/>
    <col min="21" max="21" width="20.5703125" style="161" customWidth="1"/>
    <col min="22" max="22" width="16.28515625" style="161" customWidth="1"/>
    <col min="23" max="23" width="2.7109375" style="46" customWidth="1"/>
    <col min="24" max="24" width="14.42578125" style="46" customWidth="1"/>
    <col min="25" max="25" width="16" style="46" customWidth="1"/>
    <col min="26" max="16384" width="9.140625" style="46"/>
  </cols>
  <sheetData>
    <row r="1" spans="1:25" s="1" customFormat="1" ht="29.25" customHeight="1">
      <c r="B1" s="2"/>
      <c r="C1" s="3" t="s">
        <v>88</v>
      </c>
      <c r="E1" s="1" t="s">
        <v>47</v>
      </c>
      <c r="F1" s="4" t="s">
        <v>48</v>
      </c>
      <c r="G1" s="4" t="s">
        <v>47</v>
      </c>
      <c r="H1" s="1" t="s">
        <v>48</v>
      </c>
      <c r="J1" s="4"/>
      <c r="K1" s="127"/>
      <c r="L1" s="127"/>
      <c r="N1" s="128"/>
      <c r="O1" s="128"/>
    </row>
    <row r="2" spans="1:25" s="1" customFormat="1" ht="21.75" customHeight="1">
      <c r="B2" s="7"/>
      <c r="C2" s="3" t="s">
        <v>89</v>
      </c>
      <c r="F2" s="4"/>
      <c r="G2" s="4"/>
      <c r="J2" s="4"/>
      <c r="L2" s="127"/>
      <c r="N2" s="128"/>
      <c r="O2" s="128"/>
      <c r="U2" s="8"/>
    </row>
    <row r="3" spans="1:25" s="1" customFormat="1" ht="21.75" customHeight="1">
      <c r="B3" s="743"/>
      <c r="C3" s="129">
        <v>41090</v>
      </c>
      <c r="F3" s="4"/>
      <c r="G3" s="4"/>
      <c r="J3" s="4"/>
      <c r="L3" s="127"/>
      <c r="N3" s="128"/>
      <c r="O3" s="128"/>
      <c r="U3" s="8"/>
    </row>
    <row r="4" spans="1:25" s="4" customFormat="1" ht="21.75" customHeight="1" thickBot="1">
      <c r="E4" s="1"/>
      <c r="H4" s="1"/>
      <c r="J4" s="11"/>
      <c r="K4" s="1"/>
      <c r="L4" s="1"/>
      <c r="M4" s="1"/>
      <c r="N4" s="130"/>
      <c r="O4" s="130"/>
      <c r="P4" s="1"/>
      <c r="Q4" s="1"/>
      <c r="R4" s="1"/>
      <c r="S4" s="1"/>
      <c r="T4" s="1"/>
      <c r="U4" s="131"/>
      <c r="V4" s="131"/>
    </row>
    <row r="5" spans="1:25" s="22" customFormat="1" ht="21.75" customHeight="1" thickTop="1">
      <c r="A5" s="12"/>
      <c r="B5" s="13"/>
      <c r="C5" s="13"/>
      <c r="D5" s="14" t="s">
        <v>52</v>
      </c>
      <c r="E5" s="1044" t="s">
        <v>53</v>
      </c>
      <c r="F5" s="1045"/>
      <c r="G5" s="1045"/>
      <c r="H5" s="1046"/>
      <c r="I5" s="14" t="s">
        <v>54</v>
      </c>
      <c r="J5" s="132" t="s">
        <v>55</v>
      </c>
      <c r="K5" s="28"/>
      <c r="L5" s="1047" t="s">
        <v>56</v>
      </c>
      <c r="M5" s="1048"/>
      <c r="N5" t="s">
        <v>90</v>
      </c>
      <c r="O5"/>
      <c r="P5" s="20"/>
      <c r="Q5" s="20"/>
      <c r="R5" s="20"/>
      <c r="S5" s="20"/>
      <c r="T5" s="20"/>
      <c r="U5" s="131"/>
      <c r="V5" s="131"/>
      <c r="X5" s="133">
        <v>39263</v>
      </c>
      <c r="Y5" s="134">
        <v>39355</v>
      </c>
    </row>
    <row r="6" spans="1:25" s="22" customFormat="1" ht="21.75" customHeight="1">
      <c r="A6" s="135"/>
      <c r="B6" s="136"/>
      <c r="C6" s="137" t="s">
        <v>57</v>
      </c>
      <c r="D6" s="138">
        <v>41090</v>
      </c>
      <c r="E6" s="1049" t="s">
        <v>58</v>
      </c>
      <c r="F6" s="1050"/>
      <c r="G6" s="1049" t="s">
        <v>59</v>
      </c>
      <c r="H6" s="1050"/>
      <c r="I6" s="138">
        <v>41090</v>
      </c>
      <c r="J6" s="139">
        <v>40724</v>
      </c>
      <c r="K6" s="28"/>
      <c r="L6" s="140">
        <v>41090</v>
      </c>
      <c r="M6" s="139">
        <v>40724</v>
      </c>
      <c r="N6" s="141" t="s">
        <v>91</v>
      </c>
      <c r="O6" s="142" t="s">
        <v>92</v>
      </c>
      <c r="P6" s="129"/>
      <c r="Q6" s="129"/>
      <c r="R6" s="129"/>
      <c r="S6" s="129"/>
      <c r="T6" s="129"/>
      <c r="U6" s="1038" t="s">
        <v>60</v>
      </c>
      <c r="V6" s="1039"/>
      <c r="X6" s="144" t="s">
        <v>93</v>
      </c>
      <c r="Y6" s="145" t="s">
        <v>94</v>
      </c>
    </row>
    <row r="7" spans="1:25" s="22" customFormat="1" ht="21.75" customHeight="1">
      <c r="A7" s="146"/>
      <c r="B7" s="147"/>
      <c r="C7" s="30"/>
      <c r="D7" s="148"/>
      <c r="E7" s="32"/>
      <c r="F7" s="30"/>
      <c r="G7" s="32"/>
      <c r="H7" s="30"/>
      <c r="I7" s="148"/>
      <c r="J7" s="149"/>
      <c r="K7" s="28"/>
      <c r="L7" s="150"/>
      <c r="M7" s="149"/>
      <c r="N7" s="151"/>
      <c r="O7" s="151"/>
      <c r="P7" s="129"/>
      <c r="Q7" s="129"/>
      <c r="R7" s="129"/>
      <c r="S7" s="129"/>
      <c r="T7" s="129"/>
      <c r="U7" s="143"/>
      <c r="V7" s="143"/>
      <c r="X7" s="29"/>
      <c r="Y7" s="152"/>
    </row>
    <row r="8" spans="1:25" ht="21.75" customHeight="1">
      <c r="A8" s="49"/>
      <c r="B8" s="50" t="s">
        <v>95</v>
      </c>
      <c r="C8" s="689" t="s">
        <v>96</v>
      </c>
      <c r="D8" s="690">
        <v>514783210.37000006</v>
      </c>
      <c r="E8" s="691"/>
      <c r="F8" s="692">
        <v>0</v>
      </c>
      <c r="G8" s="691"/>
      <c r="H8" s="692">
        <v>0</v>
      </c>
      <c r="I8" s="690">
        <v>514783210.37000006</v>
      </c>
      <c r="J8" s="693">
        <v>433624408.03999996</v>
      </c>
      <c r="K8" s="694"/>
      <c r="L8" s="695">
        <v>514783210</v>
      </c>
      <c r="M8" s="695">
        <v>433624408</v>
      </c>
      <c r="N8" s="153">
        <v>319372</v>
      </c>
      <c r="O8" s="153">
        <v>514463838</v>
      </c>
      <c r="P8" s="696"/>
      <c r="Q8" s="696"/>
      <c r="R8" s="696"/>
      <c r="S8" s="696"/>
      <c r="T8" s="696"/>
      <c r="U8" s="154">
        <v>-430339148.31000006</v>
      </c>
      <c r="V8" s="697">
        <v>84444062.059999987</v>
      </c>
      <c r="W8" s="155"/>
      <c r="X8" s="695">
        <v>9857768</v>
      </c>
      <c r="Y8" s="698">
        <v>504925442</v>
      </c>
    </row>
    <row r="9" spans="1:25" ht="21.75" customHeight="1">
      <c r="A9" s="49"/>
      <c r="B9" s="50" t="s">
        <v>97</v>
      </c>
      <c r="C9" s="689" t="s">
        <v>98</v>
      </c>
      <c r="D9" s="699">
        <v>0</v>
      </c>
      <c r="E9" s="691"/>
      <c r="F9" s="692">
        <v>0</v>
      </c>
      <c r="G9" s="691"/>
      <c r="H9" s="692"/>
      <c r="I9" s="690">
        <v>0</v>
      </c>
      <c r="J9" s="693">
        <v>0</v>
      </c>
      <c r="K9" s="694"/>
      <c r="L9" s="695">
        <v>0</v>
      </c>
      <c r="M9" s="698">
        <v>0</v>
      </c>
      <c r="N9" s="153"/>
      <c r="O9" s="153"/>
      <c r="P9" s="696"/>
      <c r="Q9" s="696"/>
      <c r="R9" s="696"/>
      <c r="S9" s="696"/>
      <c r="T9" s="696"/>
      <c r="U9" s="154"/>
      <c r="V9" s="697"/>
      <c r="W9" s="155"/>
      <c r="X9" s="695"/>
      <c r="Y9" s="698"/>
    </row>
    <row r="10" spans="1:25" ht="21.75" customHeight="1">
      <c r="A10" s="49"/>
      <c r="B10" s="50" t="s">
        <v>44</v>
      </c>
      <c r="C10" s="689" t="s">
        <v>98</v>
      </c>
      <c r="D10" s="699">
        <v>485772.31000000006</v>
      </c>
      <c r="E10" s="691"/>
      <c r="F10" s="692">
        <v>0</v>
      </c>
      <c r="G10" s="691"/>
      <c r="H10" s="692">
        <v>0</v>
      </c>
      <c r="I10" s="690">
        <v>485772.31000000006</v>
      </c>
      <c r="J10" s="693">
        <v>140000</v>
      </c>
      <c r="K10" s="694"/>
      <c r="L10" s="695">
        <v>485772</v>
      </c>
      <c r="M10" s="695">
        <v>140000</v>
      </c>
      <c r="N10" s="153">
        <v>0</v>
      </c>
      <c r="O10" s="153">
        <v>485772</v>
      </c>
      <c r="P10" s="696"/>
      <c r="Q10" s="696"/>
      <c r="R10" s="696"/>
      <c r="S10" s="696"/>
      <c r="T10" s="696"/>
      <c r="U10" s="154"/>
      <c r="V10" s="697"/>
      <c r="X10" s="695"/>
      <c r="Y10" s="698"/>
    </row>
    <row r="11" spans="1:25" ht="21.75" customHeight="1">
      <c r="A11" s="49"/>
      <c r="B11" s="50" t="s">
        <v>31</v>
      </c>
      <c r="C11" s="689" t="s">
        <v>98</v>
      </c>
      <c r="D11" s="699">
        <v>1329477.6500000001</v>
      </c>
      <c r="E11" s="691"/>
      <c r="F11" s="692">
        <v>0</v>
      </c>
      <c r="G11" s="691"/>
      <c r="H11" s="692">
        <v>0</v>
      </c>
      <c r="I11" s="690">
        <v>1329477.6500000001</v>
      </c>
      <c r="J11" s="693">
        <v>284922.61</v>
      </c>
      <c r="K11" s="694"/>
      <c r="L11" s="695">
        <v>1329478</v>
      </c>
      <c r="M11" s="695">
        <v>284923</v>
      </c>
      <c r="N11" s="153">
        <v>422</v>
      </c>
      <c r="O11" s="153">
        <v>1329056</v>
      </c>
      <c r="P11" s="696"/>
      <c r="Q11" s="696"/>
      <c r="R11" s="696"/>
      <c r="S11" s="696"/>
      <c r="T11" s="696"/>
      <c r="U11" s="154"/>
      <c r="V11" s="697"/>
      <c r="X11" s="695"/>
      <c r="Y11" s="698"/>
    </row>
    <row r="12" spans="1:25" ht="21.75" customHeight="1">
      <c r="A12" s="49"/>
      <c r="B12" s="50" t="s">
        <v>20</v>
      </c>
      <c r="C12" s="689" t="s">
        <v>98</v>
      </c>
      <c r="D12" s="699">
        <v>3922178.93</v>
      </c>
      <c r="E12" s="691"/>
      <c r="F12" s="692">
        <v>0</v>
      </c>
      <c r="G12" s="691"/>
      <c r="H12" s="692">
        <v>0</v>
      </c>
      <c r="I12" s="690">
        <v>3922178.93</v>
      </c>
      <c r="J12" s="693">
        <v>5129671.34</v>
      </c>
      <c r="K12" s="694"/>
      <c r="L12" s="695">
        <v>3922179</v>
      </c>
      <c r="M12" s="695">
        <v>5129671</v>
      </c>
      <c r="N12" s="153">
        <v>3936</v>
      </c>
      <c r="O12" s="153">
        <v>3918243</v>
      </c>
      <c r="P12" s="696"/>
      <c r="Q12" s="696"/>
      <c r="R12" s="696"/>
      <c r="S12" s="696"/>
      <c r="T12" s="696"/>
      <c r="U12" s="154">
        <v>-1756037.0399999996</v>
      </c>
      <c r="V12" s="697">
        <v>2166141.8900000006</v>
      </c>
      <c r="X12" s="695">
        <v>60453</v>
      </c>
      <c r="Y12" s="698">
        <v>3861726</v>
      </c>
    </row>
    <row r="13" spans="1:25" s="68" customFormat="1" ht="21.75" customHeight="1">
      <c r="A13" s="156"/>
      <c r="B13" s="100" t="s">
        <v>33</v>
      </c>
      <c r="C13" s="689"/>
      <c r="D13" s="700">
        <v>520520639.26000005</v>
      </c>
      <c r="E13" s="701"/>
      <c r="F13" s="702"/>
      <c r="G13" s="701"/>
      <c r="H13" s="702"/>
      <c r="I13" s="700">
        <v>520520639.26000005</v>
      </c>
      <c r="J13" s="703">
        <v>439179001.98999995</v>
      </c>
      <c r="K13" s="704"/>
      <c r="L13" s="705">
        <v>520520639</v>
      </c>
      <c r="M13" s="706">
        <v>439179002</v>
      </c>
      <c r="N13" s="157">
        <v>323730</v>
      </c>
      <c r="O13" s="157">
        <v>520196909</v>
      </c>
      <c r="P13" s="707"/>
      <c r="Q13" s="707"/>
      <c r="R13" s="707"/>
      <c r="S13" s="707"/>
      <c r="T13" s="707"/>
      <c r="U13" s="154"/>
      <c r="V13" s="697"/>
      <c r="X13" s="708"/>
      <c r="Y13" s="709"/>
    </row>
    <row r="14" spans="1:25" ht="21.75" customHeight="1">
      <c r="A14" s="49"/>
      <c r="B14" s="50"/>
      <c r="C14" s="689"/>
      <c r="D14" s="710"/>
      <c r="E14" s="691"/>
      <c r="F14" s="692"/>
      <c r="G14" s="691"/>
      <c r="H14" s="692"/>
      <c r="I14" s="710"/>
      <c r="J14" s="711"/>
      <c r="K14" s="694"/>
      <c r="L14" s="712"/>
      <c r="M14" s="713"/>
      <c r="N14" s="153"/>
      <c r="O14" s="153"/>
      <c r="P14" s="696"/>
      <c r="Q14" s="696"/>
      <c r="R14" s="696"/>
      <c r="S14" s="696"/>
      <c r="T14" s="696"/>
      <c r="U14" s="154"/>
      <c r="V14" s="697"/>
      <c r="X14" s="695"/>
      <c r="Y14" s="698"/>
    </row>
    <row r="15" spans="1:25" ht="21.75" customHeight="1">
      <c r="A15" s="49"/>
      <c r="B15" s="50" t="s">
        <v>99</v>
      </c>
      <c r="C15" s="689" t="s">
        <v>100</v>
      </c>
      <c r="D15" s="699">
        <v>473533965.55999994</v>
      </c>
      <c r="E15" s="691"/>
      <c r="F15" s="692">
        <v>0</v>
      </c>
      <c r="G15" s="691"/>
      <c r="H15" s="692">
        <v>0</v>
      </c>
      <c r="I15" s="699">
        <v>473533965.55999994</v>
      </c>
      <c r="J15" s="714">
        <v>377593263.74999994</v>
      </c>
      <c r="K15" s="694"/>
      <c r="L15" s="695">
        <v>473533966</v>
      </c>
      <c r="M15" s="695">
        <v>377593264</v>
      </c>
      <c r="N15" s="153">
        <v>343018</v>
      </c>
      <c r="O15" s="153">
        <v>473190948</v>
      </c>
      <c r="P15" s="696"/>
      <c r="Q15" s="696"/>
      <c r="R15" s="696"/>
      <c r="S15" s="696"/>
      <c r="T15" s="696"/>
      <c r="U15" s="154">
        <v>-390104420.94999993</v>
      </c>
      <c r="V15" s="697">
        <v>83429544.609999985</v>
      </c>
      <c r="X15" s="695">
        <v>7300300</v>
      </c>
      <c r="Y15" s="698">
        <v>466233666</v>
      </c>
    </row>
    <row r="16" spans="1:25" ht="21.75" customHeight="1">
      <c r="A16" s="156"/>
      <c r="B16" s="50" t="s">
        <v>37</v>
      </c>
      <c r="C16" s="689" t="s">
        <v>101</v>
      </c>
      <c r="D16" s="690">
        <v>12693995.389999997</v>
      </c>
      <c r="E16" s="691"/>
      <c r="F16" s="692">
        <v>0</v>
      </c>
      <c r="G16" s="691"/>
      <c r="H16" s="692">
        <v>0</v>
      </c>
      <c r="I16" s="690">
        <v>12693995.389999997</v>
      </c>
      <c r="J16" s="693">
        <v>11078600.850000001</v>
      </c>
      <c r="K16" s="694"/>
      <c r="L16" s="695">
        <v>12693995</v>
      </c>
      <c r="M16" s="695">
        <v>11078601</v>
      </c>
      <c r="N16" s="153">
        <v>9436</v>
      </c>
      <c r="O16" s="153">
        <v>12684559</v>
      </c>
      <c r="P16" s="696"/>
      <c r="Q16" s="696"/>
      <c r="R16" s="696"/>
      <c r="S16" s="696"/>
      <c r="T16" s="696"/>
      <c r="U16" s="154">
        <v>-12693995.389999997</v>
      </c>
      <c r="V16" s="697"/>
      <c r="X16" s="695"/>
      <c r="Y16" s="698"/>
    </row>
    <row r="17" spans="1:25" ht="21.75" customHeight="1">
      <c r="A17" s="49"/>
      <c r="B17" s="50" t="s">
        <v>21</v>
      </c>
      <c r="C17" s="689" t="s">
        <v>102</v>
      </c>
      <c r="D17" s="690">
        <v>22211479.599999998</v>
      </c>
      <c r="E17" s="691"/>
      <c r="F17" s="692">
        <v>0</v>
      </c>
      <c r="G17" s="691"/>
      <c r="H17" s="692">
        <v>0</v>
      </c>
      <c r="I17" s="690">
        <f>22211479.6+1169822.58</f>
        <v>23381302.18</v>
      </c>
      <c r="J17" s="693">
        <v>18796952.350000001</v>
      </c>
      <c r="K17" s="694"/>
      <c r="L17" s="695">
        <v>22211480</v>
      </c>
      <c r="M17" s="695">
        <v>18796952</v>
      </c>
      <c r="N17" s="153">
        <v>14449</v>
      </c>
      <c r="O17" s="153">
        <v>22197031</v>
      </c>
      <c r="P17" s="696"/>
      <c r="Q17" s="696"/>
      <c r="R17" s="696"/>
      <c r="S17" s="696"/>
      <c r="T17" s="696"/>
      <c r="U17" s="154">
        <v>-11092435.479999997</v>
      </c>
      <c r="V17" s="697">
        <v>11119044.120000001</v>
      </c>
      <c r="X17" s="695">
        <v>2323110</v>
      </c>
      <c r="Y17" s="698">
        <v>19888370</v>
      </c>
    </row>
    <row r="18" spans="1:25" ht="21.75" customHeight="1">
      <c r="A18" s="49"/>
      <c r="B18" s="50" t="s">
        <v>103</v>
      </c>
      <c r="C18" s="689" t="s">
        <v>104</v>
      </c>
      <c r="D18" s="690">
        <v>0</v>
      </c>
      <c r="E18" s="691"/>
      <c r="F18" s="692">
        <v>0</v>
      </c>
      <c r="G18" s="691"/>
      <c r="H18" s="692"/>
      <c r="I18" s="690">
        <v>0</v>
      </c>
      <c r="J18" s="693">
        <v>0</v>
      </c>
      <c r="K18" s="694"/>
      <c r="L18" s="695">
        <v>0</v>
      </c>
      <c r="M18" s="698">
        <v>0</v>
      </c>
      <c r="N18" s="153">
        <v>14871</v>
      </c>
      <c r="O18" s="153">
        <v>-14871</v>
      </c>
      <c r="P18" s="696"/>
      <c r="Q18" s="696"/>
      <c r="R18" s="696"/>
      <c r="S18" s="696"/>
      <c r="T18" s="696"/>
      <c r="U18" s="154">
        <v>0</v>
      </c>
      <c r="V18" s="697">
        <v>0</v>
      </c>
      <c r="X18" s="695"/>
      <c r="Y18" s="698"/>
    </row>
    <row r="19" spans="1:25" ht="21.75" customHeight="1">
      <c r="A19" s="49"/>
      <c r="B19" s="50" t="s">
        <v>22</v>
      </c>
      <c r="C19" s="689" t="s">
        <v>105</v>
      </c>
      <c r="D19" s="690">
        <v>5908101.9300000006</v>
      </c>
      <c r="E19" s="715"/>
      <c r="F19" s="716">
        <v>0</v>
      </c>
      <c r="G19" s="715"/>
      <c r="H19" s="716">
        <v>0</v>
      </c>
      <c r="I19" s="690">
        <f>5908101.93-1169822.58</f>
        <v>4738279.3499999996</v>
      </c>
      <c r="J19" s="693">
        <v>496900.38000000006</v>
      </c>
      <c r="K19" s="694"/>
      <c r="L19" s="695">
        <v>5908102</v>
      </c>
      <c r="M19" s="695">
        <v>496900</v>
      </c>
      <c r="N19" s="153">
        <v>1761</v>
      </c>
      <c r="O19" s="153">
        <v>5906341</v>
      </c>
      <c r="P19" s="696"/>
      <c r="Q19" s="696"/>
      <c r="R19" s="696"/>
      <c r="S19" s="696"/>
      <c r="T19" s="696"/>
      <c r="U19" s="154"/>
      <c r="V19" s="697"/>
      <c r="X19" s="695"/>
      <c r="Y19" s="698"/>
    </row>
    <row r="20" spans="1:25" s="68" customFormat="1" ht="21.75" customHeight="1">
      <c r="A20" s="156"/>
      <c r="B20" s="100" t="s">
        <v>34</v>
      </c>
      <c r="C20" s="689"/>
      <c r="D20" s="700">
        <v>514347542.47999996</v>
      </c>
      <c r="E20" s="717"/>
      <c r="F20" s="718">
        <v>0</v>
      </c>
      <c r="G20" s="717"/>
      <c r="H20" s="718">
        <v>0</v>
      </c>
      <c r="I20" s="700">
        <v>514347542.47999996</v>
      </c>
      <c r="J20" s="703">
        <v>407965717.32999998</v>
      </c>
      <c r="K20" s="704"/>
      <c r="L20" s="705">
        <v>514347543</v>
      </c>
      <c r="M20" s="706">
        <v>407965717</v>
      </c>
      <c r="N20" s="157">
        <v>381774</v>
      </c>
      <c r="O20" s="157">
        <v>508057667</v>
      </c>
      <c r="P20" s="707"/>
      <c r="Q20" s="707"/>
      <c r="R20" s="707"/>
      <c r="S20" s="707"/>
      <c r="T20" s="707"/>
      <c r="U20" s="154"/>
      <c r="V20" s="697"/>
      <c r="X20" s="708"/>
      <c r="Y20" s="709"/>
    </row>
    <row r="21" spans="1:25" ht="21.75" customHeight="1">
      <c r="A21" s="49"/>
      <c r="B21" s="50"/>
      <c r="C21" s="689"/>
      <c r="D21" s="719"/>
      <c r="E21" s="720"/>
      <c r="F21" s="721"/>
      <c r="G21" s="720"/>
      <c r="H21" s="721"/>
      <c r="I21" s="719"/>
      <c r="J21" s="722"/>
      <c r="K21" s="694"/>
      <c r="L21" s="723"/>
      <c r="M21" s="724"/>
      <c r="N21" s="153"/>
      <c r="O21" s="153"/>
      <c r="P21" s="696"/>
      <c r="Q21" s="696"/>
      <c r="R21" s="696"/>
      <c r="S21" s="696"/>
      <c r="T21" s="696"/>
      <c r="U21" s="154"/>
      <c r="V21" s="697"/>
      <c r="X21" s="695"/>
      <c r="Y21" s="698"/>
    </row>
    <row r="22" spans="1:25" ht="21.75" customHeight="1">
      <c r="A22" s="49"/>
      <c r="B22" s="50" t="s">
        <v>106</v>
      </c>
      <c r="C22" s="689"/>
      <c r="D22" s="690">
        <v>6173096.7800000906</v>
      </c>
      <c r="E22" s="691"/>
      <c r="F22" s="692"/>
      <c r="G22" s="691"/>
      <c r="H22" s="692"/>
      <c r="I22" s="690">
        <v>6173096.7800000906</v>
      </c>
      <c r="J22" s="693">
        <v>31213284.659999967</v>
      </c>
      <c r="K22" s="694"/>
      <c r="L22" s="695">
        <v>6173097</v>
      </c>
      <c r="M22" s="695">
        <v>31213285</v>
      </c>
      <c r="N22" s="153">
        <v>-63883</v>
      </c>
      <c r="O22" s="153">
        <v>6236980</v>
      </c>
      <c r="P22" s="696"/>
      <c r="Q22" s="696"/>
      <c r="R22" s="696"/>
      <c r="S22" s="696"/>
      <c r="T22" s="696"/>
      <c r="U22" s="154"/>
      <c r="V22" s="697"/>
      <c r="X22" s="695"/>
      <c r="Y22" s="698"/>
    </row>
    <row r="23" spans="1:25" ht="21.75" customHeight="1">
      <c r="A23" s="158"/>
      <c r="B23" s="159" t="s">
        <v>107</v>
      </c>
      <c r="C23" s="725" t="s">
        <v>108</v>
      </c>
      <c r="D23" s="699">
        <v>0</v>
      </c>
      <c r="E23" s="715"/>
      <c r="F23" s="716">
        <v>0</v>
      </c>
      <c r="G23" s="715"/>
      <c r="H23" s="716">
        <v>0</v>
      </c>
      <c r="I23" s="699">
        <v>0</v>
      </c>
      <c r="J23" s="714">
        <v>0</v>
      </c>
      <c r="K23" s="694"/>
      <c r="L23" s="695">
        <v>0</v>
      </c>
      <c r="M23" s="698">
        <v>0</v>
      </c>
      <c r="N23" s="153"/>
      <c r="O23" s="153"/>
      <c r="P23" s="696"/>
      <c r="Q23" s="696"/>
      <c r="R23" s="696"/>
      <c r="S23" s="696"/>
      <c r="T23" s="696"/>
      <c r="U23" s="154"/>
      <c r="V23" s="697"/>
      <c r="X23" s="695"/>
      <c r="Y23" s="698"/>
    </row>
    <row r="24" spans="1:25" s="68" customFormat="1" ht="21.75" customHeight="1" thickBot="1">
      <c r="A24" s="1040" t="s">
        <v>109</v>
      </c>
      <c r="B24" s="1041"/>
      <c r="C24" s="726"/>
      <c r="D24" s="727">
        <v>6173096.7800000906</v>
      </c>
      <c r="E24" s="728"/>
      <c r="F24" s="729">
        <v>0</v>
      </c>
      <c r="G24" s="728"/>
      <c r="H24" s="729">
        <v>0</v>
      </c>
      <c r="I24" s="727">
        <v>6173096.7800000906</v>
      </c>
      <c r="J24" s="730">
        <v>31213284.659999967</v>
      </c>
      <c r="K24" s="704"/>
      <c r="L24" s="731">
        <v>6173097</v>
      </c>
      <c r="M24" s="732">
        <v>31213285</v>
      </c>
      <c r="N24" s="157">
        <v>-65644</v>
      </c>
      <c r="O24" s="157">
        <v>330639</v>
      </c>
      <c r="P24" s="707"/>
      <c r="Q24" s="707"/>
      <c r="R24" s="707"/>
      <c r="S24" s="707"/>
      <c r="T24" s="707"/>
      <c r="U24" s="154">
        <v>88375491.949999899</v>
      </c>
      <c r="V24" s="697">
        <v>94548588.729999989</v>
      </c>
      <c r="X24" s="705">
        <v>9623410</v>
      </c>
      <c r="Y24" s="706">
        <v>486122036</v>
      </c>
    </row>
    <row r="25" spans="1:25" s="118" customFormat="1" ht="21.75" customHeight="1" thickTop="1" thickBot="1">
      <c r="A25" s="160"/>
      <c r="B25" s="160"/>
      <c r="C25" s="160"/>
      <c r="D25" s="733"/>
      <c r="E25" s="733"/>
      <c r="F25" s="733"/>
      <c r="G25" s="733"/>
      <c r="H25" s="733"/>
      <c r="I25" s="733"/>
      <c r="J25" s="733"/>
      <c r="K25" s="694"/>
      <c r="L25" s="733"/>
      <c r="M25" s="733"/>
      <c r="N25" s="153"/>
      <c r="O25" s="153"/>
      <c r="P25" s="694"/>
      <c r="Q25" s="694"/>
      <c r="R25" s="694"/>
      <c r="S25" s="694"/>
      <c r="T25" s="694"/>
      <c r="U25" s="161"/>
      <c r="V25" s="161"/>
    </row>
    <row r="26" spans="1:25" ht="21.75" customHeight="1" thickTop="1" thickBot="1">
      <c r="A26" s="162" t="s">
        <v>110</v>
      </c>
      <c r="B26" s="163"/>
      <c r="C26" s="164"/>
      <c r="D26" s="734">
        <v>100000000</v>
      </c>
      <c r="E26" s="735"/>
      <c r="F26" s="736"/>
      <c r="G26" s="735"/>
      <c r="H26" s="736"/>
      <c r="I26" s="734">
        <v>100000000</v>
      </c>
      <c r="J26" s="737">
        <v>100000000</v>
      </c>
      <c r="K26" s="694"/>
      <c r="L26" s="695">
        <v>100000</v>
      </c>
      <c r="M26" s="695">
        <v>100000</v>
      </c>
      <c r="N26" s="165">
        <v>100000</v>
      </c>
      <c r="O26" s="165">
        <v>100000</v>
      </c>
      <c r="P26" s="696"/>
      <c r="Q26" s="696"/>
      <c r="R26" s="696"/>
      <c r="S26" s="696"/>
      <c r="T26" s="696"/>
    </row>
    <row r="27" spans="1:25" ht="21.75" customHeight="1" thickTop="1">
      <c r="A27" s="166" t="s">
        <v>41</v>
      </c>
      <c r="B27" s="167"/>
      <c r="C27" s="168"/>
      <c r="D27" s="738"/>
      <c r="E27" s="739"/>
      <c r="F27" s="740"/>
      <c r="G27" s="739"/>
      <c r="H27" s="740"/>
      <c r="I27" s="738"/>
      <c r="J27" s="741"/>
      <c r="K27" s="169"/>
      <c r="L27" s="742"/>
      <c r="M27" s="741"/>
      <c r="N27" s="153"/>
      <c r="O27" s="153"/>
      <c r="P27" s="694"/>
      <c r="Q27" s="694"/>
      <c r="R27" s="694"/>
      <c r="S27" s="694"/>
      <c r="T27" s="694"/>
    </row>
    <row r="28" spans="1:25" ht="21.75" customHeight="1" thickBot="1">
      <c r="A28" s="170"/>
      <c r="B28" s="1042" t="s">
        <v>109</v>
      </c>
      <c r="C28" s="1043"/>
      <c r="D28" s="171">
        <v>6.1730967800000904E-2</v>
      </c>
      <c r="E28" s="172"/>
      <c r="F28" s="173"/>
      <c r="G28" s="172"/>
      <c r="H28" s="173"/>
      <c r="I28" s="171">
        <v>6.1730967800000904E-2</v>
      </c>
      <c r="J28" s="174">
        <v>0.31213284659999968</v>
      </c>
      <c r="K28" s="118"/>
      <c r="L28" s="175">
        <v>61.730969999999999</v>
      </c>
      <c r="M28" s="174">
        <v>312.13285000000002</v>
      </c>
      <c r="N28" s="175">
        <v>-0.65644000000000002</v>
      </c>
      <c r="O28" s="174">
        <v>3.3063899999999999</v>
      </c>
      <c r="P28" s="176"/>
      <c r="Q28" s="176"/>
      <c r="R28" s="176"/>
      <c r="S28" s="176"/>
      <c r="T28" s="176"/>
    </row>
    <row r="29" spans="1:25" ht="21.75" customHeight="1" thickTop="1">
      <c r="K29" s="118"/>
    </row>
    <row r="30" spans="1:25" s="744" customFormat="1" ht="21.75" customHeight="1">
      <c r="B30" s="745" t="s">
        <v>1040</v>
      </c>
      <c r="D30" s="746">
        <v>0</v>
      </c>
      <c r="E30" s="746"/>
      <c r="F30" s="746">
        <v>0</v>
      </c>
      <c r="G30" s="746"/>
      <c r="H30" s="746">
        <v>0</v>
      </c>
      <c r="I30" s="746">
        <v>0</v>
      </c>
      <c r="J30" s="746">
        <v>0</v>
      </c>
      <c r="K30" s="747"/>
      <c r="N30" s="748"/>
      <c r="O30" s="748"/>
      <c r="U30" s="747"/>
      <c r="V30" s="747"/>
    </row>
    <row r="31" spans="1:25" ht="21.75" customHeight="1">
      <c r="I31" s="332">
        <v>473580623.49000007</v>
      </c>
      <c r="J31" s="332">
        <v>0</v>
      </c>
      <c r="K31" s="118"/>
      <c r="M31" s="155"/>
      <c r="P31" s="155"/>
      <c r="Q31" s="155"/>
      <c r="R31" s="155"/>
      <c r="S31" s="155"/>
      <c r="T31" s="155"/>
    </row>
    <row r="32" spans="1:25" ht="21.75" customHeight="1">
      <c r="I32" s="332">
        <v>6173096.7800000906</v>
      </c>
      <c r="K32" s="118"/>
      <c r="M32" s="332"/>
      <c r="P32" s="332"/>
      <c r="Q32" s="332"/>
      <c r="R32" s="332"/>
      <c r="S32" s="332"/>
      <c r="T32" s="332"/>
    </row>
    <row r="33" spans="8:20" ht="21.75" customHeight="1">
      <c r="K33" s="118"/>
    </row>
    <row r="34" spans="8:20" ht="21.75" customHeight="1">
      <c r="H34" s="749" t="s">
        <v>111</v>
      </c>
      <c r="K34" s="118"/>
      <c r="M34" s="332">
        <v>0</v>
      </c>
      <c r="P34" s="332"/>
      <c r="Q34" s="332"/>
      <c r="R34" s="332"/>
      <c r="S34" s="332"/>
      <c r="T34" s="332"/>
    </row>
    <row r="35" spans="8:20" ht="21.75" customHeight="1">
      <c r="H35"/>
    </row>
    <row r="36" spans="8:20" ht="21.75" customHeight="1">
      <c r="H36" t="s">
        <v>112</v>
      </c>
    </row>
    <row r="37" spans="8:20" ht="21.75" customHeight="1">
      <c r="H37" t="s">
        <v>113</v>
      </c>
    </row>
    <row r="38" spans="8:20" ht="21.75" customHeight="1">
      <c r="H38"/>
    </row>
    <row r="39" spans="8:20" ht="21.75" customHeight="1">
      <c r="H39" t="s">
        <v>114</v>
      </c>
    </row>
  </sheetData>
  <mergeCells count="7">
    <mergeCell ref="U6:V6"/>
    <mergeCell ref="A24:B24"/>
    <mergeCell ref="B28:C28"/>
    <mergeCell ref="E5:H5"/>
    <mergeCell ref="L5:M5"/>
    <mergeCell ref="E6:F6"/>
    <mergeCell ref="G6:H6"/>
  </mergeCells>
  <pageMargins left="0.57999999999999996" right="0.2" top="0.23" bottom="0.23" header="0.17" footer="0.17"/>
  <pageSetup paperSize="9" scale="7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33"/>
  <sheetViews>
    <sheetView workbookViewId="0"/>
  </sheetViews>
  <sheetFormatPr defaultRowHeight="21"/>
  <cols>
    <col min="1" max="4" width="9.140625" style="751"/>
    <col min="5" max="5" width="36.7109375" style="751" bestFit="1" customWidth="1"/>
    <col min="6" max="21" width="11.7109375" style="752" bestFit="1" customWidth="1"/>
    <col min="22" max="22" width="9.140625" style="752"/>
    <col min="23" max="16384" width="9.140625" style="751"/>
  </cols>
  <sheetData>
    <row r="1" spans="1:22">
      <c r="A1" s="751" t="s">
        <v>1041</v>
      </c>
      <c r="B1" s="751" t="s">
        <v>1042</v>
      </c>
      <c r="C1" s="751" t="s">
        <v>1043</v>
      </c>
      <c r="D1" s="751" t="s">
        <v>1044</v>
      </c>
      <c r="E1" s="751" t="s">
        <v>1045</v>
      </c>
      <c r="F1" s="752" t="s">
        <v>1046</v>
      </c>
      <c r="G1" s="752" t="s">
        <v>1047</v>
      </c>
      <c r="H1" s="752" t="s">
        <v>1048</v>
      </c>
      <c r="I1" s="752" t="s">
        <v>1049</v>
      </c>
      <c r="J1" s="752" t="s">
        <v>1050</v>
      </c>
      <c r="K1" s="752" t="s">
        <v>1051</v>
      </c>
      <c r="L1" s="752" t="s">
        <v>1052</v>
      </c>
      <c r="M1" s="752" t="s">
        <v>1053</v>
      </c>
      <c r="N1" s="752" t="s">
        <v>1054</v>
      </c>
      <c r="O1" s="752" t="s">
        <v>1055</v>
      </c>
      <c r="P1" s="752" t="s">
        <v>1056</v>
      </c>
      <c r="Q1" s="752" t="s">
        <v>1057</v>
      </c>
      <c r="R1" s="752" t="s">
        <v>1058</v>
      </c>
      <c r="S1" s="752" t="s">
        <v>1059</v>
      </c>
      <c r="T1" s="752" t="s">
        <v>1060</v>
      </c>
      <c r="U1" s="752" t="s">
        <v>1061</v>
      </c>
      <c r="V1" s="752" t="s">
        <v>1062</v>
      </c>
    </row>
    <row r="2" spans="1:22">
      <c r="A2" s="751" t="s">
        <v>1063</v>
      </c>
      <c r="B2" s="751" t="s">
        <v>342</v>
      </c>
      <c r="C2" s="751" t="s">
        <v>1064</v>
      </c>
      <c r="D2" s="751" t="s">
        <v>342</v>
      </c>
      <c r="E2" s="751" t="s">
        <v>1039</v>
      </c>
      <c r="F2" s="752">
        <v>73906538.599999994</v>
      </c>
      <c r="G2" s="752">
        <v>72081197.25</v>
      </c>
      <c r="H2" s="752">
        <v>103281681.75</v>
      </c>
      <c r="I2" s="752">
        <v>38214333.5</v>
      </c>
      <c r="J2" s="752">
        <v>72364111</v>
      </c>
      <c r="K2" s="752">
        <v>74188787.299999997</v>
      </c>
      <c r="L2" s="752">
        <v>0</v>
      </c>
      <c r="M2" s="752">
        <v>0</v>
      </c>
      <c r="N2" s="752">
        <v>0</v>
      </c>
      <c r="O2" s="752">
        <v>0</v>
      </c>
      <c r="P2" s="752">
        <v>0</v>
      </c>
      <c r="Q2" s="752">
        <v>0</v>
      </c>
      <c r="R2" s="752">
        <v>434036649.39999998</v>
      </c>
      <c r="S2" s="752">
        <v>434036649.39999998</v>
      </c>
      <c r="T2" s="752">
        <v>0</v>
      </c>
      <c r="U2" s="752">
        <v>434036649.39999998</v>
      </c>
      <c r="V2" s="752" t="s">
        <v>1064</v>
      </c>
    </row>
    <row r="3" spans="1:22">
      <c r="A3" s="751" t="s">
        <v>1063</v>
      </c>
      <c r="B3" s="751" t="s">
        <v>347</v>
      </c>
      <c r="C3" s="751" t="s">
        <v>1064</v>
      </c>
      <c r="D3" s="751" t="s">
        <v>347</v>
      </c>
      <c r="E3" s="751" t="s">
        <v>348</v>
      </c>
      <c r="F3" s="752">
        <v>-12343.5</v>
      </c>
      <c r="G3" s="752">
        <v>-51136</v>
      </c>
      <c r="H3" s="752">
        <v>-47115</v>
      </c>
      <c r="I3" s="752">
        <v>-177929.5</v>
      </c>
      <c r="J3" s="752">
        <v>-77882.5</v>
      </c>
      <c r="K3" s="752">
        <v>-45709</v>
      </c>
      <c r="L3" s="752">
        <v>0</v>
      </c>
      <c r="M3" s="752">
        <v>0</v>
      </c>
      <c r="N3" s="752">
        <v>0</v>
      </c>
      <c r="O3" s="752">
        <v>0</v>
      </c>
      <c r="P3" s="752">
        <v>0</v>
      </c>
      <c r="Q3" s="752">
        <v>0</v>
      </c>
      <c r="R3" s="752">
        <v>-412115.5</v>
      </c>
      <c r="S3" s="752">
        <v>-412115.5</v>
      </c>
      <c r="T3" s="752">
        <v>412115.5</v>
      </c>
      <c r="U3" s="752">
        <v>0</v>
      </c>
      <c r="V3" s="752" t="s">
        <v>1064</v>
      </c>
    </row>
    <row r="4" spans="1:22">
      <c r="A4" s="751" t="s">
        <v>1063</v>
      </c>
      <c r="B4" s="751" t="s">
        <v>349</v>
      </c>
      <c r="C4" s="751" t="s">
        <v>1064</v>
      </c>
      <c r="D4" s="751" t="s">
        <v>349</v>
      </c>
      <c r="E4" s="751" t="s">
        <v>350</v>
      </c>
      <c r="F4" s="752">
        <v>-18.25</v>
      </c>
      <c r="G4" s="752">
        <v>-23.47</v>
      </c>
      <c r="H4" s="752">
        <v>-27.41</v>
      </c>
      <c r="I4" s="752">
        <v>-18.62</v>
      </c>
      <c r="J4" s="752">
        <v>-21.31</v>
      </c>
      <c r="K4" s="752">
        <v>-16.8</v>
      </c>
      <c r="L4" s="752">
        <v>0</v>
      </c>
      <c r="M4" s="752">
        <v>0</v>
      </c>
      <c r="N4" s="752">
        <v>0</v>
      </c>
      <c r="O4" s="752">
        <v>0</v>
      </c>
      <c r="P4" s="752">
        <v>0</v>
      </c>
      <c r="Q4" s="752">
        <v>0</v>
      </c>
      <c r="R4" s="752">
        <v>-125.86</v>
      </c>
      <c r="S4" s="752">
        <v>-125.86</v>
      </c>
      <c r="T4" s="752">
        <v>125.86</v>
      </c>
      <c r="U4" s="752">
        <v>0</v>
      </c>
      <c r="V4" s="752" t="s">
        <v>1064</v>
      </c>
    </row>
    <row r="5" spans="1:22">
      <c r="A5" s="751" t="s">
        <v>1063</v>
      </c>
      <c r="B5" s="751" t="s">
        <v>715</v>
      </c>
      <c r="C5" s="751" t="s">
        <v>1064</v>
      </c>
      <c r="D5" s="751" t="s">
        <v>715</v>
      </c>
      <c r="E5" s="751" t="s">
        <v>1065</v>
      </c>
      <c r="F5" s="752">
        <v>0</v>
      </c>
      <c r="G5" s="752">
        <v>0</v>
      </c>
      <c r="H5" s="752">
        <v>-5947958</v>
      </c>
      <c r="I5" s="752">
        <v>5947958</v>
      </c>
      <c r="J5" s="752">
        <v>0</v>
      </c>
      <c r="K5" s="752">
        <v>0</v>
      </c>
      <c r="L5" s="752">
        <v>0</v>
      </c>
      <c r="M5" s="752">
        <v>0</v>
      </c>
      <c r="N5" s="752">
        <v>0</v>
      </c>
      <c r="O5" s="752">
        <v>0</v>
      </c>
      <c r="P5" s="752">
        <v>0</v>
      </c>
      <c r="Q5" s="752">
        <v>0</v>
      </c>
      <c r="R5" s="752">
        <v>0</v>
      </c>
      <c r="S5" s="752">
        <v>0</v>
      </c>
      <c r="T5" s="752">
        <v>5947958</v>
      </c>
      <c r="U5" s="752">
        <v>5947958</v>
      </c>
      <c r="V5" s="752" t="s">
        <v>1064</v>
      </c>
    </row>
    <row r="6" spans="1:22">
      <c r="A6" s="751" t="s">
        <v>1066</v>
      </c>
      <c r="B6" s="751" t="s">
        <v>1064</v>
      </c>
      <c r="C6" s="751" t="s">
        <v>1067</v>
      </c>
      <c r="D6" s="751" t="s">
        <v>1068</v>
      </c>
      <c r="E6" s="751" t="s">
        <v>1067</v>
      </c>
      <c r="F6" s="752">
        <v>73894176.849999994</v>
      </c>
      <c r="G6" s="752">
        <v>72030037.780000001</v>
      </c>
      <c r="H6" s="752">
        <v>97286581.340000004</v>
      </c>
      <c r="I6" s="752">
        <v>43984343.380000003</v>
      </c>
      <c r="J6" s="752">
        <v>72286207.189999998</v>
      </c>
      <c r="K6" s="752">
        <v>74143061.5</v>
      </c>
      <c r="L6" s="752">
        <v>0</v>
      </c>
      <c r="M6" s="752">
        <v>0</v>
      </c>
      <c r="N6" s="752">
        <v>0</v>
      </c>
      <c r="O6" s="752">
        <v>0</v>
      </c>
      <c r="P6" s="752">
        <v>0</v>
      </c>
      <c r="Q6" s="752">
        <v>0</v>
      </c>
      <c r="R6" s="752">
        <v>433624408.04000002</v>
      </c>
      <c r="S6" s="752">
        <v>433624408.04000002</v>
      </c>
      <c r="T6" s="752">
        <v>0</v>
      </c>
      <c r="U6" s="752">
        <v>0</v>
      </c>
      <c r="V6" s="752" t="s">
        <v>1064</v>
      </c>
    </row>
    <row r="7" spans="1:22">
      <c r="A7" s="751" t="s">
        <v>1069</v>
      </c>
      <c r="B7" s="751" t="s">
        <v>1070</v>
      </c>
      <c r="C7" s="751" t="s">
        <v>1064</v>
      </c>
      <c r="D7" s="751" t="s">
        <v>1070</v>
      </c>
      <c r="E7" s="751" t="s">
        <v>1071</v>
      </c>
      <c r="F7" s="752">
        <v>70227722.25</v>
      </c>
      <c r="G7" s="752">
        <v>63135261.68</v>
      </c>
      <c r="H7" s="752">
        <v>81562827.620000005</v>
      </c>
      <c r="I7" s="752">
        <v>36953968.130000003</v>
      </c>
      <c r="J7" s="752">
        <v>61170271.859999999</v>
      </c>
      <c r="K7" s="752">
        <v>64543212.210000001</v>
      </c>
      <c r="L7" s="752">
        <v>0</v>
      </c>
      <c r="M7" s="752">
        <v>0</v>
      </c>
      <c r="N7" s="752">
        <v>0</v>
      </c>
      <c r="O7" s="752">
        <v>0</v>
      </c>
      <c r="P7" s="752">
        <v>0</v>
      </c>
      <c r="Q7" s="752">
        <v>0</v>
      </c>
      <c r="R7" s="752">
        <v>377593263.75</v>
      </c>
      <c r="S7" s="752">
        <v>377593263.75</v>
      </c>
      <c r="T7" s="752">
        <v>819688192.27999997</v>
      </c>
      <c r="U7" s="752">
        <v>442094928.52999997</v>
      </c>
      <c r="V7" s="752" t="s">
        <v>1064</v>
      </c>
    </row>
    <row r="8" spans="1:22">
      <c r="A8" s="751" t="s">
        <v>1072</v>
      </c>
      <c r="B8" s="751" t="s">
        <v>1064</v>
      </c>
      <c r="C8" s="751" t="s">
        <v>1073</v>
      </c>
      <c r="D8" s="751" t="s">
        <v>1068</v>
      </c>
      <c r="E8" s="751" t="s">
        <v>1073</v>
      </c>
      <c r="F8" s="752">
        <v>70227722.25</v>
      </c>
      <c r="G8" s="752">
        <v>63135261.68</v>
      </c>
      <c r="H8" s="752">
        <v>81562827.620000005</v>
      </c>
      <c r="I8" s="752">
        <v>36953968.130000003</v>
      </c>
      <c r="J8" s="752">
        <v>61170271.859999999</v>
      </c>
      <c r="K8" s="752">
        <v>64543212.210000001</v>
      </c>
      <c r="L8" s="752">
        <v>0</v>
      </c>
      <c r="M8" s="752">
        <v>0</v>
      </c>
      <c r="N8" s="752">
        <v>0</v>
      </c>
      <c r="O8" s="752">
        <v>0</v>
      </c>
      <c r="P8" s="752">
        <v>0</v>
      </c>
      <c r="Q8" s="752">
        <v>0</v>
      </c>
      <c r="R8" s="752">
        <v>377593263.75</v>
      </c>
      <c r="S8" s="752">
        <v>377593263.75</v>
      </c>
      <c r="T8" s="752">
        <v>0</v>
      </c>
      <c r="U8" s="752">
        <v>0</v>
      </c>
      <c r="V8" s="752" t="s">
        <v>1064</v>
      </c>
    </row>
    <row r="9" spans="1:22">
      <c r="A9" s="751" t="s">
        <v>1074</v>
      </c>
      <c r="B9" s="751" t="s">
        <v>1064</v>
      </c>
      <c r="C9" s="751" t="s">
        <v>1075</v>
      </c>
      <c r="D9" s="751" t="s">
        <v>1068</v>
      </c>
      <c r="E9" s="751" t="s">
        <v>1075</v>
      </c>
      <c r="F9" s="752">
        <v>3666454.6</v>
      </c>
      <c r="G9" s="752">
        <v>8894776.0999999996</v>
      </c>
      <c r="H9" s="752">
        <v>15723753.720000001</v>
      </c>
      <c r="I9" s="752">
        <v>7030375.25</v>
      </c>
      <c r="J9" s="752">
        <v>11115935.33</v>
      </c>
      <c r="K9" s="752">
        <v>9599849.2899999991</v>
      </c>
      <c r="L9" s="752">
        <v>0</v>
      </c>
      <c r="M9" s="752">
        <v>0</v>
      </c>
      <c r="N9" s="752">
        <v>0</v>
      </c>
      <c r="O9" s="752">
        <v>0</v>
      </c>
      <c r="P9" s="752">
        <v>0</v>
      </c>
      <c r="Q9" s="752">
        <v>0</v>
      </c>
      <c r="R9" s="752">
        <v>56031144.289999999</v>
      </c>
      <c r="S9" s="752">
        <v>377593263.75</v>
      </c>
      <c r="T9" s="752">
        <v>0</v>
      </c>
      <c r="U9" s="752">
        <v>0</v>
      </c>
      <c r="V9" s="752" t="s">
        <v>1064</v>
      </c>
    </row>
    <row r="10" spans="1:22">
      <c r="A10" s="751" t="s">
        <v>1076</v>
      </c>
      <c r="B10" s="751" t="s">
        <v>717</v>
      </c>
      <c r="C10" s="751" t="s">
        <v>1064</v>
      </c>
      <c r="D10" s="751" t="s">
        <v>717</v>
      </c>
      <c r="E10" s="751" t="s">
        <v>718</v>
      </c>
      <c r="F10" s="752">
        <v>429793.49</v>
      </c>
      <c r="G10" s="752">
        <v>28517.57</v>
      </c>
      <c r="H10" s="752">
        <v>2172998</v>
      </c>
      <c r="I10" s="752">
        <v>70328.710000000006</v>
      </c>
      <c r="J10" s="752">
        <v>66539.600000000006</v>
      </c>
      <c r="K10" s="752">
        <v>255586.72</v>
      </c>
      <c r="L10" s="752">
        <v>0</v>
      </c>
      <c r="M10" s="752">
        <v>0</v>
      </c>
      <c r="N10" s="752">
        <v>0</v>
      </c>
      <c r="O10" s="752">
        <v>0</v>
      </c>
      <c r="P10" s="752">
        <v>0</v>
      </c>
      <c r="Q10" s="752">
        <v>0</v>
      </c>
      <c r="R10" s="752">
        <v>3023764.09</v>
      </c>
      <c r="S10" s="752">
        <v>3023764.09</v>
      </c>
      <c r="T10" s="752">
        <v>0</v>
      </c>
      <c r="U10" s="752">
        <v>3023764.09</v>
      </c>
      <c r="V10" s="752" t="s">
        <v>1064</v>
      </c>
    </row>
    <row r="11" spans="1:22">
      <c r="A11" s="751" t="s">
        <v>1076</v>
      </c>
      <c r="B11" s="751" t="s">
        <v>710</v>
      </c>
      <c r="C11" s="751" t="s">
        <v>1064</v>
      </c>
      <c r="D11" s="751" t="s">
        <v>710</v>
      </c>
      <c r="E11" s="751" t="s">
        <v>711</v>
      </c>
      <c r="F11" s="752">
        <v>27417.05</v>
      </c>
      <c r="G11" s="752">
        <v>15750.3</v>
      </c>
      <c r="H11" s="752">
        <v>25232.07</v>
      </c>
      <c r="I11" s="752">
        <v>31404.66</v>
      </c>
      <c r="J11" s="752">
        <v>43411.34</v>
      </c>
      <c r="K11" s="752">
        <v>141707.19</v>
      </c>
      <c r="L11" s="752">
        <v>0</v>
      </c>
      <c r="M11" s="752">
        <v>0</v>
      </c>
      <c r="N11" s="752">
        <v>0</v>
      </c>
      <c r="O11" s="752">
        <v>0</v>
      </c>
      <c r="P11" s="752">
        <v>0</v>
      </c>
      <c r="Q11" s="752">
        <v>0</v>
      </c>
      <c r="R11" s="752">
        <v>284922.61</v>
      </c>
      <c r="S11" s="752">
        <v>284922.61</v>
      </c>
      <c r="T11" s="752">
        <v>6725.62</v>
      </c>
      <c r="U11" s="752">
        <v>291648.23</v>
      </c>
      <c r="V11" s="752" t="s">
        <v>1064</v>
      </c>
    </row>
    <row r="12" spans="1:22">
      <c r="A12" s="751" t="s">
        <v>1076</v>
      </c>
      <c r="B12" s="751" t="s">
        <v>356</v>
      </c>
      <c r="C12" s="751" t="s">
        <v>1064</v>
      </c>
      <c r="D12" s="751" t="s">
        <v>356</v>
      </c>
      <c r="E12" s="751" t="s">
        <v>1077</v>
      </c>
      <c r="F12" s="752">
        <v>373518.3</v>
      </c>
      <c r="G12" s="752">
        <v>215035.8</v>
      </c>
      <c r="H12" s="752">
        <v>562160.1</v>
      </c>
      <c r="I12" s="752">
        <v>202170.5</v>
      </c>
      <c r="J12" s="752">
        <v>450374.34</v>
      </c>
      <c r="K12" s="752">
        <v>292008.15999999997</v>
      </c>
      <c r="L12" s="752">
        <v>0</v>
      </c>
      <c r="M12" s="752">
        <v>0</v>
      </c>
      <c r="N12" s="752">
        <v>0</v>
      </c>
      <c r="O12" s="752">
        <v>0</v>
      </c>
      <c r="P12" s="752">
        <v>0</v>
      </c>
      <c r="Q12" s="752">
        <v>0</v>
      </c>
      <c r="R12" s="752">
        <v>2095267.2</v>
      </c>
      <c r="S12" s="752">
        <v>2095267.2</v>
      </c>
      <c r="T12" s="752">
        <v>0</v>
      </c>
      <c r="U12" s="752">
        <v>2095267.2</v>
      </c>
      <c r="V12" s="752" t="s">
        <v>1064</v>
      </c>
    </row>
    <row r="13" spans="1:22">
      <c r="A13" s="751" t="s">
        <v>1076</v>
      </c>
      <c r="B13" s="751" t="s">
        <v>719</v>
      </c>
      <c r="C13" s="751" t="s">
        <v>1064</v>
      </c>
      <c r="D13" s="751" t="s">
        <v>719</v>
      </c>
      <c r="E13" s="751" t="s">
        <v>720</v>
      </c>
      <c r="F13" s="752">
        <v>3.89</v>
      </c>
      <c r="G13" s="752">
        <v>2705.17</v>
      </c>
      <c r="H13" s="752">
        <v>936.06</v>
      </c>
      <c r="I13" s="752">
        <v>1211.3499999999999</v>
      </c>
      <c r="J13" s="752">
        <v>2242.3000000000002</v>
      </c>
      <c r="K13" s="752">
        <v>3541.28</v>
      </c>
      <c r="L13" s="752">
        <v>0</v>
      </c>
      <c r="M13" s="752">
        <v>0</v>
      </c>
      <c r="N13" s="752">
        <v>0</v>
      </c>
      <c r="O13" s="752">
        <v>0</v>
      </c>
      <c r="P13" s="752">
        <v>0</v>
      </c>
      <c r="Q13" s="752">
        <v>0</v>
      </c>
      <c r="R13" s="752">
        <v>10640.05</v>
      </c>
      <c r="S13" s="752">
        <v>10640.05</v>
      </c>
      <c r="T13" s="752">
        <v>0</v>
      </c>
      <c r="U13" s="752">
        <v>10640.05</v>
      </c>
      <c r="V13" s="752" t="s">
        <v>1064</v>
      </c>
    </row>
    <row r="14" spans="1:22">
      <c r="A14" s="751" t="s">
        <v>1076</v>
      </c>
      <c r="B14" s="751" t="s">
        <v>707</v>
      </c>
      <c r="C14" s="751" t="s">
        <v>1064</v>
      </c>
      <c r="D14" s="751" t="s">
        <v>707</v>
      </c>
      <c r="E14" s="751" t="s">
        <v>708</v>
      </c>
      <c r="F14" s="752">
        <v>30000</v>
      </c>
      <c r="G14" s="752">
        <v>40000</v>
      </c>
      <c r="H14" s="752">
        <v>10000</v>
      </c>
      <c r="I14" s="752">
        <v>0</v>
      </c>
      <c r="J14" s="752">
        <v>30000</v>
      </c>
      <c r="K14" s="752">
        <v>30000</v>
      </c>
      <c r="L14" s="752">
        <v>0</v>
      </c>
      <c r="M14" s="752">
        <v>0</v>
      </c>
      <c r="N14" s="752">
        <v>0</v>
      </c>
      <c r="O14" s="752">
        <v>0</v>
      </c>
      <c r="P14" s="752">
        <v>0</v>
      </c>
      <c r="Q14" s="752">
        <v>0</v>
      </c>
      <c r="R14" s="752">
        <v>140000</v>
      </c>
      <c r="S14" s="752">
        <v>140000</v>
      </c>
      <c r="T14" s="752">
        <v>0</v>
      </c>
      <c r="U14" s="752">
        <v>140000</v>
      </c>
      <c r="V14" s="752" t="s">
        <v>1064</v>
      </c>
    </row>
    <row r="15" spans="1:22">
      <c r="A15" s="751" t="s">
        <v>1078</v>
      </c>
      <c r="B15" s="751" t="s">
        <v>1064</v>
      </c>
      <c r="C15" s="751" t="s">
        <v>1079</v>
      </c>
      <c r="D15" s="751" t="s">
        <v>1068</v>
      </c>
      <c r="E15" s="751" t="s">
        <v>1079</v>
      </c>
      <c r="F15" s="752">
        <v>860732.73</v>
      </c>
      <c r="G15" s="752">
        <v>302008.84000000003</v>
      </c>
      <c r="H15" s="752">
        <v>2771326.23</v>
      </c>
      <c r="I15" s="752">
        <v>305115.21999999997</v>
      </c>
      <c r="J15" s="752">
        <v>592567.57999999996</v>
      </c>
      <c r="K15" s="752">
        <v>722843.35</v>
      </c>
      <c r="L15" s="752">
        <v>0</v>
      </c>
      <c r="M15" s="752">
        <v>0</v>
      </c>
      <c r="N15" s="752">
        <v>0</v>
      </c>
      <c r="O15" s="752">
        <v>0</v>
      </c>
      <c r="P15" s="752">
        <v>0</v>
      </c>
      <c r="Q15" s="752">
        <v>0</v>
      </c>
      <c r="R15" s="752">
        <v>5554593.9500000002</v>
      </c>
      <c r="S15" s="752">
        <v>5554593.9500000002</v>
      </c>
      <c r="T15" s="752">
        <v>0</v>
      </c>
      <c r="U15" s="752">
        <v>0</v>
      </c>
      <c r="V15" s="752" t="s">
        <v>1064</v>
      </c>
    </row>
    <row r="16" spans="1:22">
      <c r="A16" s="751" t="s">
        <v>1080</v>
      </c>
      <c r="B16" s="751" t="s">
        <v>1064</v>
      </c>
      <c r="C16" s="751" t="s">
        <v>1081</v>
      </c>
      <c r="D16" s="751" t="s">
        <v>1068</v>
      </c>
      <c r="E16" s="751" t="s">
        <v>1081</v>
      </c>
      <c r="F16" s="752">
        <v>4527187.33</v>
      </c>
      <c r="G16" s="752">
        <v>9196784.9399999995</v>
      </c>
      <c r="H16" s="752">
        <v>18495079.949999999</v>
      </c>
      <c r="I16" s="752">
        <v>7335490.4699999997</v>
      </c>
      <c r="J16" s="752">
        <v>11708502.91</v>
      </c>
      <c r="K16" s="752">
        <v>10322692.640000001</v>
      </c>
      <c r="L16" s="752">
        <v>0</v>
      </c>
      <c r="M16" s="752">
        <v>0</v>
      </c>
      <c r="N16" s="752">
        <v>0</v>
      </c>
      <c r="O16" s="752">
        <v>0</v>
      </c>
      <c r="P16" s="752">
        <v>0</v>
      </c>
      <c r="Q16" s="752">
        <v>0</v>
      </c>
      <c r="R16" s="752">
        <v>61585738.240000002</v>
      </c>
      <c r="S16" s="752">
        <v>5554593.9500000002</v>
      </c>
      <c r="T16" s="752">
        <v>0</v>
      </c>
      <c r="U16" s="752">
        <v>0</v>
      </c>
      <c r="V16" s="752" t="s">
        <v>1064</v>
      </c>
    </row>
    <row r="17" spans="1:22">
      <c r="A17" s="751" t="s">
        <v>676</v>
      </c>
      <c r="B17" s="751" t="s">
        <v>1082</v>
      </c>
      <c r="C17" s="751" t="s">
        <v>1064</v>
      </c>
      <c r="D17" s="751" t="s">
        <v>1082</v>
      </c>
      <c r="E17" s="751" t="s">
        <v>21</v>
      </c>
      <c r="F17" s="752">
        <v>3039533.51</v>
      </c>
      <c r="G17" s="752">
        <v>3093835.26</v>
      </c>
      <c r="H17" s="752">
        <v>3257097.54</v>
      </c>
      <c r="I17" s="752">
        <v>2815886.77</v>
      </c>
      <c r="J17" s="752">
        <v>3372074.2</v>
      </c>
      <c r="K17" s="752">
        <v>3541347.54</v>
      </c>
      <c r="L17" s="752">
        <v>0</v>
      </c>
      <c r="M17" s="752">
        <v>0</v>
      </c>
      <c r="N17" s="752">
        <v>0</v>
      </c>
      <c r="O17" s="752">
        <v>0</v>
      </c>
      <c r="P17" s="752">
        <v>0</v>
      </c>
      <c r="Q17" s="752">
        <v>0</v>
      </c>
      <c r="R17" s="752">
        <v>19119774.82</v>
      </c>
      <c r="S17" s="752">
        <v>19119774.82</v>
      </c>
      <c r="T17" s="752">
        <v>19566617.550000001</v>
      </c>
      <c r="U17" s="752">
        <v>446842.73</v>
      </c>
      <c r="V17" s="752" t="s">
        <v>1064</v>
      </c>
    </row>
    <row r="18" spans="1:22">
      <c r="A18" s="751" t="s">
        <v>676</v>
      </c>
      <c r="B18" s="751" t="s">
        <v>1083</v>
      </c>
      <c r="C18" s="751" t="s">
        <v>1064</v>
      </c>
      <c r="D18" s="751" t="s">
        <v>1083</v>
      </c>
      <c r="E18" s="751" t="s">
        <v>37</v>
      </c>
      <c r="F18" s="752">
        <v>1858673.72</v>
      </c>
      <c r="G18" s="752">
        <v>1802866.99</v>
      </c>
      <c r="H18" s="752">
        <v>2352622.3199999998</v>
      </c>
      <c r="I18" s="752">
        <v>1327324.71</v>
      </c>
      <c r="J18" s="752">
        <v>1836238.24</v>
      </c>
      <c r="K18" s="752">
        <v>1900874.87</v>
      </c>
      <c r="L18" s="752">
        <v>0</v>
      </c>
      <c r="M18" s="752">
        <v>0</v>
      </c>
      <c r="N18" s="752">
        <v>0</v>
      </c>
      <c r="O18" s="752">
        <v>0</v>
      </c>
      <c r="P18" s="752">
        <v>0</v>
      </c>
      <c r="Q18" s="752">
        <v>0</v>
      </c>
      <c r="R18" s="752">
        <v>11078600.85</v>
      </c>
      <c r="S18" s="752">
        <v>11078600.85</v>
      </c>
      <c r="T18" s="752">
        <v>19008041.050000001</v>
      </c>
      <c r="U18" s="752">
        <v>7929440.2000000002</v>
      </c>
      <c r="V18" s="752" t="s">
        <v>1064</v>
      </c>
    </row>
    <row r="19" spans="1:22">
      <c r="A19" s="751" t="s">
        <v>1084</v>
      </c>
      <c r="B19" s="751" t="s">
        <v>1064</v>
      </c>
      <c r="C19" s="751" t="s">
        <v>1085</v>
      </c>
      <c r="D19" s="751" t="s">
        <v>1068</v>
      </c>
      <c r="E19" s="751" t="s">
        <v>1085</v>
      </c>
      <c r="F19" s="752">
        <v>4898207.2300000004</v>
      </c>
      <c r="G19" s="752">
        <v>4896702.25</v>
      </c>
      <c r="H19" s="752">
        <v>5609719.8600000003</v>
      </c>
      <c r="I19" s="752">
        <v>4143211.48</v>
      </c>
      <c r="J19" s="752">
        <v>5208312.4400000004</v>
      </c>
      <c r="K19" s="752">
        <v>5442222.4100000001</v>
      </c>
      <c r="L19" s="752">
        <v>0</v>
      </c>
      <c r="M19" s="752">
        <v>0</v>
      </c>
      <c r="N19" s="752">
        <v>0</v>
      </c>
      <c r="O19" s="752">
        <v>0</v>
      </c>
      <c r="P19" s="752">
        <v>0</v>
      </c>
      <c r="Q19" s="752">
        <v>0</v>
      </c>
      <c r="R19" s="752">
        <v>30198375.670000002</v>
      </c>
      <c r="S19" s="752">
        <v>30198375.670000002</v>
      </c>
      <c r="T19" s="752">
        <v>0</v>
      </c>
      <c r="U19" s="752">
        <v>0</v>
      </c>
      <c r="V19" s="752" t="s">
        <v>1064</v>
      </c>
    </row>
    <row r="20" spans="1:22">
      <c r="A20" s="751" t="s">
        <v>1086</v>
      </c>
      <c r="B20" s="751" t="s">
        <v>1064</v>
      </c>
      <c r="C20" s="751" t="s">
        <v>1087</v>
      </c>
      <c r="D20" s="751" t="s">
        <v>1068</v>
      </c>
      <c r="E20" s="751" t="s">
        <v>1087</v>
      </c>
      <c r="F20" s="752">
        <v>-371019.9</v>
      </c>
      <c r="G20" s="752">
        <v>4300082.6900000004</v>
      </c>
      <c r="H20" s="752">
        <v>12885360.09</v>
      </c>
      <c r="I20" s="752">
        <v>3192278.99</v>
      </c>
      <c r="J20" s="752">
        <v>6500190.4699999997</v>
      </c>
      <c r="K20" s="752">
        <v>4880470.2300000004</v>
      </c>
      <c r="L20" s="752">
        <v>0</v>
      </c>
      <c r="M20" s="752">
        <v>0</v>
      </c>
      <c r="N20" s="752">
        <v>0</v>
      </c>
      <c r="O20" s="752">
        <v>0</v>
      </c>
      <c r="P20" s="752">
        <v>0</v>
      </c>
      <c r="Q20" s="752">
        <v>0</v>
      </c>
      <c r="R20" s="752">
        <v>31387362.57</v>
      </c>
      <c r="S20" s="752">
        <v>30198375.670000002</v>
      </c>
      <c r="T20" s="752">
        <v>0</v>
      </c>
      <c r="U20" s="752">
        <v>0</v>
      </c>
      <c r="V20" s="752" t="s">
        <v>1064</v>
      </c>
    </row>
    <row r="21" spans="1:22">
      <c r="A21" s="751" t="s">
        <v>1088</v>
      </c>
      <c r="B21" s="751" t="s">
        <v>1032</v>
      </c>
      <c r="C21" s="751" t="s">
        <v>1064</v>
      </c>
      <c r="D21" s="751" t="s">
        <v>1032</v>
      </c>
      <c r="E21" s="751" t="s">
        <v>32</v>
      </c>
      <c r="F21" s="752">
        <v>4268.28</v>
      </c>
      <c r="G21" s="752">
        <v>9005.14</v>
      </c>
      <c r="H21" s="752">
        <v>0</v>
      </c>
      <c r="I21" s="752">
        <v>13164.1</v>
      </c>
      <c r="J21" s="752">
        <v>0</v>
      </c>
      <c r="K21" s="752">
        <v>0</v>
      </c>
      <c r="L21" s="752">
        <v>0</v>
      </c>
      <c r="M21" s="752">
        <v>0</v>
      </c>
      <c r="N21" s="752">
        <v>0</v>
      </c>
      <c r="O21" s="752">
        <v>0</v>
      </c>
      <c r="P21" s="752">
        <v>0</v>
      </c>
      <c r="Q21" s="752">
        <v>0</v>
      </c>
      <c r="R21" s="752">
        <v>26437.52</v>
      </c>
      <c r="S21" s="752">
        <v>26437.52</v>
      </c>
      <c r="T21" s="752">
        <v>26437.52</v>
      </c>
      <c r="U21" s="752">
        <v>0</v>
      </c>
      <c r="V21" s="752" t="s">
        <v>1064</v>
      </c>
    </row>
    <row r="22" spans="1:22">
      <c r="A22" s="751" t="s">
        <v>1088</v>
      </c>
      <c r="B22" s="751" t="s">
        <v>463</v>
      </c>
      <c r="C22" s="751" t="s">
        <v>1064</v>
      </c>
      <c r="D22" s="751" t="s">
        <v>463</v>
      </c>
      <c r="E22" s="751" t="s">
        <v>1033</v>
      </c>
      <c r="F22" s="752">
        <v>0</v>
      </c>
      <c r="G22" s="752">
        <v>0</v>
      </c>
      <c r="H22" s="752">
        <v>0</v>
      </c>
      <c r="I22" s="752">
        <v>2738.36</v>
      </c>
      <c r="J22" s="752">
        <v>8220.2000000000007</v>
      </c>
      <c r="K22" s="752">
        <v>11372.93</v>
      </c>
      <c r="L22" s="752">
        <v>0</v>
      </c>
      <c r="M22" s="752">
        <v>0</v>
      </c>
      <c r="N22" s="752">
        <v>0</v>
      </c>
      <c r="O22" s="752">
        <v>0</v>
      </c>
      <c r="P22" s="752">
        <v>0</v>
      </c>
      <c r="Q22" s="752">
        <v>0</v>
      </c>
      <c r="R22" s="752">
        <v>22331.49</v>
      </c>
      <c r="S22" s="752">
        <v>22331.49</v>
      </c>
      <c r="T22" s="752">
        <v>22331.49</v>
      </c>
      <c r="U22" s="752">
        <v>0</v>
      </c>
      <c r="V22" s="752" t="s">
        <v>1064</v>
      </c>
    </row>
    <row r="23" spans="1:22">
      <c r="A23" s="751" t="s">
        <v>1088</v>
      </c>
      <c r="B23" s="751" t="s">
        <v>465</v>
      </c>
      <c r="C23" s="751" t="s">
        <v>1064</v>
      </c>
      <c r="D23" s="751" t="s">
        <v>465</v>
      </c>
      <c r="E23" s="751" t="s">
        <v>1038</v>
      </c>
      <c r="F23" s="752">
        <v>3115.72</v>
      </c>
      <c r="G23" s="752">
        <v>7301.75</v>
      </c>
      <c r="H23" s="752">
        <v>7050.68</v>
      </c>
      <c r="I23" s="752">
        <v>6797.84</v>
      </c>
      <c r="J23" s="752">
        <v>6543.18</v>
      </c>
      <c r="K23" s="752">
        <v>6286.73</v>
      </c>
      <c r="L23" s="752">
        <v>0</v>
      </c>
      <c r="M23" s="752">
        <v>0</v>
      </c>
      <c r="N23" s="752">
        <v>0</v>
      </c>
      <c r="O23" s="752">
        <v>0</v>
      </c>
      <c r="P23" s="752">
        <v>0</v>
      </c>
      <c r="Q23" s="752">
        <v>0</v>
      </c>
      <c r="R23" s="752">
        <v>37095.9</v>
      </c>
      <c r="S23" s="752">
        <v>37095.9</v>
      </c>
      <c r="T23" s="752">
        <v>37095.9</v>
      </c>
      <c r="U23" s="752">
        <v>0</v>
      </c>
      <c r="V23" s="752" t="s">
        <v>1064</v>
      </c>
    </row>
    <row r="24" spans="1:22">
      <c r="A24" s="751" t="s">
        <v>1088</v>
      </c>
      <c r="B24" s="751" t="s">
        <v>441</v>
      </c>
      <c r="C24" s="751" t="s">
        <v>1064</v>
      </c>
      <c r="D24" s="751" t="s">
        <v>441</v>
      </c>
      <c r="E24" s="751" t="s">
        <v>961</v>
      </c>
      <c r="F24" s="752">
        <v>0</v>
      </c>
      <c r="G24" s="752">
        <v>0</v>
      </c>
      <c r="H24" s="752">
        <v>44106.5</v>
      </c>
      <c r="I24" s="752">
        <v>0</v>
      </c>
      <c r="J24" s="752">
        <v>0</v>
      </c>
      <c r="K24" s="752">
        <v>44106.5</v>
      </c>
      <c r="L24" s="752">
        <v>0</v>
      </c>
      <c r="M24" s="752">
        <v>0</v>
      </c>
      <c r="N24" s="752">
        <v>0</v>
      </c>
      <c r="O24" s="752">
        <v>0</v>
      </c>
      <c r="P24" s="752">
        <v>0</v>
      </c>
      <c r="Q24" s="752">
        <v>0</v>
      </c>
      <c r="R24" s="752">
        <v>88213</v>
      </c>
      <c r="S24" s="752">
        <v>88213</v>
      </c>
      <c r="T24" s="752">
        <v>88213</v>
      </c>
      <c r="U24" s="752">
        <v>0</v>
      </c>
      <c r="V24" s="752" t="s">
        <v>1064</v>
      </c>
    </row>
    <row r="25" spans="1:22">
      <c r="A25" s="751" t="s">
        <v>1089</v>
      </c>
      <c r="B25" s="751" t="s">
        <v>1064</v>
      </c>
      <c r="C25" s="751" t="s">
        <v>1090</v>
      </c>
      <c r="D25" s="751" t="s">
        <v>1068</v>
      </c>
      <c r="E25" s="751" t="s">
        <v>1090</v>
      </c>
      <c r="F25" s="752">
        <v>7384</v>
      </c>
      <c r="G25" s="752">
        <v>16306.89</v>
      </c>
      <c r="H25" s="752">
        <v>51157.18</v>
      </c>
      <c r="I25" s="752">
        <v>22700.3</v>
      </c>
      <c r="J25" s="752">
        <v>14763.38</v>
      </c>
      <c r="K25" s="752">
        <v>61766.16</v>
      </c>
      <c r="L25" s="752">
        <v>0</v>
      </c>
      <c r="M25" s="752">
        <v>0</v>
      </c>
      <c r="N25" s="752">
        <v>0</v>
      </c>
      <c r="O25" s="752">
        <v>0</v>
      </c>
      <c r="P25" s="752">
        <v>0</v>
      </c>
      <c r="Q25" s="752">
        <v>0</v>
      </c>
      <c r="R25" s="752">
        <v>174077.91</v>
      </c>
      <c r="S25" s="752">
        <v>174077.91</v>
      </c>
      <c r="T25" s="752">
        <v>0</v>
      </c>
      <c r="U25" s="752">
        <v>0</v>
      </c>
      <c r="V25" s="752" t="s">
        <v>1064</v>
      </c>
    </row>
    <row r="26" spans="1:22">
      <c r="A26" s="751" t="s">
        <v>1091</v>
      </c>
      <c r="B26" s="751" t="s">
        <v>1064</v>
      </c>
      <c r="C26" s="751" t="s">
        <v>1092</v>
      </c>
      <c r="D26" s="751" t="s">
        <v>1068</v>
      </c>
      <c r="E26" s="751" t="s">
        <v>1092</v>
      </c>
      <c r="F26" s="752">
        <v>-378403.9</v>
      </c>
      <c r="G26" s="752">
        <v>4283775.8</v>
      </c>
      <c r="H26" s="752">
        <v>12834202.91</v>
      </c>
      <c r="I26" s="752">
        <v>3169578.69</v>
      </c>
      <c r="J26" s="752">
        <v>6485427.0899999999</v>
      </c>
      <c r="K26" s="752">
        <v>4818704.07</v>
      </c>
      <c r="L26" s="752">
        <v>0</v>
      </c>
      <c r="M26" s="752">
        <v>0</v>
      </c>
      <c r="N26" s="752">
        <v>0</v>
      </c>
      <c r="O26" s="752">
        <v>0</v>
      </c>
      <c r="P26" s="752">
        <v>0</v>
      </c>
      <c r="Q26" s="752">
        <v>0</v>
      </c>
      <c r="R26" s="752">
        <v>31213284.66</v>
      </c>
      <c r="S26" s="752">
        <v>174077.91</v>
      </c>
      <c r="T26" s="752">
        <v>0</v>
      </c>
      <c r="U26" s="752">
        <v>0</v>
      </c>
      <c r="V26" s="752" t="s">
        <v>1064</v>
      </c>
    </row>
    <row r="27" spans="1:22">
      <c r="A27" s="751" t="s">
        <v>1093</v>
      </c>
      <c r="B27" s="751" t="s">
        <v>1064</v>
      </c>
      <c r="C27" s="751" t="s">
        <v>1094</v>
      </c>
      <c r="D27" s="751" t="s">
        <v>1068</v>
      </c>
      <c r="E27" s="751" t="s">
        <v>1094</v>
      </c>
      <c r="F27" s="752">
        <v>0</v>
      </c>
      <c r="G27" s="752">
        <v>0</v>
      </c>
      <c r="H27" s="752">
        <v>0</v>
      </c>
      <c r="I27" s="752">
        <v>0</v>
      </c>
      <c r="J27" s="752">
        <v>0</v>
      </c>
      <c r="K27" s="752">
        <v>0</v>
      </c>
      <c r="L27" s="752">
        <v>0</v>
      </c>
      <c r="M27" s="752">
        <v>0</v>
      </c>
      <c r="N27" s="752">
        <v>0</v>
      </c>
      <c r="O27" s="752">
        <v>0</v>
      </c>
      <c r="P27" s="752">
        <v>0</v>
      </c>
      <c r="Q27" s="752">
        <v>0</v>
      </c>
      <c r="R27" s="752">
        <v>0</v>
      </c>
      <c r="S27" s="752">
        <v>0</v>
      </c>
      <c r="T27" s="752">
        <v>0</v>
      </c>
      <c r="U27" s="752">
        <v>0</v>
      </c>
      <c r="V27" s="752" t="s">
        <v>1064</v>
      </c>
    </row>
    <row r="28" spans="1:22">
      <c r="A28" s="751" t="s">
        <v>1095</v>
      </c>
      <c r="B28" s="751" t="s">
        <v>1064</v>
      </c>
      <c r="C28" s="751" t="s">
        <v>1096</v>
      </c>
      <c r="D28" s="751" t="s">
        <v>1068</v>
      </c>
      <c r="E28" s="751" t="s">
        <v>1096</v>
      </c>
      <c r="F28" s="752">
        <v>-378403.9</v>
      </c>
      <c r="G28" s="752">
        <v>4283775.8</v>
      </c>
      <c r="H28" s="752">
        <v>12834202.91</v>
      </c>
      <c r="I28" s="752">
        <v>3169578.69</v>
      </c>
      <c r="J28" s="752">
        <v>6485427.0899999999</v>
      </c>
      <c r="K28" s="752">
        <v>4818704.07</v>
      </c>
      <c r="L28" s="752">
        <v>0</v>
      </c>
      <c r="M28" s="752">
        <v>0</v>
      </c>
      <c r="N28" s="752">
        <v>0</v>
      </c>
      <c r="O28" s="752">
        <v>0</v>
      </c>
      <c r="P28" s="752">
        <v>0</v>
      </c>
      <c r="Q28" s="752">
        <v>0</v>
      </c>
      <c r="R28" s="752">
        <v>31213284.66</v>
      </c>
      <c r="S28" s="752">
        <v>0</v>
      </c>
      <c r="T28" s="752">
        <v>0</v>
      </c>
      <c r="U28" s="752">
        <v>0</v>
      </c>
      <c r="V28" s="752" t="s">
        <v>1064</v>
      </c>
    </row>
    <row r="29" spans="1:22">
      <c r="A29" s="751" t="s">
        <v>1097</v>
      </c>
      <c r="B29" s="751" t="s">
        <v>1064</v>
      </c>
      <c r="C29" s="751" t="s">
        <v>1098</v>
      </c>
      <c r="D29" s="751" t="s">
        <v>1068</v>
      </c>
      <c r="E29" s="751" t="s">
        <v>1098</v>
      </c>
      <c r="F29" s="752">
        <v>0</v>
      </c>
      <c r="G29" s="752">
        <v>0</v>
      </c>
      <c r="H29" s="752">
        <v>0</v>
      </c>
      <c r="I29" s="752">
        <v>0</v>
      </c>
      <c r="J29" s="752">
        <v>0</v>
      </c>
      <c r="K29" s="752">
        <v>0</v>
      </c>
      <c r="L29" s="752">
        <v>0</v>
      </c>
      <c r="M29" s="752">
        <v>0</v>
      </c>
      <c r="N29" s="752">
        <v>0</v>
      </c>
      <c r="O29" s="752">
        <v>0</v>
      </c>
      <c r="P29" s="752">
        <v>0</v>
      </c>
      <c r="Q29" s="752">
        <v>0</v>
      </c>
      <c r="R29" s="752">
        <v>0</v>
      </c>
      <c r="S29" s="752">
        <v>0</v>
      </c>
      <c r="T29" s="752">
        <v>0</v>
      </c>
      <c r="U29" s="752">
        <v>0</v>
      </c>
      <c r="V29" s="752" t="s">
        <v>1064</v>
      </c>
    </row>
    <row r="30" spans="1:22">
      <c r="A30" s="751" t="s">
        <v>1099</v>
      </c>
      <c r="B30" s="751" t="s">
        <v>1064</v>
      </c>
      <c r="C30" s="751" t="s">
        <v>1100</v>
      </c>
      <c r="D30" s="751" t="s">
        <v>1068</v>
      </c>
      <c r="E30" s="751" t="s">
        <v>1100</v>
      </c>
      <c r="F30" s="752">
        <v>-378403.9</v>
      </c>
      <c r="G30" s="752">
        <v>4283775.8</v>
      </c>
      <c r="H30" s="752">
        <v>12834202.91</v>
      </c>
      <c r="I30" s="752">
        <v>3169578.69</v>
      </c>
      <c r="J30" s="752">
        <v>6485427.0899999999</v>
      </c>
      <c r="K30" s="752">
        <v>4818704.07</v>
      </c>
      <c r="L30" s="752">
        <v>0</v>
      </c>
      <c r="M30" s="752">
        <v>0</v>
      </c>
      <c r="N30" s="752">
        <v>0</v>
      </c>
      <c r="O30" s="752">
        <v>0</v>
      </c>
      <c r="P30" s="752">
        <v>0</v>
      </c>
      <c r="Q30" s="752">
        <v>0</v>
      </c>
      <c r="R30" s="752">
        <v>31213284.66</v>
      </c>
      <c r="S30" s="752">
        <v>0</v>
      </c>
      <c r="T30" s="752">
        <v>0</v>
      </c>
      <c r="U30" s="752">
        <v>0</v>
      </c>
      <c r="V30" s="752" t="s">
        <v>1064</v>
      </c>
    </row>
    <row r="31" spans="1:22">
      <c r="A31" s="751" t="s">
        <v>1101</v>
      </c>
      <c r="B31" s="751" t="s">
        <v>674</v>
      </c>
      <c r="C31" s="751" t="s">
        <v>1064</v>
      </c>
      <c r="D31" s="751" t="s">
        <v>674</v>
      </c>
      <c r="E31" s="751" t="s">
        <v>320</v>
      </c>
      <c r="F31" s="752">
        <v>-3920571</v>
      </c>
      <c r="G31" s="752">
        <v>0</v>
      </c>
      <c r="H31" s="752">
        <v>0</v>
      </c>
      <c r="I31" s="752">
        <v>-6000000</v>
      </c>
      <c r="J31" s="752">
        <v>0</v>
      </c>
      <c r="K31" s="752">
        <v>0</v>
      </c>
      <c r="L31" s="752">
        <v>0</v>
      </c>
      <c r="M31" s="752">
        <v>0</v>
      </c>
      <c r="N31" s="752">
        <v>0</v>
      </c>
      <c r="O31" s="752">
        <v>0</v>
      </c>
      <c r="P31" s="752">
        <v>0</v>
      </c>
      <c r="Q31" s="752">
        <v>0</v>
      </c>
      <c r="R31" s="752">
        <v>-9920571</v>
      </c>
      <c r="S31" s="752">
        <v>-9920571</v>
      </c>
      <c r="T31" s="752">
        <v>9920571</v>
      </c>
      <c r="U31" s="752">
        <v>0</v>
      </c>
      <c r="V31" s="752" t="s">
        <v>1064</v>
      </c>
    </row>
    <row r="32" spans="1:22">
      <c r="A32" s="751" t="s">
        <v>1102</v>
      </c>
      <c r="B32" s="751" t="s">
        <v>1064</v>
      </c>
      <c r="C32" s="751" t="s">
        <v>1103</v>
      </c>
      <c r="D32" s="751" t="s">
        <v>674</v>
      </c>
      <c r="E32" s="751" t="s">
        <v>1103</v>
      </c>
      <c r="F32" s="752">
        <v>428274512.81</v>
      </c>
      <c r="G32" s="752">
        <v>423975537.91000003</v>
      </c>
      <c r="H32" s="752">
        <v>428259313.70999998</v>
      </c>
      <c r="I32" s="752">
        <v>441093516.62</v>
      </c>
      <c r="J32" s="752">
        <v>438263095.31</v>
      </c>
      <c r="K32" s="752">
        <v>444748522.39999998</v>
      </c>
      <c r="L32" s="752">
        <v>449567226.47000003</v>
      </c>
      <c r="M32" s="752">
        <v>449567226.47000003</v>
      </c>
      <c r="N32" s="752">
        <v>449567226.47000003</v>
      </c>
      <c r="O32" s="752">
        <v>449567226.47000003</v>
      </c>
      <c r="P32" s="752">
        <v>449567226.47000003</v>
      </c>
      <c r="Q32" s="752">
        <v>449567226.47000003</v>
      </c>
      <c r="R32" s="752">
        <v>428274512.81</v>
      </c>
      <c r="S32" s="752">
        <v>0</v>
      </c>
      <c r="T32" s="752">
        <v>0</v>
      </c>
      <c r="U32" s="752">
        <v>0</v>
      </c>
      <c r="V32" s="752" t="s">
        <v>1064</v>
      </c>
    </row>
    <row r="33" spans="1:22">
      <c r="A33" s="751" t="s">
        <v>1102</v>
      </c>
      <c r="B33" s="751" t="s">
        <v>1064</v>
      </c>
      <c r="C33" s="751" t="s">
        <v>1104</v>
      </c>
      <c r="D33" s="751" t="s">
        <v>674</v>
      </c>
      <c r="E33" s="751" t="s">
        <v>1104</v>
      </c>
      <c r="F33" s="752">
        <v>423975537.91000003</v>
      </c>
      <c r="G33" s="752">
        <v>428259313.70999998</v>
      </c>
      <c r="H33" s="752">
        <v>441093516.62</v>
      </c>
      <c r="I33" s="752">
        <v>438263095.31</v>
      </c>
      <c r="J33" s="752">
        <v>444748522.39999998</v>
      </c>
      <c r="K33" s="752">
        <v>449567226.47000003</v>
      </c>
      <c r="L33" s="752">
        <v>449567226.47000003</v>
      </c>
      <c r="M33" s="752">
        <v>449567226.47000003</v>
      </c>
      <c r="N33" s="752">
        <v>449567226.47000003</v>
      </c>
      <c r="O33" s="752">
        <v>449567226.47000003</v>
      </c>
      <c r="P33" s="752">
        <v>449567226.47000003</v>
      </c>
      <c r="Q33" s="752">
        <v>449567226.47000003</v>
      </c>
      <c r="R33" s="752">
        <v>449567226.47000003</v>
      </c>
      <c r="S33" s="752">
        <v>0</v>
      </c>
      <c r="T33" s="752">
        <v>0</v>
      </c>
      <c r="U33" s="752">
        <v>0</v>
      </c>
      <c r="V33" s="752" t="s">
        <v>1064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P33"/>
  <sheetViews>
    <sheetView workbookViewId="0"/>
  </sheetViews>
  <sheetFormatPr defaultRowHeight="21"/>
  <cols>
    <col min="1" max="1" width="7.5703125" style="751" bestFit="1" customWidth="1"/>
    <col min="2" max="2" width="6.7109375" style="751" bestFit="1" customWidth="1"/>
    <col min="3" max="3" width="27.28515625" style="751" bestFit="1" customWidth="1"/>
    <col min="4" max="4" width="7.42578125" style="751" bestFit="1" customWidth="1"/>
    <col min="5" max="5" width="33.140625" style="751" bestFit="1" customWidth="1"/>
    <col min="6" max="19" width="11.7109375" style="752" bestFit="1" customWidth="1"/>
    <col min="20" max="42" width="9.140625" style="752"/>
    <col min="43" max="16384" width="9.140625" style="751"/>
  </cols>
  <sheetData>
    <row r="1" spans="1:42" s="754" customFormat="1">
      <c r="A1" s="754" t="s">
        <v>1041</v>
      </c>
      <c r="B1" s="754" t="s">
        <v>1042</v>
      </c>
      <c r="C1" s="754" t="s">
        <v>1043</v>
      </c>
      <c r="D1" s="754" t="s">
        <v>1044</v>
      </c>
      <c r="E1" s="754" t="s">
        <v>1045</v>
      </c>
      <c r="F1" s="755" t="s">
        <v>1046</v>
      </c>
      <c r="G1" s="755" t="s">
        <v>1047</v>
      </c>
      <c r="H1" s="755" t="s">
        <v>1048</v>
      </c>
      <c r="I1" s="755" t="s">
        <v>1049</v>
      </c>
      <c r="J1" s="755" t="s">
        <v>1050</v>
      </c>
      <c r="K1" s="755" t="s">
        <v>1051</v>
      </c>
      <c r="L1" s="755" t="s">
        <v>1052</v>
      </c>
      <c r="M1" s="755" t="s">
        <v>1053</v>
      </c>
      <c r="N1" s="755" t="s">
        <v>1054</v>
      </c>
      <c r="O1" s="755" t="s">
        <v>1055</v>
      </c>
      <c r="P1" s="755" t="s">
        <v>1056</v>
      </c>
      <c r="Q1" s="755" t="s">
        <v>1057</v>
      </c>
      <c r="R1" s="755" t="s">
        <v>1058</v>
      </c>
      <c r="S1" s="755" t="s">
        <v>1059</v>
      </c>
      <c r="T1" s="755"/>
      <c r="U1" s="755"/>
      <c r="V1" s="755"/>
      <c r="W1" s="755"/>
      <c r="X1" s="755"/>
      <c r="Y1" s="755"/>
      <c r="Z1" s="755"/>
      <c r="AA1" s="755"/>
      <c r="AB1" s="755"/>
      <c r="AC1" s="755"/>
      <c r="AD1" s="755"/>
      <c r="AE1" s="755"/>
      <c r="AF1" s="755"/>
      <c r="AG1" s="755"/>
      <c r="AH1" s="755"/>
      <c r="AI1" s="755"/>
      <c r="AJ1" s="755"/>
      <c r="AK1" s="755"/>
      <c r="AL1" s="755"/>
      <c r="AM1" s="755"/>
      <c r="AN1" s="755"/>
      <c r="AO1" s="755"/>
      <c r="AP1" s="755"/>
    </row>
    <row r="2" spans="1:42">
      <c r="A2" s="751" t="s">
        <v>1063</v>
      </c>
      <c r="B2" s="751" t="s">
        <v>342</v>
      </c>
      <c r="C2" s="751" t="s">
        <v>1064</v>
      </c>
      <c r="D2" s="751" t="s">
        <v>342</v>
      </c>
      <c r="E2" s="751" t="s">
        <v>1039</v>
      </c>
      <c r="F2" s="752">
        <v>73906538.599999994</v>
      </c>
      <c r="G2" s="752">
        <v>72081197.25</v>
      </c>
      <c r="H2" s="752">
        <v>103281681.75</v>
      </c>
      <c r="I2" s="752">
        <v>38214333.5</v>
      </c>
      <c r="J2" s="752">
        <v>72364111</v>
      </c>
      <c r="K2" s="752">
        <v>74188787.299999997</v>
      </c>
      <c r="L2" s="752">
        <v>80646535.25</v>
      </c>
      <c r="M2" s="752">
        <v>76162623.599999994</v>
      </c>
      <c r="N2" s="752">
        <v>77429644.900000006</v>
      </c>
      <c r="O2" s="752">
        <v>71391446.849999994</v>
      </c>
      <c r="P2" s="752">
        <v>78690654.049999997</v>
      </c>
      <c r="Q2" s="752">
        <v>83760446.25</v>
      </c>
      <c r="R2" s="752">
        <v>902118000.29999995</v>
      </c>
      <c r="S2" s="752">
        <v>902118000.29999995</v>
      </c>
    </row>
    <row r="3" spans="1:42">
      <c r="A3" s="751" t="s">
        <v>1063</v>
      </c>
      <c r="B3" s="751" t="s">
        <v>347</v>
      </c>
      <c r="C3" s="751" t="s">
        <v>1064</v>
      </c>
      <c r="D3" s="751" t="s">
        <v>347</v>
      </c>
      <c r="E3" s="751" t="s">
        <v>348</v>
      </c>
      <c r="F3" s="752">
        <v>-12343.5</v>
      </c>
      <c r="G3" s="752">
        <v>-51136</v>
      </c>
      <c r="H3" s="752">
        <v>-47115</v>
      </c>
      <c r="I3" s="752">
        <v>-177929.5</v>
      </c>
      <c r="J3" s="752">
        <v>-77882.5</v>
      </c>
      <c r="K3" s="752">
        <v>-45709</v>
      </c>
      <c r="L3" s="752">
        <v>-108504.72</v>
      </c>
      <c r="M3" s="752">
        <v>-274440.5</v>
      </c>
      <c r="N3" s="752">
        <v>-22297</v>
      </c>
      <c r="O3" s="752">
        <v>-157198.75</v>
      </c>
      <c r="P3" s="752">
        <v>-68064</v>
      </c>
      <c r="Q3" s="752">
        <v>-9000</v>
      </c>
      <c r="R3" s="752">
        <v>-1051620.47</v>
      </c>
      <c r="S3" s="752">
        <v>-1051620.47</v>
      </c>
    </row>
    <row r="4" spans="1:42">
      <c r="A4" s="751" t="s">
        <v>1063</v>
      </c>
      <c r="B4" s="751" t="s">
        <v>349</v>
      </c>
      <c r="C4" s="751" t="s">
        <v>1064</v>
      </c>
      <c r="D4" s="751" t="s">
        <v>349</v>
      </c>
      <c r="E4" s="751" t="s">
        <v>350</v>
      </c>
      <c r="F4" s="752">
        <v>-18.25</v>
      </c>
      <c r="G4" s="752">
        <v>-23.47</v>
      </c>
      <c r="H4" s="752">
        <v>-27.41</v>
      </c>
      <c r="I4" s="752">
        <v>-18.62</v>
      </c>
      <c r="J4" s="752">
        <v>-21.31</v>
      </c>
      <c r="K4" s="752">
        <v>-16.8</v>
      </c>
      <c r="L4" s="752">
        <v>-54.21</v>
      </c>
      <c r="M4" s="752">
        <v>-49.36</v>
      </c>
      <c r="N4" s="752">
        <v>-83.53</v>
      </c>
      <c r="O4" s="752">
        <v>-13.36</v>
      </c>
      <c r="P4" s="752">
        <v>-14.86</v>
      </c>
      <c r="Q4" s="752">
        <v>-20.89</v>
      </c>
      <c r="R4" s="752">
        <v>-362.07</v>
      </c>
      <c r="S4" s="752">
        <v>-362.07</v>
      </c>
    </row>
    <row r="5" spans="1:42">
      <c r="A5" s="751" t="s">
        <v>1063</v>
      </c>
      <c r="B5" s="751" t="s">
        <v>715</v>
      </c>
      <c r="C5" s="751" t="s">
        <v>1064</v>
      </c>
      <c r="D5" s="751" t="s">
        <v>715</v>
      </c>
      <c r="E5" s="751" t="s">
        <v>1065</v>
      </c>
      <c r="F5" s="752">
        <v>0</v>
      </c>
      <c r="G5" s="752">
        <v>0</v>
      </c>
      <c r="H5" s="752">
        <v>-5947958</v>
      </c>
      <c r="I5" s="752">
        <v>5947958</v>
      </c>
      <c r="J5" s="752">
        <v>0</v>
      </c>
      <c r="K5" s="752">
        <v>0</v>
      </c>
      <c r="L5" s="752">
        <v>0</v>
      </c>
      <c r="M5" s="752">
        <v>0</v>
      </c>
      <c r="N5" s="752">
        <v>0</v>
      </c>
      <c r="O5" s="752">
        <v>0</v>
      </c>
      <c r="P5" s="752">
        <v>0</v>
      </c>
      <c r="Q5" s="752">
        <v>0</v>
      </c>
      <c r="R5" s="752">
        <v>0</v>
      </c>
      <c r="S5" s="752">
        <v>0</v>
      </c>
    </row>
    <row r="6" spans="1:42">
      <c r="A6" s="751" t="s">
        <v>1066</v>
      </c>
      <c r="B6" s="751" t="s">
        <v>1064</v>
      </c>
      <c r="C6" s="751" t="s">
        <v>1067</v>
      </c>
      <c r="D6" s="751" t="s">
        <v>1068</v>
      </c>
      <c r="E6" s="751" t="s">
        <v>1067</v>
      </c>
      <c r="F6" s="752">
        <v>73894176.849999994</v>
      </c>
      <c r="G6" s="752">
        <v>72030037.780000001</v>
      </c>
      <c r="H6" s="752">
        <v>97286581.340000004</v>
      </c>
      <c r="I6" s="752">
        <v>43984343.380000003</v>
      </c>
      <c r="J6" s="752">
        <v>72286207.189999998</v>
      </c>
      <c r="K6" s="752">
        <v>74143061.5</v>
      </c>
      <c r="L6" s="752">
        <v>80537976.319999993</v>
      </c>
      <c r="M6" s="752">
        <v>75888133.739999995</v>
      </c>
      <c r="N6" s="752">
        <v>77407264.370000005</v>
      </c>
      <c r="O6" s="752">
        <v>71234234.739999995</v>
      </c>
      <c r="P6" s="752">
        <v>78622575.189999998</v>
      </c>
      <c r="Q6" s="752">
        <v>83751425.359999999</v>
      </c>
      <c r="R6" s="752">
        <v>901066017.75999999</v>
      </c>
      <c r="S6" s="752">
        <v>901066017.75999999</v>
      </c>
    </row>
    <row r="7" spans="1:42">
      <c r="A7" s="751" t="s">
        <v>1069</v>
      </c>
      <c r="B7" s="751" t="s">
        <v>1070</v>
      </c>
      <c r="C7" s="751" t="s">
        <v>1064</v>
      </c>
      <c r="D7" s="751" t="s">
        <v>1070</v>
      </c>
      <c r="E7" s="751" t="s">
        <v>1071</v>
      </c>
      <c r="F7" s="752">
        <v>70227722.25</v>
      </c>
      <c r="G7" s="752">
        <v>63135261.68</v>
      </c>
      <c r="H7" s="752">
        <v>81562827.620000005</v>
      </c>
      <c r="I7" s="752">
        <v>36953968.130000003</v>
      </c>
      <c r="J7" s="752">
        <v>61170271.859999999</v>
      </c>
      <c r="K7" s="752">
        <v>64543212.210000001</v>
      </c>
      <c r="L7" s="752">
        <v>71553562.659999996</v>
      </c>
      <c r="M7" s="752">
        <v>68238130.549999997</v>
      </c>
      <c r="N7" s="752">
        <v>69659196.530000001</v>
      </c>
      <c r="O7" s="752">
        <v>63661463.329999998</v>
      </c>
      <c r="P7" s="752">
        <v>71607096.140000001</v>
      </c>
      <c r="Q7" s="752">
        <v>76753900.730000004</v>
      </c>
      <c r="R7" s="752">
        <v>799066613.69000006</v>
      </c>
      <c r="S7" s="752">
        <v>799066613.69000006</v>
      </c>
    </row>
    <row r="8" spans="1:42">
      <c r="A8" s="751" t="s">
        <v>1072</v>
      </c>
      <c r="B8" s="751" t="s">
        <v>1064</v>
      </c>
      <c r="C8" s="751" t="s">
        <v>1073</v>
      </c>
      <c r="D8" s="751" t="s">
        <v>1068</v>
      </c>
      <c r="E8" s="751" t="s">
        <v>1073</v>
      </c>
      <c r="F8" s="752">
        <v>70227722.25</v>
      </c>
      <c r="G8" s="752">
        <v>63135261.68</v>
      </c>
      <c r="H8" s="752">
        <v>81562827.620000005</v>
      </c>
      <c r="I8" s="752">
        <v>36953968.130000003</v>
      </c>
      <c r="J8" s="752">
        <v>61170271.859999999</v>
      </c>
      <c r="K8" s="752">
        <v>64543212.210000001</v>
      </c>
      <c r="L8" s="752">
        <v>71553562.659999996</v>
      </c>
      <c r="M8" s="752">
        <v>68238130.549999997</v>
      </c>
      <c r="N8" s="752">
        <v>69659196.530000001</v>
      </c>
      <c r="O8" s="752">
        <v>63661463.329999998</v>
      </c>
      <c r="P8" s="752">
        <v>71607096.140000001</v>
      </c>
      <c r="Q8" s="752">
        <v>76753900.730000004</v>
      </c>
      <c r="R8" s="752">
        <v>799066613.69000006</v>
      </c>
      <c r="S8" s="752">
        <v>799066613.69000006</v>
      </c>
    </row>
    <row r="9" spans="1:42">
      <c r="A9" s="751" t="s">
        <v>1074</v>
      </c>
      <c r="B9" s="751" t="s">
        <v>1064</v>
      </c>
      <c r="C9" s="751" t="s">
        <v>1075</v>
      </c>
      <c r="D9" s="751" t="s">
        <v>1068</v>
      </c>
      <c r="E9" s="751" t="s">
        <v>1075</v>
      </c>
      <c r="F9" s="752">
        <v>3666454.6</v>
      </c>
      <c r="G9" s="752">
        <v>8894776.0999999996</v>
      </c>
      <c r="H9" s="752">
        <v>15723753.720000001</v>
      </c>
      <c r="I9" s="752">
        <v>7030375.25</v>
      </c>
      <c r="J9" s="752">
        <v>11115935.33</v>
      </c>
      <c r="K9" s="752">
        <v>9599849.2899999991</v>
      </c>
      <c r="L9" s="752">
        <v>8984413.6600000001</v>
      </c>
      <c r="M9" s="752">
        <v>7650003.1900000004</v>
      </c>
      <c r="N9" s="752">
        <v>7748067.8399999999</v>
      </c>
      <c r="O9" s="752">
        <v>7572771.4100000001</v>
      </c>
      <c r="P9" s="752">
        <v>7015479.0499999998</v>
      </c>
      <c r="Q9" s="752">
        <v>6997524.6299999999</v>
      </c>
      <c r="R9" s="752">
        <v>101999404.06999999</v>
      </c>
      <c r="S9" s="752">
        <v>799066613.69000006</v>
      </c>
    </row>
    <row r="10" spans="1:42">
      <c r="A10" s="751" t="s">
        <v>1076</v>
      </c>
      <c r="B10" s="751" t="s">
        <v>717</v>
      </c>
      <c r="C10" s="751" t="s">
        <v>1064</v>
      </c>
      <c r="D10" s="751" t="s">
        <v>717</v>
      </c>
      <c r="E10" s="751" t="s">
        <v>718</v>
      </c>
      <c r="F10" s="752">
        <v>429793.49</v>
      </c>
      <c r="G10" s="752">
        <v>28517.57</v>
      </c>
      <c r="H10" s="752">
        <v>2172998</v>
      </c>
      <c r="I10" s="752">
        <v>70328.710000000006</v>
      </c>
      <c r="J10" s="752">
        <v>66539.600000000006</v>
      </c>
      <c r="K10" s="752">
        <v>255586.72</v>
      </c>
      <c r="L10" s="752">
        <v>46999.33</v>
      </c>
      <c r="M10" s="752">
        <v>56852.97</v>
      </c>
      <c r="N10" s="752">
        <v>2161755.14</v>
      </c>
      <c r="O10" s="752">
        <v>173013.89</v>
      </c>
      <c r="P10" s="752">
        <v>117143.96</v>
      </c>
      <c r="Q10" s="752">
        <v>27588.61</v>
      </c>
      <c r="R10" s="752">
        <v>5607117.9900000002</v>
      </c>
      <c r="S10" s="752">
        <v>5607117.9900000002</v>
      </c>
    </row>
    <row r="11" spans="1:42">
      <c r="A11" s="751" t="s">
        <v>1076</v>
      </c>
      <c r="B11" s="751" t="s">
        <v>710</v>
      </c>
      <c r="C11" s="751" t="s">
        <v>1064</v>
      </c>
      <c r="D11" s="751" t="s">
        <v>710</v>
      </c>
      <c r="E11" s="751" t="s">
        <v>711</v>
      </c>
      <c r="F11" s="752">
        <v>27417.05</v>
      </c>
      <c r="G11" s="752">
        <v>15750.3</v>
      </c>
      <c r="H11" s="752">
        <v>25232.07</v>
      </c>
      <c r="I11" s="752">
        <v>31404.66</v>
      </c>
      <c r="J11" s="752">
        <v>43411.34</v>
      </c>
      <c r="K11" s="752">
        <v>141707.19</v>
      </c>
      <c r="L11" s="752">
        <v>52282.27</v>
      </c>
      <c r="M11" s="752">
        <v>81609.429999999993</v>
      </c>
      <c r="N11" s="752">
        <v>121332.18</v>
      </c>
      <c r="O11" s="752">
        <v>150923.93</v>
      </c>
      <c r="P11" s="752">
        <v>157411.03</v>
      </c>
      <c r="Q11" s="752">
        <v>316083.62</v>
      </c>
      <c r="R11" s="752">
        <v>1164565.07</v>
      </c>
      <c r="S11" s="752">
        <v>1164565.07</v>
      </c>
    </row>
    <row r="12" spans="1:42">
      <c r="A12" s="751" t="s">
        <v>1076</v>
      </c>
      <c r="B12" s="751" t="s">
        <v>356</v>
      </c>
      <c r="C12" s="751" t="s">
        <v>1064</v>
      </c>
      <c r="D12" s="751" t="s">
        <v>356</v>
      </c>
      <c r="E12" s="751" t="s">
        <v>1077</v>
      </c>
      <c r="F12" s="752">
        <v>373518.3</v>
      </c>
      <c r="G12" s="752">
        <v>215035.8</v>
      </c>
      <c r="H12" s="752">
        <v>562160.1</v>
      </c>
      <c r="I12" s="752">
        <v>202170.5</v>
      </c>
      <c r="J12" s="752">
        <v>450374.34</v>
      </c>
      <c r="K12" s="752">
        <v>292008.15999999997</v>
      </c>
      <c r="L12" s="752">
        <v>629526.80000000005</v>
      </c>
      <c r="M12" s="752">
        <v>876202.82</v>
      </c>
      <c r="N12" s="752">
        <v>564671.99</v>
      </c>
      <c r="O12" s="752">
        <v>640351.54</v>
      </c>
      <c r="P12" s="752">
        <v>123945.16</v>
      </c>
      <c r="Q12" s="752">
        <v>681296.34</v>
      </c>
      <c r="R12" s="752">
        <v>5611261.8499999996</v>
      </c>
      <c r="S12" s="752">
        <v>5611261.8499999996</v>
      </c>
    </row>
    <row r="13" spans="1:42">
      <c r="A13" s="751" t="s">
        <v>1076</v>
      </c>
      <c r="B13" s="751" t="s">
        <v>719</v>
      </c>
      <c r="C13" s="751" t="s">
        <v>1064</v>
      </c>
      <c r="D13" s="751" t="s">
        <v>719</v>
      </c>
      <c r="E13" s="751" t="s">
        <v>720</v>
      </c>
      <c r="F13" s="752">
        <v>3.89</v>
      </c>
      <c r="G13" s="752">
        <v>2705.17</v>
      </c>
      <c r="H13" s="752">
        <v>936.06</v>
      </c>
      <c r="I13" s="752">
        <v>1211.3499999999999</v>
      </c>
      <c r="J13" s="752">
        <v>2242.3000000000002</v>
      </c>
      <c r="K13" s="752">
        <v>3541.28</v>
      </c>
      <c r="L13" s="752">
        <v>18.03</v>
      </c>
      <c r="M13" s="752">
        <v>226.28</v>
      </c>
      <c r="N13" s="752">
        <v>4122.3900000000003</v>
      </c>
      <c r="O13" s="752">
        <v>801.4</v>
      </c>
      <c r="P13" s="752">
        <v>1726.7</v>
      </c>
      <c r="Q13" s="752">
        <v>1537.01</v>
      </c>
      <c r="R13" s="752">
        <v>19071.86</v>
      </c>
      <c r="S13" s="752">
        <v>19071.86</v>
      </c>
    </row>
    <row r="14" spans="1:42">
      <c r="A14" s="751" t="s">
        <v>1076</v>
      </c>
      <c r="B14" s="751" t="s">
        <v>707</v>
      </c>
      <c r="C14" s="751" t="s">
        <v>1064</v>
      </c>
      <c r="D14" s="751" t="s">
        <v>707</v>
      </c>
      <c r="E14" s="751" t="s">
        <v>708</v>
      </c>
      <c r="F14" s="752">
        <v>30000</v>
      </c>
      <c r="G14" s="752">
        <v>40000</v>
      </c>
      <c r="H14" s="752">
        <v>10000</v>
      </c>
      <c r="I14" s="752">
        <v>0</v>
      </c>
      <c r="J14" s="752">
        <v>30000</v>
      </c>
      <c r="K14" s="752">
        <v>30000</v>
      </c>
      <c r="L14" s="752">
        <v>10000</v>
      </c>
      <c r="M14" s="752">
        <v>116166.31</v>
      </c>
      <c r="N14" s="752">
        <v>8580.7999999999993</v>
      </c>
      <c r="O14" s="752">
        <v>0</v>
      </c>
      <c r="P14" s="752">
        <v>0</v>
      </c>
      <c r="Q14" s="752">
        <v>0</v>
      </c>
      <c r="R14" s="752">
        <v>274747.11</v>
      </c>
      <c r="S14" s="752">
        <v>274747.11</v>
      </c>
    </row>
    <row r="15" spans="1:42">
      <c r="A15" s="751" t="s">
        <v>1078</v>
      </c>
      <c r="B15" s="751" t="s">
        <v>1064</v>
      </c>
      <c r="C15" s="751" t="s">
        <v>1079</v>
      </c>
      <c r="D15" s="751" t="s">
        <v>1068</v>
      </c>
      <c r="E15" s="751" t="s">
        <v>1079</v>
      </c>
      <c r="F15" s="752">
        <v>860732.73</v>
      </c>
      <c r="G15" s="752">
        <v>302008.84000000003</v>
      </c>
      <c r="H15" s="752">
        <v>2771326.23</v>
      </c>
      <c r="I15" s="752">
        <v>305115.21999999997</v>
      </c>
      <c r="J15" s="752">
        <v>592567.57999999996</v>
      </c>
      <c r="K15" s="752">
        <v>722843.35</v>
      </c>
      <c r="L15" s="752">
        <v>738826.43</v>
      </c>
      <c r="M15" s="752">
        <v>1131057.81</v>
      </c>
      <c r="N15" s="752">
        <v>2860462.5</v>
      </c>
      <c r="O15" s="752">
        <v>965090.76</v>
      </c>
      <c r="P15" s="752">
        <v>400226.85</v>
      </c>
      <c r="Q15" s="752">
        <v>1026505.58</v>
      </c>
      <c r="R15" s="752">
        <v>12676763.880000001</v>
      </c>
      <c r="S15" s="752">
        <v>12676763.880000001</v>
      </c>
    </row>
    <row r="16" spans="1:42">
      <c r="A16" s="751" t="s">
        <v>1080</v>
      </c>
      <c r="B16" s="751" t="s">
        <v>1064</v>
      </c>
      <c r="C16" s="751" t="s">
        <v>1081</v>
      </c>
      <c r="D16" s="751" t="s">
        <v>1068</v>
      </c>
      <c r="E16" s="751" t="s">
        <v>1081</v>
      </c>
      <c r="F16" s="752">
        <v>4527187.33</v>
      </c>
      <c r="G16" s="752">
        <v>9196784.9399999995</v>
      </c>
      <c r="H16" s="752">
        <v>18495079.949999999</v>
      </c>
      <c r="I16" s="752">
        <v>7335490.4699999997</v>
      </c>
      <c r="J16" s="752">
        <v>11708502.91</v>
      </c>
      <c r="K16" s="752">
        <v>10322692.640000001</v>
      </c>
      <c r="L16" s="752">
        <v>9723240.0899999999</v>
      </c>
      <c r="M16" s="752">
        <v>8781061</v>
      </c>
      <c r="N16" s="752">
        <v>10608530.34</v>
      </c>
      <c r="O16" s="752">
        <v>8537862.1699999999</v>
      </c>
      <c r="P16" s="752">
        <v>7415705.9000000004</v>
      </c>
      <c r="Q16" s="752">
        <v>8024030.21</v>
      </c>
      <c r="R16" s="752">
        <v>114676167.95</v>
      </c>
      <c r="S16" s="752">
        <v>12676763.880000001</v>
      </c>
    </row>
    <row r="17" spans="1:19">
      <c r="A17" s="751" t="s">
        <v>676</v>
      </c>
      <c r="B17" s="751" t="s">
        <v>1082</v>
      </c>
      <c r="C17" s="751" t="s">
        <v>1064</v>
      </c>
      <c r="D17" s="751" t="s">
        <v>1082</v>
      </c>
      <c r="E17" s="751" t="s">
        <v>21</v>
      </c>
      <c r="F17" s="752">
        <v>3039533.51</v>
      </c>
      <c r="G17" s="752">
        <v>3093835.26</v>
      </c>
      <c r="H17" s="752">
        <v>3257097.54</v>
      </c>
      <c r="I17" s="752">
        <v>2815886.77</v>
      </c>
      <c r="J17" s="752">
        <v>3372074.2</v>
      </c>
      <c r="K17" s="752">
        <v>3541347.54</v>
      </c>
      <c r="L17" s="752">
        <v>3268052.04</v>
      </c>
      <c r="M17" s="752">
        <v>3496101.82</v>
      </c>
      <c r="N17" s="752">
        <v>3179195.8</v>
      </c>
      <c r="O17" s="752">
        <v>3472074.17</v>
      </c>
      <c r="P17" s="752">
        <v>3294086.28</v>
      </c>
      <c r="Q17" s="752">
        <v>4099055.05</v>
      </c>
      <c r="R17" s="752">
        <v>39928339.979999997</v>
      </c>
      <c r="S17" s="752">
        <v>39928339.979999997</v>
      </c>
    </row>
    <row r="18" spans="1:19">
      <c r="A18" s="751" t="s">
        <v>676</v>
      </c>
      <c r="B18" s="751" t="s">
        <v>1083</v>
      </c>
      <c r="C18" s="751" t="s">
        <v>1064</v>
      </c>
      <c r="D18" s="751" t="s">
        <v>1083</v>
      </c>
      <c r="E18" s="751" t="s">
        <v>37</v>
      </c>
      <c r="F18" s="752">
        <v>1858673.72</v>
      </c>
      <c r="G18" s="752">
        <v>1802866.99</v>
      </c>
      <c r="H18" s="752">
        <v>2352622.3199999998</v>
      </c>
      <c r="I18" s="752">
        <v>1327324.71</v>
      </c>
      <c r="J18" s="752">
        <v>1836238.24</v>
      </c>
      <c r="K18" s="752">
        <v>1900874.87</v>
      </c>
      <c r="L18" s="752">
        <v>2113465.4500000002</v>
      </c>
      <c r="M18" s="752">
        <v>2048999.45</v>
      </c>
      <c r="N18" s="752">
        <v>1876720.47</v>
      </c>
      <c r="O18" s="752">
        <v>2011753.63</v>
      </c>
      <c r="P18" s="752">
        <v>2073018.9</v>
      </c>
      <c r="Q18" s="752">
        <v>2462942.2999999998</v>
      </c>
      <c r="R18" s="752">
        <v>23665501.050000001</v>
      </c>
      <c r="S18" s="752">
        <v>23665501.050000001</v>
      </c>
    </row>
    <row r="19" spans="1:19">
      <c r="A19" s="751" t="s">
        <v>1084</v>
      </c>
      <c r="B19" s="751" t="s">
        <v>1064</v>
      </c>
      <c r="C19" s="751" t="s">
        <v>1085</v>
      </c>
      <c r="D19" s="751" t="s">
        <v>1068</v>
      </c>
      <c r="E19" s="751" t="s">
        <v>1085</v>
      </c>
      <c r="F19" s="752">
        <v>4898207.2300000004</v>
      </c>
      <c r="G19" s="752">
        <v>4896702.25</v>
      </c>
      <c r="H19" s="752">
        <v>5609719.8600000003</v>
      </c>
      <c r="I19" s="752">
        <v>4143211.48</v>
      </c>
      <c r="J19" s="752">
        <v>5208312.4400000004</v>
      </c>
      <c r="K19" s="752">
        <v>5442222.4100000001</v>
      </c>
      <c r="L19" s="752">
        <v>5381517.4900000002</v>
      </c>
      <c r="M19" s="752">
        <v>5545101.2699999996</v>
      </c>
      <c r="N19" s="752">
        <v>5055916.2699999996</v>
      </c>
      <c r="O19" s="752">
        <v>5483827.7999999998</v>
      </c>
      <c r="P19" s="752">
        <v>5367105.18</v>
      </c>
      <c r="Q19" s="752">
        <v>6561997.3499999996</v>
      </c>
      <c r="R19" s="752">
        <v>63593841.030000001</v>
      </c>
      <c r="S19" s="752">
        <v>63593841.030000001</v>
      </c>
    </row>
    <row r="20" spans="1:19">
      <c r="A20" s="751" t="s">
        <v>1086</v>
      </c>
      <c r="B20" s="751" t="s">
        <v>1064</v>
      </c>
      <c r="C20" s="751" t="s">
        <v>1087</v>
      </c>
      <c r="D20" s="751" t="s">
        <v>1068</v>
      </c>
      <c r="E20" s="751" t="s">
        <v>1087</v>
      </c>
      <c r="F20" s="752">
        <v>-371019.9</v>
      </c>
      <c r="G20" s="752">
        <v>4300082.6900000004</v>
      </c>
      <c r="H20" s="752">
        <v>12885360.09</v>
      </c>
      <c r="I20" s="752">
        <v>3192278.99</v>
      </c>
      <c r="J20" s="752">
        <v>6500190.4699999997</v>
      </c>
      <c r="K20" s="752">
        <v>4880470.2300000004</v>
      </c>
      <c r="L20" s="752">
        <v>4341722.5999999996</v>
      </c>
      <c r="M20" s="752">
        <v>3235959.73</v>
      </c>
      <c r="N20" s="752">
        <v>5552614.0700000003</v>
      </c>
      <c r="O20" s="752">
        <v>3054034.37</v>
      </c>
      <c r="P20" s="752">
        <v>2048600.72</v>
      </c>
      <c r="Q20" s="752">
        <v>1462032.86</v>
      </c>
      <c r="R20" s="752">
        <v>51082326.920000002</v>
      </c>
      <c r="S20" s="752">
        <v>63593841.030000001</v>
      </c>
    </row>
    <row r="21" spans="1:19">
      <c r="A21" s="751" t="s">
        <v>1088</v>
      </c>
      <c r="B21" s="751" t="s">
        <v>1032</v>
      </c>
      <c r="C21" s="751" t="s">
        <v>1064</v>
      </c>
      <c r="D21" s="751" t="s">
        <v>1032</v>
      </c>
      <c r="E21" s="751" t="s">
        <v>32</v>
      </c>
      <c r="F21" s="752">
        <v>4268.28</v>
      </c>
      <c r="G21" s="752">
        <v>9005.14</v>
      </c>
      <c r="H21" s="752">
        <v>0</v>
      </c>
      <c r="I21" s="752">
        <v>13164.1</v>
      </c>
      <c r="J21" s="752">
        <v>0</v>
      </c>
      <c r="K21" s="752">
        <v>0</v>
      </c>
      <c r="L21" s="752">
        <v>0</v>
      </c>
      <c r="M21" s="752">
        <v>26602.92</v>
      </c>
      <c r="N21" s="752">
        <v>224959.54</v>
      </c>
      <c r="O21" s="752">
        <v>461826.78</v>
      </c>
      <c r="P21" s="752">
        <v>398387.14</v>
      </c>
      <c r="Q21" s="752">
        <v>594687.39</v>
      </c>
      <c r="R21" s="752">
        <v>1732901.29</v>
      </c>
      <c r="S21" s="752">
        <v>1732901.29</v>
      </c>
    </row>
    <row r="22" spans="1:19">
      <c r="A22" s="751" t="s">
        <v>1088</v>
      </c>
      <c r="B22" s="751" t="s">
        <v>463</v>
      </c>
      <c r="C22" s="751" t="s">
        <v>1064</v>
      </c>
      <c r="D22" s="751" t="s">
        <v>463</v>
      </c>
      <c r="E22" s="751" t="s">
        <v>1033</v>
      </c>
      <c r="F22" s="752">
        <v>0</v>
      </c>
      <c r="G22" s="752">
        <v>0</v>
      </c>
      <c r="H22" s="752">
        <v>0</v>
      </c>
      <c r="I22" s="752">
        <v>2738.36</v>
      </c>
      <c r="J22" s="752">
        <v>8220.2000000000007</v>
      </c>
      <c r="K22" s="752">
        <v>11372.93</v>
      </c>
      <c r="L22" s="752">
        <v>0</v>
      </c>
      <c r="M22" s="752">
        <v>0</v>
      </c>
      <c r="N22" s="752">
        <v>0</v>
      </c>
      <c r="O22" s="752">
        <v>0</v>
      </c>
      <c r="P22" s="752">
        <v>0</v>
      </c>
      <c r="Q22" s="752">
        <v>0</v>
      </c>
      <c r="R22" s="752">
        <v>22331.49</v>
      </c>
      <c r="S22" s="752">
        <v>22331.49</v>
      </c>
    </row>
    <row r="23" spans="1:19">
      <c r="A23" s="751" t="s">
        <v>1088</v>
      </c>
      <c r="B23" s="751" t="s">
        <v>465</v>
      </c>
      <c r="C23" s="751" t="s">
        <v>1064</v>
      </c>
      <c r="D23" s="751" t="s">
        <v>465</v>
      </c>
      <c r="E23" s="751" t="s">
        <v>1038</v>
      </c>
      <c r="F23" s="752">
        <v>3115.72</v>
      </c>
      <c r="G23" s="752">
        <v>7301.75</v>
      </c>
      <c r="H23" s="752">
        <v>7050.68</v>
      </c>
      <c r="I23" s="752">
        <v>6797.84</v>
      </c>
      <c r="J23" s="752">
        <v>6543.18</v>
      </c>
      <c r="K23" s="752">
        <v>6286.73</v>
      </c>
      <c r="L23" s="752">
        <v>10965.39</v>
      </c>
      <c r="M23" s="752">
        <v>10581.75</v>
      </c>
      <c r="N23" s="752">
        <v>10195.6</v>
      </c>
      <c r="O23" s="752">
        <v>9806.93</v>
      </c>
      <c r="P23" s="752">
        <v>9415.7199999999993</v>
      </c>
      <c r="Q23" s="752">
        <v>9021.9500000000007</v>
      </c>
      <c r="R23" s="752">
        <v>97083.24</v>
      </c>
      <c r="S23" s="752">
        <v>97083.24</v>
      </c>
    </row>
    <row r="24" spans="1:19">
      <c r="A24" s="751" t="s">
        <v>1088</v>
      </c>
      <c r="B24" s="751" t="s">
        <v>441</v>
      </c>
      <c r="C24" s="751" t="s">
        <v>1064</v>
      </c>
      <c r="D24" s="751" t="s">
        <v>441</v>
      </c>
      <c r="E24" s="751" t="s">
        <v>961</v>
      </c>
      <c r="F24" s="752">
        <v>0</v>
      </c>
      <c r="G24" s="752">
        <v>0</v>
      </c>
      <c r="H24" s="752">
        <v>44106.5</v>
      </c>
      <c r="I24" s="752">
        <v>0</v>
      </c>
      <c r="J24" s="752">
        <v>0</v>
      </c>
      <c r="K24" s="752">
        <v>44106.5</v>
      </c>
      <c r="L24" s="752">
        <v>0</v>
      </c>
      <c r="M24" s="752">
        <v>0</v>
      </c>
      <c r="N24" s="752">
        <v>44106.5</v>
      </c>
      <c r="O24" s="752">
        <v>0</v>
      </c>
      <c r="P24" s="752">
        <v>0</v>
      </c>
      <c r="Q24" s="752">
        <v>44106.5</v>
      </c>
      <c r="R24" s="752">
        <v>176426</v>
      </c>
      <c r="S24" s="752">
        <v>176426</v>
      </c>
    </row>
    <row r="25" spans="1:19">
      <c r="A25" s="751" t="s">
        <v>1089</v>
      </c>
      <c r="B25" s="751" t="s">
        <v>1064</v>
      </c>
      <c r="C25" s="751" t="s">
        <v>1090</v>
      </c>
      <c r="D25" s="751" t="s">
        <v>1068</v>
      </c>
      <c r="E25" s="751" t="s">
        <v>1090</v>
      </c>
      <c r="F25" s="752">
        <v>7384</v>
      </c>
      <c r="G25" s="752">
        <v>16306.89</v>
      </c>
      <c r="H25" s="752">
        <v>51157.18</v>
      </c>
      <c r="I25" s="752">
        <v>22700.3</v>
      </c>
      <c r="J25" s="752">
        <v>14763.38</v>
      </c>
      <c r="K25" s="752">
        <v>61766.16</v>
      </c>
      <c r="L25" s="752">
        <v>10965.39</v>
      </c>
      <c r="M25" s="752">
        <v>37184.67</v>
      </c>
      <c r="N25" s="752">
        <v>279261.64</v>
      </c>
      <c r="O25" s="752">
        <v>471633.71</v>
      </c>
      <c r="P25" s="752">
        <v>407802.86</v>
      </c>
      <c r="Q25" s="752">
        <v>647815.84</v>
      </c>
      <c r="R25" s="752">
        <v>2028742.02</v>
      </c>
      <c r="S25" s="752">
        <v>2028742.02</v>
      </c>
    </row>
    <row r="26" spans="1:19">
      <c r="A26" s="751" t="s">
        <v>1091</v>
      </c>
      <c r="B26" s="751" t="s">
        <v>1064</v>
      </c>
      <c r="C26" s="751" t="s">
        <v>1092</v>
      </c>
      <c r="D26" s="751" t="s">
        <v>1068</v>
      </c>
      <c r="E26" s="751" t="s">
        <v>1092</v>
      </c>
      <c r="F26" s="752">
        <v>-378403.9</v>
      </c>
      <c r="G26" s="752">
        <v>4283775.8</v>
      </c>
      <c r="H26" s="752">
        <v>12834202.91</v>
      </c>
      <c r="I26" s="752">
        <v>3169578.69</v>
      </c>
      <c r="J26" s="752">
        <v>6485427.0899999999</v>
      </c>
      <c r="K26" s="752">
        <v>4818704.07</v>
      </c>
      <c r="L26" s="752">
        <v>4330757.21</v>
      </c>
      <c r="M26" s="752">
        <v>3198775.06</v>
      </c>
      <c r="N26" s="752">
        <v>5273352.43</v>
      </c>
      <c r="O26" s="752">
        <v>2582400.66</v>
      </c>
      <c r="P26" s="752">
        <v>1640797.86</v>
      </c>
      <c r="Q26" s="752">
        <v>814217.02</v>
      </c>
      <c r="R26" s="752">
        <v>49053584.899999999</v>
      </c>
      <c r="S26" s="752">
        <v>2028742.02</v>
      </c>
    </row>
    <row r="27" spans="1:19">
      <c r="A27" s="751" t="s">
        <v>1093</v>
      </c>
      <c r="B27" s="751" t="s">
        <v>1064</v>
      </c>
      <c r="C27" s="751" t="s">
        <v>1094</v>
      </c>
      <c r="D27" s="751" t="s">
        <v>1068</v>
      </c>
      <c r="E27" s="751" t="s">
        <v>1094</v>
      </c>
      <c r="F27" s="752">
        <v>0</v>
      </c>
      <c r="G27" s="752">
        <v>0</v>
      </c>
      <c r="H27" s="752">
        <v>0</v>
      </c>
      <c r="I27" s="752">
        <v>0</v>
      </c>
      <c r="J27" s="752">
        <v>0</v>
      </c>
      <c r="K27" s="752">
        <v>0</v>
      </c>
      <c r="L27" s="752">
        <v>0</v>
      </c>
      <c r="M27" s="752">
        <v>0</v>
      </c>
      <c r="N27" s="752">
        <v>0</v>
      </c>
      <c r="O27" s="752">
        <v>0</v>
      </c>
      <c r="P27" s="752">
        <v>0</v>
      </c>
      <c r="Q27" s="752">
        <v>0</v>
      </c>
      <c r="R27" s="752">
        <v>0</v>
      </c>
      <c r="S27" s="752">
        <v>0</v>
      </c>
    </row>
    <row r="28" spans="1:19">
      <c r="A28" s="751" t="s">
        <v>1095</v>
      </c>
      <c r="B28" s="751" t="s">
        <v>1064</v>
      </c>
      <c r="C28" s="751" t="s">
        <v>1096</v>
      </c>
      <c r="D28" s="751" t="s">
        <v>1068</v>
      </c>
      <c r="E28" s="751" t="s">
        <v>1096</v>
      </c>
      <c r="F28" s="752">
        <v>-378403.9</v>
      </c>
      <c r="G28" s="752">
        <v>4283775.8</v>
      </c>
      <c r="H28" s="752">
        <v>12834202.91</v>
      </c>
      <c r="I28" s="752">
        <v>3169578.69</v>
      </c>
      <c r="J28" s="752">
        <v>6485427.0899999999</v>
      </c>
      <c r="K28" s="752">
        <v>4818704.07</v>
      </c>
      <c r="L28" s="752">
        <v>4330757.21</v>
      </c>
      <c r="M28" s="752">
        <v>3198775.06</v>
      </c>
      <c r="N28" s="752">
        <v>5273352.43</v>
      </c>
      <c r="O28" s="752">
        <v>2582400.66</v>
      </c>
      <c r="P28" s="752">
        <v>1640797.86</v>
      </c>
      <c r="Q28" s="752">
        <v>814217.02</v>
      </c>
      <c r="R28" s="752">
        <v>49053584.899999999</v>
      </c>
      <c r="S28" s="752">
        <v>0</v>
      </c>
    </row>
    <row r="29" spans="1:19">
      <c r="A29" s="751" t="s">
        <v>1097</v>
      </c>
      <c r="B29" s="751" t="s">
        <v>1064</v>
      </c>
      <c r="C29" s="751" t="s">
        <v>1098</v>
      </c>
      <c r="D29" s="751" t="s">
        <v>1068</v>
      </c>
      <c r="E29" s="751" t="s">
        <v>1098</v>
      </c>
      <c r="F29" s="752">
        <v>0</v>
      </c>
      <c r="G29" s="752">
        <v>0</v>
      </c>
      <c r="H29" s="752">
        <v>0</v>
      </c>
      <c r="I29" s="752">
        <v>0</v>
      </c>
      <c r="J29" s="752">
        <v>0</v>
      </c>
      <c r="K29" s="752">
        <v>0</v>
      </c>
      <c r="L29" s="752">
        <v>0</v>
      </c>
      <c r="M29" s="752">
        <v>0</v>
      </c>
      <c r="N29" s="752">
        <v>0</v>
      </c>
      <c r="O29" s="752">
        <v>0</v>
      </c>
      <c r="P29" s="752">
        <v>0</v>
      </c>
      <c r="Q29" s="752">
        <v>0</v>
      </c>
      <c r="R29" s="752">
        <v>0</v>
      </c>
      <c r="S29" s="752">
        <v>0</v>
      </c>
    </row>
    <row r="30" spans="1:19">
      <c r="A30" s="751" t="s">
        <v>1099</v>
      </c>
      <c r="B30" s="751" t="s">
        <v>1064</v>
      </c>
      <c r="C30" s="751" t="s">
        <v>1100</v>
      </c>
      <c r="D30" s="751" t="s">
        <v>1068</v>
      </c>
      <c r="E30" s="751" t="s">
        <v>1100</v>
      </c>
      <c r="F30" s="752">
        <v>-378403.9</v>
      </c>
      <c r="G30" s="752">
        <v>4283775.8</v>
      </c>
      <c r="H30" s="752">
        <v>12834202.91</v>
      </c>
      <c r="I30" s="752">
        <v>3169578.69</v>
      </c>
      <c r="J30" s="752">
        <v>6485427.0899999999</v>
      </c>
      <c r="K30" s="752">
        <v>4818704.07</v>
      </c>
      <c r="L30" s="752">
        <v>4330757.21</v>
      </c>
      <c r="M30" s="752">
        <v>3198775.06</v>
      </c>
      <c r="N30" s="752">
        <v>5273352.43</v>
      </c>
      <c r="O30" s="752">
        <v>2582400.66</v>
      </c>
      <c r="P30" s="752">
        <v>1640797.86</v>
      </c>
      <c r="Q30" s="752">
        <v>814217.02</v>
      </c>
      <c r="R30" s="752">
        <v>49053584.899999999</v>
      </c>
      <c r="S30" s="752">
        <v>0</v>
      </c>
    </row>
    <row r="31" spans="1:19">
      <c r="A31" s="751" t="s">
        <v>1101</v>
      </c>
      <c r="B31" s="751" t="s">
        <v>674</v>
      </c>
      <c r="C31" s="751" t="s">
        <v>1064</v>
      </c>
      <c r="D31" s="751" t="s">
        <v>674</v>
      </c>
      <c r="E31" s="751" t="s">
        <v>320</v>
      </c>
      <c r="F31" s="752">
        <v>-3920571</v>
      </c>
      <c r="G31" s="752">
        <v>0</v>
      </c>
      <c r="H31" s="752">
        <v>0</v>
      </c>
      <c r="I31" s="752">
        <v>-6000000</v>
      </c>
      <c r="J31" s="752">
        <v>0</v>
      </c>
      <c r="K31" s="752">
        <v>0</v>
      </c>
      <c r="L31" s="752">
        <v>0</v>
      </c>
      <c r="M31" s="752">
        <v>0</v>
      </c>
      <c r="N31" s="752">
        <v>0</v>
      </c>
      <c r="O31" s="752">
        <v>0</v>
      </c>
      <c r="P31" s="752">
        <v>0</v>
      </c>
      <c r="Q31" s="752">
        <v>0</v>
      </c>
      <c r="R31" s="752">
        <v>-9920571</v>
      </c>
    </row>
    <row r="32" spans="1:19">
      <c r="A32" s="751" t="s">
        <v>1102</v>
      </c>
      <c r="B32" s="751" t="s">
        <v>1064</v>
      </c>
      <c r="C32" s="751" t="s">
        <v>1103</v>
      </c>
      <c r="D32" s="751" t="s">
        <v>674</v>
      </c>
      <c r="E32" s="751" t="s">
        <v>1103</v>
      </c>
      <c r="F32" s="752">
        <v>428274512.81</v>
      </c>
      <c r="G32" s="752">
        <v>423975537.91000003</v>
      </c>
      <c r="H32" s="752">
        <v>428259313.70999998</v>
      </c>
      <c r="I32" s="752">
        <v>441093516.62</v>
      </c>
      <c r="J32" s="752">
        <v>438263095.31</v>
      </c>
      <c r="K32" s="752">
        <v>444748522.39999998</v>
      </c>
      <c r="L32" s="752">
        <v>449567226.47000003</v>
      </c>
      <c r="M32" s="752">
        <v>453897983.68000001</v>
      </c>
      <c r="N32" s="752">
        <v>457096758.74000001</v>
      </c>
      <c r="O32" s="752">
        <v>462370111.17000002</v>
      </c>
      <c r="P32" s="752">
        <v>464952511.82999998</v>
      </c>
      <c r="Q32" s="752">
        <v>466593309.69</v>
      </c>
      <c r="R32" s="752">
        <v>428274512.81</v>
      </c>
      <c r="S32" s="752">
        <v>0</v>
      </c>
    </row>
    <row r="33" spans="1:19">
      <c r="A33" s="751" t="s">
        <v>1102</v>
      </c>
      <c r="B33" s="751" t="s">
        <v>1064</v>
      </c>
      <c r="C33" s="751" t="s">
        <v>1104</v>
      </c>
      <c r="D33" s="751" t="s">
        <v>674</v>
      </c>
      <c r="E33" s="751" t="s">
        <v>1104</v>
      </c>
      <c r="F33" s="752">
        <v>423975537.91000003</v>
      </c>
      <c r="G33" s="752">
        <v>428259313.70999998</v>
      </c>
      <c r="H33" s="752">
        <v>441093516.62</v>
      </c>
      <c r="I33" s="752">
        <v>438263095.31</v>
      </c>
      <c r="J33" s="752">
        <v>444748522.39999998</v>
      </c>
      <c r="K33" s="752">
        <v>449567226.47000003</v>
      </c>
      <c r="L33" s="752">
        <v>453897983.68000001</v>
      </c>
      <c r="M33" s="752">
        <v>457096758.74000001</v>
      </c>
      <c r="N33" s="752">
        <v>462370111.17000002</v>
      </c>
      <c r="O33" s="752">
        <v>464952511.82999998</v>
      </c>
      <c r="P33" s="752">
        <v>466593309.69</v>
      </c>
      <c r="Q33" s="752">
        <v>467407526.70999998</v>
      </c>
      <c r="R33" s="752">
        <v>467407526.70999998</v>
      </c>
      <c r="S33" s="752">
        <v>0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34"/>
  <sheetViews>
    <sheetView workbookViewId="0"/>
  </sheetViews>
  <sheetFormatPr defaultRowHeight="23.25"/>
  <cols>
    <col min="1" max="4" width="9.140625" style="753"/>
    <col min="5" max="5" width="49" style="753" customWidth="1"/>
    <col min="6" max="8" width="13.42578125" style="756" bestFit="1" customWidth="1"/>
    <col min="9" max="9" width="13.85546875" style="756" bestFit="1" customWidth="1"/>
    <col min="10" max="17" width="13.42578125" style="756" bestFit="1" customWidth="1"/>
    <col min="18" max="19" width="13.85546875" style="756" bestFit="1" customWidth="1"/>
    <col min="20" max="21" width="13.42578125" style="756" bestFit="1" customWidth="1"/>
    <col min="22" max="16384" width="9.140625" style="753"/>
  </cols>
  <sheetData>
    <row r="1" spans="1:22">
      <c r="A1" s="753" t="s">
        <v>1041</v>
      </c>
      <c r="B1" s="753" t="s">
        <v>1042</v>
      </c>
      <c r="C1" s="753" t="s">
        <v>1043</v>
      </c>
      <c r="D1" s="753" t="s">
        <v>1044</v>
      </c>
      <c r="E1" s="753" t="s">
        <v>1045</v>
      </c>
      <c r="F1" s="756" t="s">
        <v>1046</v>
      </c>
      <c r="G1" s="756" t="s">
        <v>1047</v>
      </c>
      <c r="H1" s="756" t="s">
        <v>1048</v>
      </c>
      <c r="I1" s="756" t="s">
        <v>1049</v>
      </c>
      <c r="J1" s="756" t="s">
        <v>1050</v>
      </c>
      <c r="K1" s="756" t="s">
        <v>1051</v>
      </c>
      <c r="L1" s="756" t="s">
        <v>1052</v>
      </c>
      <c r="M1" s="756" t="s">
        <v>1053</v>
      </c>
      <c r="N1" s="756" t="s">
        <v>1054</v>
      </c>
      <c r="O1" s="756" t="s">
        <v>1055</v>
      </c>
      <c r="P1" s="756" t="s">
        <v>1056</v>
      </c>
      <c r="Q1" s="756" t="s">
        <v>1057</v>
      </c>
      <c r="R1" s="756" t="s">
        <v>1058</v>
      </c>
      <c r="S1" s="756" t="s">
        <v>1059</v>
      </c>
      <c r="T1" s="756" t="s">
        <v>1060</v>
      </c>
      <c r="U1" s="756" t="s">
        <v>1061</v>
      </c>
      <c r="V1" s="753" t="s">
        <v>1062</v>
      </c>
    </row>
    <row r="2" spans="1:22">
      <c r="A2" s="753" t="s">
        <v>1063</v>
      </c>
      <c r="B2" s="753" t="s">
        <v>342</v>
      </c>
      <c r="C2" s="753" t="s">
        <v>1064</v>
      </c>
      <c r="D2" s="753" t="s">
        <v>342</v>
      </c>
      <c r="E2" s="753" t="s">
        <v>1039</v>
      </c>
      <c r="F2" s="756">
        <v>73364101.200000003</v>
      </c>
      <c r="G2" s="756">
        <v>87559831.900000006</v>
      </c>
      <c r="H2" s="756">
        <v>116581777.5</v>
      </c>
      <c r="I2" s="756">
        <v>82050508</v>
      </c>
      <c r="J2" s="756">
        <v>87124639.900000006</v>
      </c>
      <c r="K2" s="756">
        <v>68416995.560000002</v>
      </c>
      <c r="L2" s="756">
        <v>0</v>
      </c>
      <c r="M2" s="756">
        <v>0</v>
      </c>
      <c r="N2" s="756">
        <v>0</v>
      </c>
      <c r="O2" s="756">
        <v>0</v>
      </c>
      <c r="P2" s="756">
        <v>0</v>
      </c>
      <c r="Q2" s="756">
        <v>0</v>
      </c>
      <c r="R2" s="756">
        <v>515097854.06</v>
      </c>
      <c r="S2" s="756">
        <v>515097854.06</v>
      </c>
      <c r="T2" s="756">
        <v>0</v>
      </c>
      <c r="U2" s="756">
        <v>515097854.06</v>
      </c>
      <c r="V2" s="753" t="s">
        <v>1064</v>
      </c>
    </row>
    <row r="3" spans="1:22">
      <c r="A3" s="753" t="s">
        <v>1063</v>
      </c>
      <c r="B3" s="753" t="s">
        <v>347</v>
      </c>
      <c r="C3" s="753" t="s">
        <v>1064</v>
      </c>
      <c r="D3" s="753" t="s">
        <v>347</v>
      </c>
      <c r="E3" s="753" t="s">
        <v>348</v>
      </c>
      <c r="F3" s="756">
        <v>-15570</v>
      </c>
      <c r="G3" s="756">
        <v>-2850</v>
      </c>
      <c r="H3" s="756">
        <v>-112089.5</v>
      </c>
      <c r="I3" s="756">
        <v>-2085</v>
      </c>
      <c r="J3" s="756">
        <v>-26490</v>
      </c>
      <c r="K3" s="756">
        <v>-155395.5</v>
      </c>
      <c r="L3" s="756">
        <v>0</v>
      </c>
      <c r="M3" s="756">
        <v>0</v>
      </c>
      <c r="N3" s="756">
        <v>0</v>
      </c>
      <c r="O3" s="756">
        <v>0</v>
      </c>
      <c r="P3" s="756">
        <v>0</v>
      </c>
      <c r="Q3" s="756">
        <v>0</v>
      </c>
      <c r="R3" s="756">
        <v>-314480</v>
      </c>
      <c r="S3" s="756">
        <v>-314480</v>
      </c>
      <c r="T3" s="756">
        <v>314480</v>
      </c>
      <c r="U3" s="756">
        <v>0</v>
      </c>
      <c r="V3" s="753" t="s">
        <v>1064</v>
      </c>
    </row>
    <row r="4" spans="1:22">
      <c r="A4" s="753" t="s">
        <v>1063</v>
      </c>
      <c r="B4" s="753" t="s">
        <v>349</v>
      </c>
      <c r="C4" s="753" t="s">
        <v>1064</v>
      </c>
      <c r="D4" s="753" t="s">
        <v>349</v>
      </c>
      <c r="E4" s="753" t="s">
        <v>350</v>
      </c>
      <c r="F4" s="756">
        <v>-29.08</v>
      </c>
      <c r="G4" s="756">
        <v>-22.44</v>
      </c>
      <c r="H4" s="756">
        <v>-33.840000000000003</v>
      </c>
      <c r="I4" s="756">
        <v>-24.81</v>
      </c>
      <c r="J4" s="756">
        <v>-30.39</v>
      </c>
      <c r="K4" s="756">
        <v>-23.13</v>
      </c>
      <c r="L4" s="756">
        <v>0</v>
      </c>
      <c r="M4" s="756">
        <v>0</v>
      </c>
      <c r="N4" s="756">
        <v>0</v>
      </c>
      <c r="O4" s="756">
        <v>0</v>
      </c>
      <c r="P4" s="756">
        <v>0</v>
      </c>
      <c r="Q4" s="756">
        <v>0</v>
      </c>
      <c r="R4" s="756">
        <v>-163.69</v>
      </c>
      <c r="S4" s="756">
        <v>-163.69</v>
      </c>
      <c r="T4" s="756">
        <v>163.69</v>
      </c>
      <c r="U4" s="756">
        <v>0</v>
      </c>
      <c r="V4" s="753" t="s">
        <v>1064</v>
      </c>
    </row>
    <row r="5" spans="1:22">
      <c r="A5" s="753" t="s">
        <v>1066</v>
      </c>
      <c r="B5" s="753" t="s">
        <v>1064</v>
      </c>
      <c r="C5" s="753" t="s">
        <v>1067</v>
      </c>
      <c r="D5" s="753" t="s">
        <v>1068</v>
      </c>
      <c r="E5" s="753" t="s">
        <v>1067</v>
      </c>
      <c r="F5" s="756">
        <v>73348502.120000005</v>
      </c>
      <c r="G5" s="756">
        <v>87556959.459999993</v>
      </c>
      <c r="H5" s="756">
        <v>116469654.16</v>
      </c>
      <c r="I5" s="756">
        <v>82048398.189999998</v>
      </c>
      <c r="J5" s="756">
        <v>87098119.510000005</v>
      </c>
      <c r="K5" s="756">
        <v>68261576.930000007</v>
      </c>
      <c r="L5" s="756">
        <v>0</v>
      </c>
      <c r="M5" s="756">
        <v>0</v>
      </c>
      <c r="N5" s="756">
        <v>0</v>
      </c>
      <c r="O5" s="756">
        <v>0</v>
      </c>
      <c r="P5" s="756">
        <v>0</v>
      </c>
      <c r="Q5" s="756">
        <v>0</v>
      </c>
      <c r="R5" s="756">
        <v>514783210.37</v>
      </c>
      <c r="S5" s="756">
        <v>514783210.37</v>
      </c>
      <c r="T5" s="756">
        <v>0</v>
      </c>
      <c r="U5" s="756">
        <v>0</v>
      </c>
      <c r="V5" s="753" t="s">
        <v>1064</v>
      </c>
    </row>
    <row r="6" spans="1:22">
      <c r="A6" s="753" t="s">
        <v>1069</v>
      </c>
      <c r="B6" s="753" t="s">
        <v>1070</v>
      </c>
      <c r="C6" s="753" t="s">
        <v>1064</v>
      </c>
      <c r="D6" s="753" t="s">
        <v>1070</v>
      </c>
      <c r="E6" s="753" t="s">
        <v>1071</v>
      </c>
      <c r="F6" s="756">
        <v>68420108.099999994</v>
      </c>
      <c r="G6" s="756">
        <v>82083568.840000004</v>
      </c>
      <c r="H6" s="756">
        <v>106822946.61</v>
      </c>
      <c r="I6" s="756">
        <v>75891150.849999994</v>
      </c>
      <c r="J6" s="756">
        <v>78870789.840000004</v>
      </c>
      <c r="K6" s="756">
        <v>61445401.32</v>
      </c>
      <c r="L6" s="756">
        <v>0</v>
      </c>
      <c r="M6" s="756">
        <v>0</v>
      </c>
      <c r="N6" s="756">
        <v>0</v>
      </c>
      <c r="O6" s="756">
        <v>0</v>
      </c>
      <c r="P6" s="756">
        <v>0</v>
      </c>
      <c r="Q6" s="756">
        <v>0</v>
      </c>
      <c r="R6" s="756">
        <v>473533965.56</v>
      </c>
      <c r="S6" s="756">
        <v>473533965.56</v>
      </c>
      <c r="T6" s="756">
        <v>907128120.98000002</v>
      </c>
      <c r="U6" s="756">
        <v>433594155.42000002</v>
      </c>
      <c r="V6" s="753" t="s">
        <v>1064</v>
      </c>
    </row>
    <row r="7" spans="1:22">
      <c r="A7" s="753" t="s">
        <v>1072</v>
      </c>
      <c r="B7" s="753" t="s">
        <v>1064</v>
      </c>
      <c r="C7" s="753" t="s">
        <v>1073</v>
      </c>
      <c r="D7" s="753" t="s">
        <v>1068</v>
      </c>
      <c r="E7" s="753" t="s">
        <v>1073</v>
      </c>
      <c r="F7" s="756">
        <v>68420108.099999994</v>
      </c>
      <c r="G7" s="756">
        <v>82083568.840000004</v>
      </c>
      <c r="H7" s="756">
        <v>106822946.61</v>
      </c>
      <c r="I7" s="756">
        <v>75891150.849999994</v>
      </c>
      <c r="J7" s="756">
        <v>78870789.840000004</v>
      </c>
      <c r="K7" s="756">
        <v>61445401.32</v>
      </c>
      <c r="L7" s="756">
        <v>0</v>
      </c>
      <c r="M7" s="756">
        <v>0</v>
      </c>
      <c r="N7" s="756">
        <v>0</v>
      </c>
      <c r="O7" s="756">
        <v>0</v>
      </c>
      <c r="P7" s="756">
        <v>0</v>
      </c>
      <c r="Q7" s="756">
        <v>0</v>
      </c>
      <c r="R7" s="756">
        <v>473533965.56</v>
      </c>
      <c r="S7" s="756">
        <v>473533965.56</v>
      </c>
      <c r="T7" s="756">
        <v>0</v>
      </c>
      <c r="U7" s="756">
        <v>0</v>
      </c>
      <c r="V7" s="753" t="s">
        <v>1064</v>
      </c>
    </row>
    <row r="8" spans="1:22">
      <c r="A8" s="753" t="s">
        <v>1074</v>
      </c>
      <c r="B8" s="753" t="s">
        <v>1064</v>
      </c>
      <c r="C8" s="753" t="s">
        <v>1075</v>
      </c>
      <c r="D8" s="753" t="s">
        <v>1068</v>
      </c>
      <c r="E8" s="753" t="s">
        <v>1075</v>
      </c>
      <c r="F8" s="756">
        <v>4928394.0199999996</v>
      </c>
      <c r="G8" s="756">
        <v>5473390.6200000001</v>
      </c>
      <c r="H8" s="756">
        <v>9646707.5500000007</v>
      </c>
      <c r="I8" s="756">
        <v>6157247.3399999999</v>
      </c>
      <c r="J8" s="756">
        <v>8227329.6699999999</v>
      </c>
      <c r="K8" s="756">
        <v>6816175.6100000003</v>
      </c>
      <c r="L8" s="756">
        <v>0</v>
      </c>
      <c r="M8" s="756">
        <v>0</v>
      </c>
      <c r="N8" s="756">
        <v>0</v>
      </c>
      <c r="O8" s="756">
        <v>0</v>
      </c>
      <c r="P8" s="756">
        <v>0</v>
      </c>
      <c r="Q8" s="756">
        <v>0</v>
      </c>
      <c r="R8" s="756">
        <v>41249244.810000002</v>
      </c>
      <c r="S8" s="756">
        <v>473533965.56</v>
      </c>
      <c r="T8" s="756">
        <v>0</v>
      </c>
      <c r="U8" s="756">
        <v>0</v>
      </c>
      <c r="V8" s="753" t="s">
        <v>1064</v>
      </c>
    </row>
    <row r="9" spans="1:22">
      <c r="A9" s="753" t="s">
        <v>1076</v>
      </c>
      <c r="B9" s="753" t="s">
        <v>717</v>
      </c>
      <c r="C9" s="753" t="s">
        <v>1064</v>
      </c>
      <c r="D9" s="753" t="s">
        <v>717</v>
      </c>
      <c r="E9" s="753" t="s">
        <v>718</v>
      </c>
      <c r="F9" s="756">
        <v>35109.75</v>
      </c>
      <c r="G9" s="756">
        <v>51694.720000000001</v>
      </c>
      <c r="H9" s="756">
        <v>28788.13</v>
      </c>
      <c r="I9" s="756">
        <v>527588.49</v>
      </c>
      <c r="J9" s="756">
        <v>35932.04</v>
      </c>
      <c r="K9" s="756">
        <v>148438.78</v>
      </c>
      <c r="L9" s="756">
        <v>0</v>
      </c>
      <c r="M9" s="756">
        <v>0</v>
      </c>
      <c r="N9" s="756">
        <v>0</v>
      </c>
      <c r="O9" s="756">
        <v>0</v>
      </c>
      <c r="P9" s="756">
        <v>0</v>
      </c>
      <c r="Q9" s="756">
        <v>0</v>
      </c>
      <c r="R9" s="756">
        <v>827551.91</v>
      </c>
      <c r="S9" s="756">
        <v>827551.91</v>
      </c>
      <c r="T9" s="756">
        <v>1200</v>
      </c>
      <c r="U9" s="756">
        <v>828751.91</v>
      </c>
      <c r="V9" s="753" t="s">
        <v>1064</v>
      </c>
    </row>
    <row r="10" spans="1:22">
      <c r="A10" s="753" t="s">
        <v>1076</v>
      </c>
      <c r="B10" s="753" t="s">
        <v>710</v>
      </c>
      <c r="C10" s="753" t="s">
        <v>1064</v>
      </c>
      <c r="D10" s="753" t="s">
        <v>710</v>
      </c>
      <c r="E10" s="753" t="s">
        <v>711</v>
      </c>
      <c r="F10" s="756">
        <v>191852.25</v>
      </c>
      <c r="G10" s="756">
        <v>195395.61</v>
      </c>
      <c r="H10" s="756">
        <v>208891.74</v>
      </c>
      <c r="I10" s="756">
        <v>204430.99</v>
      </c>
      <c r="J10" s="756">
        <v>211315.31</v>
      </c>
      <c r="K10" s="756">
        <v>317591.75</v>
      </c>
      <c r="L10" s="756">
        <v>0</v>
      </c>
      <c r="M10" s="756">
        <v>0</v>
      </c>
      <c r="N10" s="756">
        <v>0</v>
      </c>
      <c r="O10" s="756">
        <v>0</v>
      </c>
      <c r="P10" s="756">
        <v>0</v>
      </c>
      <c r="Q10" s="756">
        <v>0</v>
      </c>
      <c r="R10" s="756">
        <v>1329477.6499999999</v>
      </c>
      <c r="S10" s="756">
        <v>1329477.6499999999</v>
      </c>
      <c r="T10" s="756">
        <v>5006.49</v>
      </c>
      <c r="U10" s="756">
        <v>1334484.1399999999</v>
      </c>
      <c r="V10" s="753" t="s">
        <v>1064</v>
      </c>
    </row>
    <row r="11" spans="1:22">
      <c r="A11" s="753" t="s">
        <v>1076</v>
      </c>
      <c r="B11" s="753" t="s">
        <v>356</v>
      </c>
      <c r="C11" s="753" t="s">
        <v>1064</v>
      </c>
      <c r="D11" s="753" t="s">
        <v>356</v>
      </c>
      <c r="E11" s="753" t="s">
        <v>1077</v>
      </c>
      <c r="F11" s="756">
        <v>408.96</v>
      </c>
      <c r="G11" s="756">
        <v>0</v>
      </c>
      <c r="H11" s="756">
        <v>1672440.5</v>
      </c>
      <c r="I11" s="756">
        <v>104070</v>
      </c>
      <c r="J11" s="756">
        <v>36318</v>
      </c>
      <c r="K11" s="756">
        <v>1280789.5</v>
      </c>
      <c r="L11" s="756">
        <v>0</v>
      </c>
      <c r="M11" s="756">
        <v>0</v>
      </c>
      <c r="N11" s="756">
        <v>0</v>
      </c>
      <c r="O11" s="756">
        <v>0</v>
      </c>
      <c r="P11" s="756">
        <v>0</v>
      </c>
      <c r="Q11" s="756">
        <v>0</v>
      </c>
      <c r="R11" s="756">
        <v>3094026.96</v>
      </c>
      <c r="S11" s="756">
        <v>3094026.96</v>
      </c>
      <c r="T11" s="756">
        <v>0</v>
      </c>
      <c r="U11" s="756">
        <v>3094026.96</v>
      </c>
      <c r="V11" s="753" t="s">
        <v>1064</v>
      </c>
    </row>
    <row r="12" spans="1:22">
      <c r="A12" s="753" t="s">
        <v>1076</v>
      </c>
      <c r="B12" s="753" t="s">
        <v>719</v>
      </c>
      <c r="C12" s="753" t="s">
        <v>1064</v>
      </c>
      <c r="D12" s="753" t="s">
        <v>719</v>
      </c>
      <c r="E12" s="753" t="s">
        <v>720</v>
      </c>
      <c r="F12" s="756">
        <v>0.74</v>
      </c>
      <c r="G12" s="756">
        <v>253.75</v>
      </c>
      <c r="H12" s="756">
        <v>83.27</v>
      </c>
      <c r="I12" s="756">
        <v>228.71</v>
      </c>
      <c r="J12" s="756">
        <v>4.2300000000000004</v>
      </c>
      <c r="K12" s="756">
        <v>29.36</v>
      </c>
      <c r="L12" s="756">
        <v>0</v>
      </c>
      <c r="M12" s="756">
        <v>0</v>
      </c>
      <c r="N12" s="756">
        <v>0</v>
      </c>
      <c r="O12" s="756">
        <v>0</v>
      </c>
      <c r="P12" s="756">
        <v>0</v>
      </c>
      <c r="Q12" s="756">
        <v>0</v>
      </c>
      <c r="R12" s="756">
        <v>600.05999999999995</v>
      </c>
      <c r="S12" s="756">
        <v>600.05999999999995</v>
      </c>
      <c r="T12" s="756">
        <v>0</v>
      </c>
      <c r="U12" s="756">
        <v>600.05999999999995</v>
      </c>
      <c r="V12" s="753" t="s">
        <v>1064</v>
      </c>
    </row>
    <row r="13" spans="1:22">
      <c r="A13" s="753" t="s">
        <v>1076</v>
      </c>
      <c r="B13" s="753" t="s">
        <v>707</v>
      </c>
      <c r="C13" s="753" t="s">
        <v>1064</v>
      </c>
      <c r="D13" s="753" t="s">
        <v>707</v>
      </c>
      <c r="E13" s="753" t="s">
        <v>708</v>
      </c>
      <c r="F13" s="756">
        <v>136036</v>
      </c>
      <c r="G13" s="756">
        <v>209735.65</v>
      </c>
      <c r="H13" s="756">
        <v>80000.66</v>
      </c>
      <c r="I13" s="756">
        <v>30000</v>
      </c>
      <c r="J13" s="756">
        <v>30000</v>
      </c>
      <c r="K13" s="756">
        <v>0</v>
      </c>
      <c r="L13" s="756">
        <v>0</v>
      </c>
      <c r="M13" s="756">
        <v>0</v>
      </c>
      <c r="N13" s="756">
        <v>0</v>
      </c>
      <c r="O13" s="756">
        <v>0</v>
      </c>
      <c r="P13" s="756">
        <v>0</v>
      </c>
      <c r="Q13" s="756">
        <v>0</v>
      </c>
      <c r="R13" s="756">
        <v>485772.31</v>
      </c>
      <c r="S13" s="756">
        <v>485772.31</v>
      </c>
      <c r="T13" s="756">
        <v>0</v>
      </c>
      <c r="U13" s="756">
        <v>485772.31</v>
      </c>
      <c r="V13" s="753" t="s">
        <v>1064</v>
      </c>
    </row>
    <row r="14" spans="1:22">
      <c r="A14" s="753" t="s">
        <v>1078</v>
      </c>
      <c r="B14" s="753" t="s">
        <v>1064</v>
      </c>
      <c r="C14" s="753" t="s">
        <v>1079</v>
      </c>
      <c r="D14" s="753" t="s">
        <v>1068</v>
      </c>
      <c r="E14" s="753" t="s">
        <v>1079</v>
      </c>
      <c r="F14" s="756">
        <v>363407.7</v>
      </c>
      <c r="G14" s="756">
        <v>457079.73</v>
      </c>
      <c r="H14" s="756">
        <v>1990204.3</v>
      </c>
      <c r="I14" s="756">
        <v>866318.19</v>
      </c>
      <c r="J14" s="756">
        <v>313569.58</v>
      </c>
      <c r="K14" s="756">
        <v>1746849.39</v>
      </c>
      <c r="L14" s="756">
        <v>0</v>
      </c>
      <c r="M14" s="756">
        <v>0</v>
      </c>
      <c r="N14" s="756">
        <v>0</v>
      </c>
      <c r="O14" s="756">
        <v>0</v>
      </c>
      <c r="P14" s="756">
        <v>0</v>
      </c>
      <c r="Q14" s="756">
        <v>0</v>
      </c>
      <c r="R14" s="756">
        <v>5737428.8899999997</v>
      </c>
      <c r="S14" s="756">
        <v>5737428.8899999997</v>
      </c>
      <c r="T14" s="756">
        <v>0</v>
      </c>
      <c r="U14" s="756">
        <v>0</v>
      </c>
      <c r="V14" s="753" t="s">
        <v>1064</v>
      </c>
    </row>
    <row r="15" spans="1:22">
      <c r="A15" s="753" t="s">
        <v>1080</v>
      </c>
      <c r="B15" s="753" t="s">
        <v>1064</v>
      </c>
      <c r="C15" s="753" t="s">
        <v>1081</v>
      </c>
      <c r="D15" s="753" t="s">
        <v>1068</v>
      </c>
      <c r="E15" s="753" t="s">
        <v>1081</v>
      </c>
      <c r="F15" s="756">
        <v>5291801.72</v>
      </c>
      <c r="G15" s="756">
        <v>5930470.3499999996</v>
      </c>
      <c r="H15" s="756">
        <v>11636911.85</v>
      </c>
      <c r="I15" s="756">
        <v>7023565.5300000003</v>
      </c>
      <c r="J15" s="756">
        <v>8540899.25</v>
      </c>
      <c r="K15" s="756">
        <v>8563025</v>
      </c>
      <c r="L15" s="756">
        <v>0</v>
      </c>
      <c r="M15" s="756">
        <v>0</v>
      </c>
      <c r="N15" s="756">
        <v>0</v>
      </c>
      <c r="O15" s="756">
        <v>0</v>
      </c>
      <c r="P15" s="756">
        <v>0</v>
      </c>
      <c r="Q15" s="756">
        <v>0</v>
      </c>
      <c r="R15" s="756">
        <v>46986673.700000003</v>
      </c>
      <c r="S15" s="756">
        <v>5737428.8899999997</v>
      </c>
      <c r="T15" s="756">
        <v>0</v>
      </c>
      <c r="U15" s="756">
        <v>0</v>
      </c>
      <c r="V15" s="753" t="s">
        <v>1064</v>
      </c>
    </row>
    <row r="16" spans="1:22">
      <c r="A16" s="753" t="s">
        <v>676</v>
      </c>
      <c r="B16" s="753" t="s">
        <v>1082</v>
      </c>
      <c r="C16" s="753" t="s">
        <v>1064</v>
      </c>
      <c r="D16" s="753" t="s">
        <v>1082</v>
      </c>
      <c r="E16" s="753" t="s">
        <v>21</v>
      </c>
      <c r="F16" s="756">
        <v>3406699.24</v>
      </c>
      <c r="G16" s="756">
        <v>3558266.41</v>
      </c>
      <c r="H16" s="756">
        <v>5024123.99</v>
      </c>
      <c r="I16" s="756">
        <v>3589736.7</v>
      </c>
      <c r="J16" s="756">
        <v>3767924.55</v>
      </c>
      <c r="K16" s="756">
        <v>3949272.86</v>
      </c>
      <c r="L16" s="756">
        <v>0</v>
      </c>
      <c r="M16" s="756">
        <v>0</v>
      </c>
      <c r="N16" s="756">
        <v>0</v>
      </c>
      <c r="O16" s="756">
        <v>0</v>
      </c>
      <c r="P16" s="756">
        <v>0</v>
      </c>
      <c r="Q16" s="756">
        <v>0</v>
      </c>
      <c r="R16" s="756">
        <v>23296023.75</v>
      </c>
      <c r="S16" s="756">
        <v>23296023.75</v>
      </c>
      <c r="T16" s="756">
        <v>24333857.57</v>
      </c>
      <c r="U16" s="756">
        <v>1037833.82</v>
      </c>
      <c r="V16" s="753" t="s">
        <v>1064</v>
      </c>
    </row>
    <row r="17" spans="1:22">
      <c r="A17" s="753" t="s">
        <v>676</v>
      </c>
      <c r="B17" s="753" t="s">
        <v>1083</v>
      </c>
      <c r="C17" s="753" t="s">
        <v>1064</v>
      </c>
      <c r="D17" s="753" t="s">
        <v>1083</v>
      </c>
      <c r="E17" s="753" t="s">
        <v>37</v>
      </c>
      <c r="F17" s="756">
        <v>1921236.99</v>
      </c>
      <c r="G17" s="756">
        <v>2210717.87</v>
      </c>
      <c r="H17" s="756">
        <v>2730481.46</v>
      </c>
      <c r="I17" s="756">
        <v>2076837.36</v>
      </c>
      <c r="J17" s="756">
        <v>2117773.9500000002</v>
      </c>
      <c r="K17" s="756">
        <v>1636947.76</v>
      </c>
      <c r="L17" s="756">
        <v>0</v>
      </c>
      <c r="M17" s="756">
        <v>0</v>
      </c>
      <c r="N17" s="756">
        <v>0</v>
      </c>
      <c r="O17" s="756">
        <v>0</v>
      </c>
      <c r="P17" s="756">
        <v>0</v>
      </c>
      <c r="Q17" s="756">
        <v>0</v>
      </c>
      <c r="R17" s="756">
        <v>12693995.390000001</v>
      </c>
      <c r="S17" s="756">
        <v>12693995.390000001</v>
      </c>
      <c r="T17" s="756">
        <v>22684173.629999999</v>
      </c>
      <c r="U17" s="756">
        <v>9990178.2400000002</v>
      </c>
      <c r="V17" s="753" t="s">
        <v>1064</v>
      </c>
    </row>
    <row r="18" spans="1:22">
      <c r="A18" s="753" t="s">
        <v>1084</v>
      </c>
      <c r="B18" s="753" t="s">
        <v>1064</v>
      </c>
      <c r="C18" s="753" t="s">
        <v>1085</v>
      </c>
      <c r="D18" s="753" t="s">
        <v>1068</v>
      </c>
      <c r="E18" s="753" t="s">
        <v>1085</v>
      </c>
      <c r="F18" s="756">
        <v>5327936.2300000004</v>
      </c>
      <c r="G18" s="756">
        <v>5768984.2800000003</v>
      </c>
      <c r="H18" s="756">
        <v>7754605.4500000002</v>
      </c>
      <c r="I18" s="756">
        <v>5666574.0599999996</v>
      </c>
      <c r="J18" s="756">
        <v>5885698.5</v>
      </c>
      <c r="K18" s="756">
        <v>5586220.6200000001</v>
      </c>
      <c r="L18" s="756">
        <v>0</v>
      </c>
      <c r="M18" s="756">
        <v>0</v>
      </c>
      <c r="N18" s="756">
        <v>0</v>
      </c>
      <c r="O18" s="756">
        <v>0</v>
      </c>
      <c r="P18" s="756">
        <v>0</v>
      </c>
      <c r="Q18" s="756">
        <v>0</v>
      </c>
      <c r="R18" s="756">
        <v>35990019.140000001</v>
      </c>
      <c r="S18" s="756">
        <v>35990019.140000001</v>
      </c>
      <c r="T18" s="756">
        <v>0</v>
      </c>
      <c r="U18" s="756">
        <v>0</v>
      </c>
      <c r="V18" s="753" t="s">
        <v>1064</v>
      </c>
    </row>
    <row r="19" spans="1:22">
      <c r="A19" s="753" t="s">
        <v>1086</v>
      </c>
      <c r="B19" s="753" t="s">
        <v>1064</v>
      </c>
      <c r="C19" s="753" t="s">
        <v>1087</v>
      </c>
      <c r="D19" s="753" t="s">
        <v>1068</v>
      </c>
      <c r="E19" s="753" t="s">
        <v>1087</v>
      </c>
      <c r="F19" s="756">
        <v>-36134.51</v>
      </c>
      <c r="G19" s="756">
        <v>161486.07</v>
      </c>
      <c r="H19" s="756">
        <v>3882306.4</v>
      </c>
      <c r="I19" s="756">
        <v>1356991.47</v>
      </c>
      <c r="J19" s="756">
        <v>2655200.75</v>
      </c>
      <c r="K19" s="756">
        <v>2976804.38</v>
      </c>
      <c r="L19" s="756">
        <v>0</v>
      </c>
      <c r="M19" s="756">
        <v>0</v>
      </c>
      <c r="N19" s="756">
        <v>0</v>
      </c>
      <c r="O19" s="756">
        <v>0</v>
      </c>
      <c r="P19" s="756">
        <v>0</v>
      </c>
      <c r="Q19" s="756">
        <v>0</v>
      </c>
      <c r="R19" s="756">
        <v>10996654.560000001</v>
      </c>
      <c r="S19" s="756">
        <v>35990019.140000001</v>
      </c>
      <c r="T19" s="756">
        <v>0</v>
      </c>
      <c r="U19" s="756">
        <v>0</v>
      </c>
      <c r="V19" s="753" t="s">
        <v>1064</v>
      </c>
    </row>
    <row r="20" spans="1:22">
      <c r="A20" s="753" t="s">
        <v>1088</v>
      </c>
      <c r="B20" s="753" t="s">
        <v>1032</v>
      </c>
      <c r="C20" s="753" t="s">
        <v>1064</v>
      </c>
      <c r="D20" s="753" t="s">
        <v>1032</v>
      </c>
      <c r="E20" s="753" t="s">
        <v>32</v>
      </c>
      <c r="F20" s="756">
        <v>702872.5</v>
      </c>
      <c r="G20" s="756">
        <v>760458.14</v>
      </c>
      <c r="H20" s="756">
        <v>787718.36</v>
      </c>
      <c r="I20" s="756">
        <v>711866.15</v>
      </c>
      <c r="J20" s="756">
        <v>754467.63</v>
      </c>
      <c r="K20" s="756">
        <v>727467.61</v>
      </c>
      <c r="L20" s="756">
        <v>0</v>
      </c>
      <c r="M20" s="756">
        <v>0</v>
      </c>
      <c r="N20" s="756">
        <v>0</v>
      </c>
      <c r="O20" s="756">
        <v>0</v>
      </c>
      <c r="P20" s="756">
        <v>0</v>
      </c>
      <c r="Q20" s="756">
        <v>0</v>
      </c>
      <c r="R20" s="756">
        <v>4444850.3899999997</v>
      </c>
      <c r="S20" s="756">
        <v>4444850.3899999997</v>
      </c>
      <c r="T20" s="756">
        <v>4444850.3899999997</v>
      </c>
      <c r="U20" s="756">
        <v>0</v>
      </c>
      <c r="V20" s="753" t="s">
        <v>1064</v>
      </c>
    </row>
    <row r="21" spans="1:22">
      <c r="A21" s="753" t="s">
        <v>1088</v>
      </c>
      <c r="B21" s="753" t="s">
        <v>463</v>
      </c>
      <c r="C21" s="753" t="s">
        <v>1064</v>
      </c>
      <c r="D21" s="753" t="s">
        <v>463</v>
      </c>
      <c r="E21" s="753" t="s">
        <v>1033</v>
      </c>
      <c r="F21" s="756">
        <v>0</v>
      </c>
      <c r="G21" s="756">
        <v>0</v>
      </c>
      <c r="H21" s="756">
        <v>0</v>
      </c>
      <c r="I21" s="756">
        <v>12781.49</v>
      </c>
      <c r="J21" s="756">
        <v>12818.4</v>
      </c>
      <c r="K21" s="756">
        <v>12026.03</v>
      </c>
      <c r="L21" s="756">
        <v>0</v>
      </c>
      <c r="M21" s="756">
        <v>0</v>
      </c>
      <c r="N21" s="756">
        <v>0</v>
      </c>
      <c r="O21" s="756">
        <v>0</v>
      </c>
      <c r="P21" s="756">
        <v>0</v>
      </c>
      <c r="Q21" s="756">
        <v>0</v>
      </c>
      <c r="R21" s="756">
        <v>37625.919999999998</v>
      </c>
      <c r="S21" s="756">
        <v>37625.919999999998</v>
      </c>
      <c r="T21" s="756">
        <v>37625.919999999998</v>
      </c>
      <c r="U21" s="756">
        <v>0</v>
      </c>
      <c r="V21" s="753" t="s">
        <v>1064</v>
      </c>
    </row>
    <row r="22" spans="1:22">
      <c r="A22" s="753" t="s">
        <v>1088</v>
      </c>
      <c r="B22" s="753" t="s">
        <v>1034</v>
      </c>
      <c r="C22" s="753" t="s">
        <v>1064</v>
      </c>
      <c r="D22" s="753" t="s">
        <v>1034</v>
      </c>
      <c r="E22" s="753" t="s">
        <v>32</v>
      </c>
      <c r="F22" s="756">
        <v>0</v>
      </c>
      <c r="G22" s="756">
        <v>0</v>
      </c>
      <c r="H22" s="756">
        <v>0</v>
      </c>
      <c r="I22" s="756">
        <v>0</v>
      </c>
      <c r="J22" s="756">
        <v>50612.36</v>
      </c>
      <c r="K22" s="756">
        <v>119700.88</v>
      </c>
      <c r="L22" s="756">
        <v>0</v>
      </c>
      <c r="M22" s="756">
        <v>0</v>
      </c>
      <c r="N22" s="756">
        <v>0</v>
      </c>
      <c r="O22" s="756">
        <v>0</v>
      </c>
      <c r="P22" s="756">
        <v>0</v>
      </c>
      <c r="Q22" s="756">
        <v>0</v>
      </c>
      <c r="R22" s="756">
        <v>170313.24</v>
      </c>
      <c r="S22" s="756">
        <v>170313.24</v>
      </c>
      <c r="T22" s="756">
        <v>170313.24</v>
      </c>
      <c r="U22" s="756">
        <v>0</v>
      </c>
      <c r="V22" s="753" t="s">
        <v>1064</v>
      </c>
    </row>
    <row r="23" spans="1:22">
      <c r="A23" s="753" t="s">
        <v>1088</v>
      </c>
      <c r="B23" s="753" t="s">
        <v>1036</v>
      </c>
      <c r="C23" s="753" t="s">
        <v>1064</v>
      </c>
      <c r="D23" s="753" t="s">
        <v>1036</v>
      </c>
      <c r="E23" s="753" t="s">
        <v>1105</v>
      </c>
      <c r="F23" s="756">
        <v>0</v>
      </c>
      <c r="G23" s="756">
        <v>0</v>
      </c>
      <c r="H23" s="756">
        <v>0</v>
      </c>
      <c r="I23" s="756">
        <v>0</v>
      </c>
      <c r="J23" s="756">
        <v>0</v>
      </c>
      <c r="K23" s="756">
        <v>39772.85</v>
      </c>
      <c r="L23" s="756">
        <v>0</v>
      </c>
      <c r="M23" s="756">
        <v>0</v>
      </c>
      <c r="N23" s="756">
        <v>0</v>
      </c>
      <c r="O23" s="756">
        <v>0</v>
      </c>
      <c r="P23" s="756">
        <v>0</v>
      </c>
      <c r="Q23" s="756">
        <v>0</v>
      </c>
      <c r="R23" s="756">
        <v>39772.85</v>
      </c>
      <c r="S23" s="756">
        <v>39772.85</v>
      </c>
      <c r="T23" s="756">
        <v>39772.85</v>
      </c>
      <c r="U23" s="756">
        <v>0</v>
      </c>
      <c r="V23" s="753" t="s">
        <v>1064</v>
      </c>
    </row>
    <row r="24" spans="1:22">
      <c r="A24" s="753" t="s">
        <v>1088</v>
      </c>
      <c r="B24" s="753" t="s">
        <v>465</v>
      </c>
      <c r="C24" s="753" t="s">
        <v>1064</v>
      </c>
      <c r="D24" s="753" t="s">
        <v>465</v>
      </c>
      <c r="E24" s="753" t="s">
        <v>1038</v>
      </c>
      <c r="F24" s="756">
        <v>8625.6</v>
      </c>
      <c r="G24" s="756">
        <v>8226.66</v>
      </c>
      <c r="H24" s="756">
        <v>7825.1</v>
      </c>
      <c r="I24" s="756">
        <v>7420.91</v>
      </c>
      <c r="J24" s="756">
        <v>7014.09</v>
      </c>
      <c r="K24" s="756">
        <v>6604.59</v>
      </c>
      <c r="L24" s="756">
        <v>0</v>
      </c>
      <c r="M24" s="756">
        <v>0</v>
      </c>
      <c r="N24" s="756">
        <v>0</v>
      </c>
      <c r="O24" s="756">
        <v>0</v>
      </c>
      <c r="P24" s="756">
        <v>0</v>
      </c>
      <c r="Q24" s="756">
        <v>0</v>
      </c>
      <c r="R24" s="756">
        <v>45716.95</v>
      </c>
      <c r="S24" s="756">
        <v>45716.95</v>
      </c>
      <c r="T24" s="756">
        <v>45716.95</v>
      </c>
      <c r="U24" s="756">
        <v>0</v>
      </c>
      <c r="V24" s="753" t="s">
        <v>1064</v>
      </c>
    </row>
    <row r="25" spans="1:22">
      <c r="A25" s="753" t="s">
        <v>1088</v>
      </c>
      <c r="B25" s="753" t="s">
        <v>441</v>
      </c>
      <c r="C25" s="753" t="s">
        <v>1064</v>
      </c>
      <c r="D25" s="753" t="s">
        <v>441</v>
      </c>
      <c r="E25" s="753" t="s">
        <v>961</v>
      </c>
      <c r="F25" s="756">
        <v>0</v>
      </c>
      <c r="G25" s="756">
        <v>0</v>
      </c>
      <c r="H25" s="756">
        <v>42639.25</v>
      </c>
      <c r="I25" s="756">
        <v>0</v>
      </c>
      <c r="J25" s="756">
        <v>0</v>
      </c>
      <c r="K25" s="756">
        <v>42639.18</v>
      </c>
      <c r="L25" s="756">
        <v>0</v>
      </c>
      <c r="M25" s="756">
        <v>0</v>
      </c>
      <c r="N25" s="756">
        <v>0</v>
      </c>
      <c r="O25" s="756">
        <v>0</v>
      </c>
      <c r="P25" s="756">
        <v>0</v>
      </c>
      <c r="Q25" s="756">
        <v>0</v>
      </c>
      <c r="R25" s="756">
        <v>85278.43</v>
      </c>
      <c r="S25" s="756">
        <v>85278.43</v>
      </c>
      <c r="T25" s="756">
        <v>85278.43</v>
      </c>
      <c r="U25" s="756">
        <v>0</v>
      </c>
      <c r="V25" s="753" t="s">
        <v>1064</v>
      </c>
    </row>
    <row r="26" spans="1:22">
      <c r="A26" s="753" t="s">
        <v>1089</v>
      </c>
      <c r="B26" s="753" t="s">
        <v>1064</v>
      </c>
      <c r="C26" s="753" t="s">
        <v>1090</v>
      </c>
      <c r="D26" s="753" t="s">
        <v>1068</v>
      </c>
      <c r="E26" s="753" t="s">
        <v>1090</v>
      </c>
      <c r="F26" s="756">
        <v>711498.1</v>
      </c>
      <c r="G26" s="756">
        <v>768684.8</v>
      </c>
      <c r="H26" s="756">
        <v>838182.71</v>
      </c>
      <c r="I26" s="756">
        <v>732068.55</v>
      </c>
      <c r="J26" s="756">
        <v>824912.48</v>
      </c>
      <c r="K26" s="756">
        <v>948211.14</v>
      </c>
      <c r="L26" s="756">
        <v>0</v>
      </c>
      <c r="M26" s="756">
        <v>0</v>
      </c>
      <c r="N26" s="756">
        <v>0</v>
      </c>
      <c r="O26" s="756">
        <v>0</v>
      </c>
      <c r="P26" s="756">
        <v>0</v>
      </c>
      <c r="Q26" s="756">
        <v>0</v>
      </c>
      <c r="R26" s="756">
        <v>4823557.78</v>
      </c>
      <c r="S26" s="756">
        <v>4823557.78</v>
      </c>
      <c r="T26" s="756">
        <v>0</v>
      </c>
      <c r="U26" s="756">
        <v>0</v>
      </c>
      <c r="V26" s="753" t="s">
        <v>1064</v>
      </c>
    </row>
    <row r="27" spans="1:22">
      <c r="A27" s="753" t="s">
        <v>1091</v>
      </c>
      <c r="B27" s="753" t="s">
        <v>1064</v>
      </c>
      <c r="C27" s="753" t="s">
        <v>1092</v>
      </c>
      <c r="D27" s="753" t="s">
        <v>1068</v>
      </c>
      <c r="E27" s="753" t="s">
        <v>1092</v>
      </c>
      <c r="F27" s="756">
        <v>-747632.61</v>
      </c>
      <c r="G27" s="756">
        <v>-607198.73</v>
      </c>
      <c r="H27" s="756">
        <v>3044123.69</v>
      </c>
      <c r="I27" s="756">
        <v>624922.92000000004</v>
      </c>
      <c r="J27" s="756">
        <v>1830288.27</v>
      </c>
      <c r="K27" s="756">
        <v>2028593.24</v>
      </c>
      <c r="L27" s="756">
        <v>0</v>
      </c>
      <c r="M27" s="756">
        <v>0</v>
      </c>
      <c r="N27" s="756">
        <v>0</v>
      </c>
      <c r="O27" s="756">
        <v>0</v>
      </c>
      <c r="P27" s="756">
        <v>0</v>
      </c>
      <c r="Q27" s="756">
        <v>0</v>
      </c>
      <c r="R27" s="756">
        <v>6173096.7800000003</v>
      </c>
      <c r="S27" s="756">
        <v>4823557.78</v>
      </c>
      <c r="T27" s="756">
        <v>0</v>
      </c>
      <c r="U27" s="756">
        <v>0</v>
      </c>
      <c r="V27" s="753" t="s">
        <v>1064</v>
      </c>
    </row>
    <row r="28" spans="1:22">
      <c r="A28" s="753" t="s">
        <v>1093</v>
      </c>
      <c r="B28" s="753" t="s">
        <v>1064</v>
      </c>
      <c r="C28" s="753" t="s">
        <v>1094</v>
      </c>
      <c r="D28" s="753" t="s">
        <v>1068</v>
      </c>
      <c r="E28" s="753" t="s">
        <v>1094</v>
      </c>
      <c r="F28" s="756">
        <v>0</v>
      </c>
      <c r="G28" s="756">
        <v>0</v>
      </c>
      <c r="H28" s="756">
        <v>0</v>
      </c>
      <c r="I28" s="756">
        <v>0</v>
      </c>
      <c r="J28" s="756">
        <v>0</v>
      </c>
      <c r="K28" s="756">
        <v>0</v>
      </c>
      <c r="L28" s="756">
        <v>0</v>
      </c>
      <c r="M28" s="756">
        <v>0</v>
      </c>
      <c r="N28" s="756">
        <v>0</v>
      </c>
      <c r="O28" s="756">
        <v>0</v>
      </c>
      <c r="P28" s="756">
        <v>0</v>
      </c>
      <c r="Q28" s="756">
        <v>0</v>
      </c>
      <c r="R28" s="756">
        <v>0</v>
      </c>
      <c r="S28" s="756">
        <v>0</v>
      </c>
      <c r="T28" s="756">
        <v>0</v>
      </c>
      <c r="U28" s="756">
        <v>0</v>
      </c>
      <c r="V28" s="753" t="s">
        <v>1064</v>
      </c>
    </row>
    <row r="29" spans="1:22">
      <c r="A29" s="753" t="s">
        <v>1095</v>
      </c>
      <c r="B29" s="753" t="s">
        <v>1064</v>
      </c>
      <c r="C29" s="753" t="s">
        <v>1096</v>
      </c>
      <c r="D29" s="753" t="s">
        <v>1068</v>
      </c>
      <c r="E29" s="753" t="s">
        <v>1096</v>
      </c>
      <c r="F29" s="756">
        <v>-747632.61</v>
      </c>
      <c r="G29" s="756">
        <v>-607198.73</v>
      </c>
      <c r="H29" s="756">
        <v>3044123.69</v>
      </c>
      <c r="I29" s="756">
        <v>624922.92000000004</v>
      </c>
      <c r="J29" s="756">
        <v>1830288.27</v>
      </c>
      <c r="K29" s="756">
        <v>2028593.24</v>
      </c>
      <c r="L29" s="756">
        <v>0</v>
      </c>
      <c r="M29" s="756">
        <v>0</v>
      </c>
      <c r="N29" s="756">
        <v>0</v>
      </c>
      <c r="O29" s="756">
        <v>0</v>
      </c>
      <c r="P29" s="756">
        <v>0</v>
      </c>
      <c r="Q29" s="756">
        <v>0</v>
      </c>
      <c r="R29" s="756">
        <v>6173096.7800000003</v>
      </c>
      <c r="S29" s="756">
        <v>0</v>
      </c>
      <c r="T29" s="756">
        <v>0</v>
      </c>
      <c r="U29" s="756">
        <v>0</v>
      </c>
      <c r="V29" s="753" t="s">
        <v>1064</v>
      </c>
    </row>
    <row r="30" spans="1:22">
      <c r="A30" s="753" t="s">
        <v>1097</v>
      </c>
      <c r="B30" s="753" t="s">
        <v>1064</v>
      </c>
      <c r="C30" s="753" t="s">
        <v>1098</v>
      </c>
      <c r="D30" s="753" t="s">
        <v>1068</v>
      </c>
      <c r="E30" s="753" t="s">
        <v>1098</v>
      </c>
      <c r="F30" s="756">
        <v>0</v>
      </c>
      <c r="G30" s="756">
        <v>0</v>
      </c>
      <c r="H30" s="756">
        <v>0</v>
      </c>
      <c r="I30" s="756">
        <v>0</v>
      </c>
      <c r="J30" s="756">
        <v>0</v>
      </c>
      <c r="K30" s="756">
        <v>0</v>
      </c>
      <c r="L30" s="756">
        <v>0</v>
      </c>
      <c r="M30" s="756">
        <v>0</v>
      </c>
      <c r="N30" s="756">
        <v>0</v>
      </c>
      <c r="O30" s="756">
        <v>0</v>
      </c>
      <c r="P30" s="756">
        <v>0</v>
      </c>
      <c r="Q30" s="756">
        <v>0</v>
      </c>
      <c r="R30" s="756">
        <v>0</v>
      </c>
      <c r="S30" s="756">
        <v>0</v>
      </c>
      <c r="T30" s="756">
        <v>0</v>
      </c>
      <c r="U30" s="756">
        <v>0</v>
      </c>
      <c r="V30" s="753" t="s">
        <v>1064</v>
      </c>
    </row>
    <row r="31" spans="1:22">
      <c r="A31" s="753" t="s">
        <v>1099</v>
      </c>
      <c r="B31" s="753" t="s">
        <v>1064</v>
      </c>
      <c r="C31" s="753" t="s">
        <v>1100</v>
      </c>
      <c r="D31" s="753" t="s">
        <v>1068</v>
      </c>
      <c r="E31" s="753" t="s">
        <v>1100</v>
      </c>
      <c r="F31" s="756">
        <v>-747632.61</v>
      </c>
      <c r="G31" s="756">
        <v>-607198.73</v>
      </c>
      <c r="H31" s="756">
        <v>3044123.69</v>
      </c>
      <c r="I31" s="756">
        <v>624922.92000000004</v>
      </c>
      <c r="J31" s="756">
        <v>1830288.27</v>
      </c>
      <c r="K31" s="756">
        <v>2028593.24</v>
      </c>
      <c r="L31" s="756">
        <v>0</v>
      </c>
      <c r="M31" s="756">
        <v>0</v>
      </c>
      <c r="N31" s="756">
        <v>0</v>
      </c>
      <c r="O31" s="756">
        <v>0</v>
      </c>
      <c r="P31" s="756">
        <v>0</v>
      </c>
      <c r="Q31" s="756">
        <v>0</v>
      </c>
      <c r="R31" s="756">
        <v>6173096.7800000003</v>
      </c>
      <c r="S31" s="756">
        <v>0</v>
      </c>
      <c r="T31" s="756">
        <v>0</v>
      </c>
      <c r="U31" s="756">
        <v>0</v>
      </c>
      <c r="V31" s="753" t="s">
        <v>1064</v>
      </c>
    </row>
    <row r="32" spans="1:22">
      <c r="A32" s="753" t="s">
        <v>1101</v>
      </c>
      <c r="B32" s="753" t="s">
        <v>674</v>
      </c>
      <c r="C32" s="753" t="s">
        <v>1064</v>
      </c>
      <c r="D32" s="753" t="s">
        <v>674</v>
      </c>
      <c r="E32" s="753" t="s">
        <v>320</v>
      </c>
      <c r="F32" s="756">
        <v>0</v>
      </c>
      <c r="G32" s="756">
        <v>0</v>
      </c>
      <c r="H32" s="756">
        <v>0</v>
      </c>
      <c r="I32" s="756">
        <v>-20000000</v>
      </c>
      <c r="J32" s="756">
        <v>0</v>
      </c>
      <c r="K32" s="756">
        <v>0</v>
      </c>
      <c r="L32" s="756">
        <v>0</v>
      </c>
      <c r="M32" s="756">
        <v>0</v>
      </c>
      <c r="N32" s="756">
        <v>0</v>
      </c>
      <c r="O32" s="756">
        <v>0</v>
      </c>
      <c r="P32" s="756">
        <v>0</v>
      </c>
      <c r="Q32" s="756">
        <v>0</v>
      </c>
      <c r="R32" s="756">
        <v>-20000000</v>
      </c>
      <c r="S32" s="756">
        <v>-20000000</v>
      </c>
      <c r="T32" s="756">
        <v>20000000</v>
      </c>
      <c r="U32" s="756">
        <v>0</v>
      </c>
      <c r="V32" s="753" t="s">
        <v>1064</v>
      </c>
    </row>
    <row r="33" spans="1:22">
      <c r="A33" s="753" t="s">
        <v>1102</v>
      </c>
      <c r="B33" s="753" t="s">
        <v>1064</v>
      </c>
      <c r="C33" s="753" t="s">
        <v>1103</v>
      </c>
      <c r="D33" s="753" t="s">
        <v>674</v>
      </c>
      <c r="E33" s="753" t="s">
        <v>1103</v>
      </c>
      <c r="F33" s="756">
        <v>467407526.70999998</v>
      </c>
      <c r="G33" s="756">
        <v>466659894.10000002</v>
      </c>
      <c r="H33" s="756">
        <v>466052695.37</v>
      </c>
      <c r="I33" s="756">
        <v>469096819.06</v>
      </c>
      <c r="J33" s="756">
        <v>449721741.98000002</v>
      </c>
      <c r="K33" s="756">
        <v>451552030.25</v>
      </c>
      <c r="L33" s="756">
        <v>453580623.49000001</v>
      </c>
      <c r="M33" s="756">
        <v>453580623.49000001</v>
      </c>
      <c r="N33" s="756">
        <v>453580623.49000001</v>
      </c>
      <c r="O33" s="756">
        <v>453580623.49000001</v>
      </c>
      <c r="P33" s="756">
        <v>453580623.49000001</v>
      </c>
      <c r="Q33" s="756">
        <v>453580623.49000001</v>
      </c>
      <c r="R33" s="756">
        <v>467407526.70999998</v>
      </c>
      <c r="S33" s="756">
        <v>0</v>
      </c>
      <c r="T33" s="756">
        <v>0</v>
      </c>
      <c r="U33" s="756">
        <v>0</v>
      </c>
      <c r="V33" s="753" t="s">
        <v>1064</v>
      </c>
    </row>
    <row r="34" spans="1:22">
      <c r="A34" s="753" t="s">
        <v>1102</v>
      </c>
      <c r="B34" s="753" t="s">
        <v>1064</v>
      </c>
      <c r="C34" s="753" t="s">
        <v>1104</v>
      </c>
      <c r="D34" s="753" t="s">
        <v>674</v>
      </c>
      <c r="E34" s="753" t="s">
        <v>1104</v>
      </c>
      <c r="F34" s="756">
        <v>466659894.10000002</v>
      </c>
      <c r="G34" s="756">
        <v>466052695.37</v>
      </c>
      <c r="H34" s="756">
        <v>469096819.06</v>
      </c>
      <c r="I34" s="756">
        <v>449721741.98000002</v>
      </c>
      <c r="J34" s="756">
        <v>451552030.25</v>
      </c>
      <c r="K34" s="756">
        <v>453580623.49000001</v>
      </c>
      <c r="L34" s="756">
        <v>453580623.49000001</v>
      </c>
      <c r="M34" s="756">
        <v>453580623.49000001</v>
      </c>
      <c r="N34" s="756">
        <v>453580623.49000001</v>
      </c>
      <c r="O34" s="756">
        <v>453580623.49000001</v>
      </c>
      <c r="P34" s="756">
        <v>453580623.49000001</v>
      </c>
      <c r="Q34" s="756">
        <v>453580623.49000001</v>
      </c>
      <c r="R34" s="756">
        <v>453580623.49000001</v>
      </c>
      <c r="S34" s="756">
        <v>0</v>
      </c>
      <c r="T34" s="756">
        <v>0</v>
      </c>
      <c r="U34" s="756">
        <v>0</v>
      </c>
      <c r="V34" s="753" t="s">
        <v>1064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59"/>
  <sheetViews>
    <sheetView workbookViewId="0"/>
  </sheetViews>
  <sheetFormatPr defaultRowHeight="18.75" customHeight="1"/>
  <cols>
    <col min="1" max="1" width="1.5703125" style="46" customWidth="1"/>
    <col min="2" max="2" width="40.42578125" style="46" customWidth="1"/>
    <col min="3" max="3" width="10.7109375" style="46" bestFit="1" customWidth="1"/>
    <col min="4" max="4" width="18.5703125" style="46" customWidth="1"/>
    <col min="5" max="5" width="4.42578125" style="46" bestFit="1" customWidth="1"/>
    <col min="6" max="6" width="18.140625" style="118" customWidth="1"/>
    <col min="7" max="7" width="4.42578125" style="118" bestFit="1" customWidth="1"/>
    <col min="8" max="8" width="17.85546875" style="46" customWidth="1"/>
    <col min="9" max="9" width="18.28515625" style="46" bestFit="1" customWidth="1"/>
    <col min="10" max="10" width="18.7109375" style="46" customWidth="1"/>
    <col min="11" max="11" width="2.7109375" style="46" customWidth="1"/>
    <col min="12" max="12" width="16" style="46" customWidth="1"/>
    <col min="13" max="13" width="16.42578125" style="46" customWidth="1"/>
    <col min="14" max="14" width="3.28515625" style="46" customWidth="1"/>
    <col min="15" max="15" width="18.42578125" style="45" customWidth="1"/>
    <col min="16" max="16" width="17.7109375" style="45" customWidth="1"/>
    <col min="17" max="18" width="12.28515625" style="6" customWidth="1"/>
    <col min="19" max="16384" width="9.140625" style="46"/>
  </cols>
  <sheetData>
    <row r="1" spans="1:18" s="1" customFormat="1" ht="20.25" customHeight="1">
      <c r="B1" s="2"/>
      <c r="C1" s="3" t="s">
        <v>46</v>
      </c>
      <c r="E1" s="1" t="s">
        <v>47</v>
      </c>
      <c r="F1" s="4" t="s">
        <v>48</v>
      </c>
      <c r="G1" s="4" t="s">
        <v>47</v>
      </c>
      <c r="H1" s="1" t="s">
        <v>48</v>
      </c>
      <c r="O1" s="5"/>
      <c r="P1" s="5"/>
      <c r="Q1" s="6"/>
      <c r="R1" s="6"/>
    </row>
    <row r="2" spans="1:18" s="1" customFormat="1" ht="15">
      <c r="B2" s="7"/>
      <c r="C2" s="3" t="s">
        <v>49</v>
      </c>
      <c r="F2" s="4"/>
      <c r="G2" s="4"/>
      <c r="L2" s="8"/>
      <c r="O2" s="9"/>
      <c r="P2" s="9"/>
      <c r="Q2" s="6"/>
      <c r="R2" s="6"/>
    </row>
    <row r="3" spans="1:18" s="1" customFormat="1" ht="15">
      <c r="C3" s="10">
        <v>41090</v>
      </c>
      <c r="F3" s="4"/>
      <c r="G3" s="4"/>
      <c r="L3" s="8"/>
      <c r="O3" s="9"/>
      <c r="P3" s="9"/>
      <c r="Q3" s="6"/>
      <c r="R3" s="6"/>
    </row>
    <row r="4" spans="1:18" s="1" customFormat="1" ht="14.25" customHeight="1">
      <c r="A4" s="7"/>
      <c r="B4" s="2"/>
      <c r="C4" s="2"/>
      <c r="F4" s="4"/>
      <c r="G4" s="4"/>
      <c r="L4" s="8"/>
      <c r="O4" s="9"/>
      <c r="P4" s="9"/>
      <c r="Q4" s="6"/>
      <c r="R4" s="6"/>
    </row>
    <row r="5" spans="1:18" s="1" customFormat="1" ht="14.25" customHeight="1" thickBot="1">
      <c r="C5" s="1" t="s">
        <v>50</v>
      </c>
      <c r="F5" s="4"/>
      <c r="G5" s="4"/>
      <c r="J5" s="11"/>
      <c r="O5" s="5"/>
      <c r="P5" s="5"/>
      <c r="Q5" s="6"/>
      <c r="R5" s="6"/>
    </row>
    <row r="6" spans="1:18" s="22" customFormat="1" ht="18.75" customHeight="1" thickTop="1">
      <c r="A6" s="1059" t="s">
        <v>51</v>
      </c>
      <c r="B6" s="1060"/>
      <c r="C6" s="13"/>
      <c r="D6" s="14" t="s">
        <v>52</v>
      </c>
      <c r="E6" s="15" t="s">
        <v>53</v>
      </c>
      <c r="F6" s="16"/>
      <c r="G6" s="16"/>
      <c r="H6" s="17"/>
      <c r="I6" s="14" t="s">
        <v>54</v>
      </c>
      <c r="J6" s="18" t="s">
        <v>55</v>
      </c>
      <c r="K6" s="19"/>
      <c r="L6" s="1047" t="s">
        <v>56</v>
      </c>
      <c r="M6" s="1048"/>
      <c r="N6" s="20"/>
      <c r="O6" s="5"/>
      <c r="P6" s="5"/>
      <c r="Q6" s="21"/>
      <c r="R6" s="21"/>
    </row>
    <row r="7" spans="1:18" s="22" customFormat="1" ht="18.75" customHeight="1" thickBot="1">
      <c r="A7" s="1061"/>
      <c r="B7" s="1062"/>
      <c r="C7" s="23" t="s">
        <v>57</v>
      </c>
      <c r="D7" s="24">
        <v>41090</v>
      </c>
      <c r="E7" s="1063" t="s">
        <v>58</v>
      </c>
      <c r="F7" s="1064"/>
      <c r="G7" s="1063" t="s">
        <v>59</v>
      </c>
      <c r="H7" s="1064"/>
      <c r="I7" s="24">
        <v>41090</v>
      </c>
      <c r="J7" s="25">
        <v>40908</v>
      </c>
      <c r="K7" s="19"/>
      <c r="L7" s="26">
        <v>41090</v>
      </c>
      <c r="M7" s="27">
        <v>40908</v>
      </c>
      <c r="N7" s="10"/>
      <c r="O7" s="1065" t="s">
        <v>60</v>
      </c>
      <c r="P7" s="1065"/>
      <c r="Q7" s="21"/>
      <c r="R7" s="21"/>
    </row>
    <row r="8" spans="1:18" s="22" customFormat="1" ht="18.75" customHeight="1" thickTop="1">
      <c r="A8" s="29"/>
      <c r="B8" s="30"/>
      <c r="C8" s="30"/>
      <c r="D8" s="31"/>
      <c r="E8" s="32"/>
      <c r="F8" s="30"/>
      <c r="G8" s="32"/>
      <c r="H8" s="30"/>
      <c r="I8" s="31"/>
      <c r="J8" s="33"/>
      <c r="K8" s="19"/>
      <c r="L8" s="34"/>
      <c r="M8" s="34"/>
      <c r="N8" s="28"/>
      <c r="O8" s="28"/>
      <c r="P8" s="28"/>
      <c r="Q8" s="21"/>
      <c r="R8" s="21"/>
    </row>
    <row r="9" spans="1:18" ht="18.75" customHeight="1">
      <c r="A9" s="35" t="s">
        <v>0</v>
      </c>
      <c r="B9" s="36"/>
      <c r="C9" s="37"/>
      <c r="D9" s="38"/>
      <c r="E9" s="39"/>
      <c r="F9" s="40"/>
      <c r="G9" s="39"/>
      <c r="H9" s="40"/>
      <c r="I9" s="38"/>
      <c r="J9" s="41"/>
      <c r="K9" s="42"/>
      <c r="L9" s="43"/>
      <c r="M9" s="34"/>
      <c r="N9" s="44"/>
    </row>
    <row r="10" spans="1:18" ht="18.75" customHeight="1">
      <c r="A10" s="47" t="s">
        <v>1</v>
      </c>
      <c r="B10" s="48"/>
      <c r="C10" s="37"/>
      <c r="D10" s="38"/>
      <c r="E10" s="39"/>
      <c r="F10" s="40"/>
      <c r="G10" s="39"/>
      <c r="H10" s="40"/>
      <c r="I10" s="38"/>
      <c r="J10" s="41"/>
      <c r="K10" s="42"/>
      <c r="L10" s="43"/>
      <c r="M10" s="34"/>
      <c r="N10" s="44"/>
    </row>
    <row r="11" spans="1:18" ht="18.75" customHeight="1">
      <c r="A11" s="49"/>
      <c r="B11" s="50" t="s">
        <v>2</v>
      </c>
      <c r="C11" s="51" t="s">
        <v>61</v>
      </c>
      <c r="D11" s="52">
        <v>24175021.149999961</v>
      </c>
      <c r="E11" s="53"/>
      <c r="F11" s="54">
        <v>0</v>
      </c>
      <c r="G11" s="53"/>
      <c r="H11" s="54">
        <v>0</v>
      </c>
      <c r="I11" s="52">
        <v>24175021.149999961</v>
      </c>
      <c r="J11" s="53">
        <v>47317657.009999968</v>
      </c>
      <c r="K11" s="42"/>
      <c r="L11" s="55">
        <v>24175021</v>
      </c>
      <c r="M11" s="56">
        <v>47317657</v>
      </c>
      <c r="N11" s="57"/>
      <c r="O11" s="58">
        <v>0</v>
      </c>
      <c r="P11" s="9">
        <v>24175021.149999961</v>
      </c>
      <c r="Q11" s="6">
        <v>-23142636</v>
      </c>
    </row>
    <row r="12" spans="1:18" ht="18.75" customHeight="1">
      <c r="A12" s="49"/>
      <c r="B12" s="50" t="s">
        <v>36</v>
      </c>
      <c r="C12" s="51" t="s">
        <v>62</v>
      </c>
      <c r="D12" s="52">
        <v>431917.09999999963</v>
      </c>
      <c r="E12" s="53"/>
      <c r="F12" s="54">
        <v>0</v>
      </c>
      <c r="G12" s="53"/>
      <c r="H12" s="54">
        <v>0</v>
      </c>
      <c r="I12" s="52">
        <v>431917.09999999963</v>
      </c>
      <c r="J12" s="53">
        <v>118351.77</v>
      </c>
      <c r="K12" s="42"/>
      <c r="L12" s="55">
        <v>431917</v>
      </c>
      <c r="M12" s="56">
        <v>118352</v>
      </c>
      <c r="N12" s="57"/>
      <c r="O12" s="58"/>
      <c r="P12" s="9">
        <v>431917.09999999963</v>
      </c>
      <c r="Q12" s="6">
        <v>313565</v>
      </c>
    </row>
    <row r="13" spans="1:18" ht="18.75" customHeight="1">
      <c r="A13" s="49"/>
      <c r="B13" s="50" t="s">
        <v>63</v>
      </c>
      <c r="C13" s="51" t="s">
        <v>64</v>
      </c>
      <c r="D13" s="52">
        <v>272004082.10999995</v>
      </c>
      <c r="E13" s="53"/>
      <c r="F13" s="54">
        <v>0</v>
      </c>
      <c r="G13" s="53"/>
      <c r="H13" s="54">
        <v>0</v>
      </c>
      <c r="I13" s="52">
        <v>272004082.10999995</v>
      </c>
      <c r="J13" s="53">
        <v>261019608.62000003</v>
      </c>
      <c r="K13" s="42"/>
      <c r="L13" s="55">
        <v>272004082</v>
      </c>
      <c r="M13" s="56">
        <v>261019609</v>
      </c>
      <c r="N13" s="57"/>
      <c r="O13" s="58">
        <v>0</v>
      </c>
      <c r="P13" s="9">
        <v>272004082.10999995</v>
      </c>
      <c r="Q13" s="6">
        <v>10984473</v>
      </c>
      <c r="R13" s="6">
        <v>206642</v>
      </c>
    </row>
    <row r="14" spans="1:18" ht="18.75" customHeight="1">
      <c r="A14" s="49"/>
      <c r="B14" s="50" t="s">
        <v>35</v>
      </c>
      <c r="C14" s="51" t="s">
        <v>65</v>
      </c>
      <c r="D14" s="52">
        <v>263177650.64000008</v>
      </c>
      <c r="E14" s="53"/>
      <c r="F14" s="54">
        <v>0</v>
      </c>
      <c r="G14" s="53"/>
      <c r="H14" s="54">
        <v>0</v>
      </c>
      <c r="I14" s="52">
        <v>263177650.64000008</v>
      </c>
      <c r="J14" s="53">
        <v>217661599.80999988</v>
      </c>
      <c r="K14" s="42"/>
      <c r="L14" s="55">
        <v>263177651</v>
      </c>
      <c r="M14" s="56">
        <v>217661600</v>
      </c>
      <c r="N14" s="57"/>
      <c r="O14" s="58">
        <v>0</v>
      </c>
      <c r="P14" s="9">
        <v>263177650.64000008</v>
      </c>
      <c r="Q14" s="6">
        <v>45516051</v>
      </c>
      <c r="R14" s="6">
        <v>-7699</v>
      </c>
    </row>
    <row r="15" spans="1:18" ht="18.75" customHeight="1">
      <c r="A15" s="49"/>
      <c r="B15" s="50" t="s">
        <v>3</v>
      </c>
      <c r="C15" s="51" t="s">
        <v>66</v>
      </c>
      <c r="D15" s="52">
        <v>505262.60000000003</v>
      </c>
      <c r="E15" s="34"/>
      <c r="F15" s="54">
        <v>0</v>
      </c>
      <c r="G15" s="53"/>
      <c r="H15" s="54">
        <v>0</v>
      </c>
      <c r="I15" s="52">
        <v>505262.60000000003</v>
      </c>
      <c r="J15" s="53">
        <v>376336.9700000002</v>
      </c>
      <c r="K15" s="42"/>
      <c r="L15" s="55">
        <v>505263</v>
      </c>
      <c r="M15" s="56">
        <v>376337</v>
      </c>
      <c r="N15" s="57"/>
      <c r="O15" s="58">
        <v>0</v>
      </c>
      <c r="P15" s="9">
        <v>505262.60000000003</v>
      </c>
      <c r="Q15" s="6">
        <v>128926</v>
      </c>
    </row>
    <row r="16" spans="1:18" s="68" customFormat="1" ht="18.75" customHeight="1">
      <c r="A16" s="59" t="s">
        <v>4</v>
      </c>
      <c r="B16" s="60"/>
      <c r="C16" s="61"/>
      <c r="D16" s="62">
        <v>560293933.60000002</v>
      </c>
      <c r="E16" s="63"/>
      <c r="F16" s="64">
        <v>0</v>
      </c>
      <c r="G16" s="63"/>
      <c r="H16" s="64">
        <v>0</v>
      </c>
      <c r="I16" s="62">
        <v>560293933.60000002</v>
      </c>
      <c r="J16" s="62">
        <v>526493554.17999989</v>
      </c>
      <c r="K16" s="42"/>
      <c r="L16" s="65">
        <v>560293934</v>
      </c>
      <c r="M16" s="66">
        <v>526493555</v>
      </c>
      <c r="N16" s="67"/>
      <c r="O16" s="58">
        <v>0</v>
      </c>
      <c r="P16" s="9">
        <v>560293933.60000002</v>
      </c>
      <c r="Q16" s="6">
        <v>33800379</v>
      </c>
      <c r="R16" s="21"/>
    </row>
    <row r="17" spans="1:18" ht="18.75" customHeight="1">
      <c r="A17" s="69" t="s">
        <v>5</v>
      </c>
      <c r="B17" s="50"/>
      <c r="C17" s="70"/>
      <c r="D17" s="52"/>
      <c r="E17" s="53"/>
      <c r="F17" s="54"/>
      <c r="G17" s="53"/>
      <c r="H17" s="54"/>
      <c r="I17" s="52"/>
      <c r="J17" s="53"/>
      <c r="K17" s="42"/>
      <c r="L17" s="71"/>
      <c r="M17" s="72"/>
      <c r="N17" s="73"/>
      <c r="O17" s="58"/>
      <c r="P17" s="9"/>
      <c r="Q17" s="6">
        <v>0</v>
      </c>
    </row>
    <row r="18" spans="1:18" ht="18.75" customHeight="1">
      <c r="A18" s="49"/>
      <c r="B18" s="50" t="s">
        <v>67</v>
      </c>
      <c r="C18" s="51" t="s">
        <v>68</v>
      </c>
      <c r="D18" s="52">
        <v>80703736.479999989</v>
      </c>
      <c r="E18" s="53"/>
      <c r="F18" s="54">
        <v>0</v>
      </c>
      <c r="G18" s="53"/>
      <c r="H18" s="54">
        <v>0</v>
      </c>
      <c r="I18" s="52">
        <v>80703736.479999989</v>
      </c>
      <c r="J18" s="53">
        <v>81644490.550000042</v>
      </c>
      <c r="K18" s="42"/>
      <c r="L18" s="55">
        <v>80703736</v>
      </c>
      <c r="M18" s="56">
        <v>81644491</v>
      </c>
      <c r="N18" s="57"/>
      <c r="O18" s="58">
        <v>0</v>
      </c>
      <c r="P18" s="9">
        <v>80703736.479999989</v>
      </c>
      <c r="Q18" s="6">
        <v>-940755</v>
      </c>
    </row>
    <row r="19" spans="1:18" ht="18">
      <c r="A19" s="49"/>
      <c r="B19" s="50" t="s">
        <v>40</v>
      </c>
      <c r="C19" s="51" t="s">
        <v>69</v>
      </c>
      <c r="D19" s="52">
        <v>1588665.63</v>
      </c>
      <c r="E19" s="53"/>
      <c r="F19" s="54">
        <v>0</v>
      </c>
      <c r="G19" s="53"/>
      <c r="H19" s="54">
        <v>0</v>
      </c>
      <c r="I19" s="52">
        <v>1588665.63</v>
      </c>
      <c r="J19" s="53">
        <v>1780528.63</v>
      </c>
      <c r="K19" s="42"/>
      <c r="L19" s="55">
        <v>1588666</v>
      </c>
      <c r="M19" s="56">
        <v>1780529</v>
      </c>
      <c r="N19" s="57"/>
      <c r="O19" s="58"/>
      <c r="P19" s="9">
        <v>191863</v>
      </c>
      <c r="Q19" s="6">
        <v>-191863</v>
      </c>
    </row>
    <row r="20" spans="1:18" ht="18.75" customHeight="1">
      <c r="A20" s="49"/>
      <c r="B20" s="50" t="s">
        <v>70</v>
      </c>
      <c r="C20" s="51" t="s">
        <v>71</v>
      </c>
      <c r="D20" s="52">
        <v>2807343.95</v>
      </c>
      <c r="E20" s="53"/>
      <c r="F20" s="54">
        <v>0</v>
      </c>
      <c r="G20" s="53"/>
      <c r="H20" s="54">
        <v>0</v>
      </c>
      <c r="I20" s="52">
        <v>2807343.95</v>
      </c>
      <c r="J20" s="53">
        <v>2982091.25</v>
      </c>
      <c r="K20" s="42"/>
      <c r="L20" s="55">
        <v>2807344</v>
      </c>
      <c r="M20" s="56">
        <v>2982091</v>
      </c>
      <c r="N20" s="57"/>
      <c r="O20" s="58">
        <v>0</v>
      </c>
      <c r="P20" s="9">
        <v>2807343.95</v>
      </c>
      <c r="Q20" s="6">
        <v>-174747</v>
      </c>
    </row>
    <row r="21" spans="1:18" ht="18.75" customHeight="1">
      <c r="A21" s="49"/>
      <c r="B21" s="50" t="s">
        <v>72</v>
      </c>
      <c r="C21" s="51" t="s">
        <v>73</v>
      </c>
      <c r="D21" s="52">
        <v>875502.83999999985</v>
      </c>
      <c r="E21" s="53"/>
      <c r="F21" s="54">
        <v>0</v>
      </c>
      <c r="G21" s="53"/>
      <c r="H21" s="54">
        <v>0</v>
      </c>
      <c r="I21" s="52">
        <v>875502.83999999985</v>
      </c>
      <c r="J21" s="53">
        <v>771142.69</v>
      </c>
      <c r="K21" s="42"/>
      <c r="L21" s="55">
        <v>875503</v>
      </c>
      <c r="M21" s="56">
        <v>771143</v>
      </c>
      <c r="N21" s="57"/>
      <c r="O21" s="58"/>
      <c r="P21" s="9"/>
      <c r="Q21" s="6">
        <v>104360</v>
      </c>
    </row>
    <row r="22" spans="1:18" ht="18.75" customHeight="1">
      <c r="A22" s="69"/>
      <c r="B22" s="50" t="s">
        <v>29</v>
      </c>
      <c r="C22" s="51" t="s">
        <v>74</v>
      </c>
      <c r="D22" s="52">
        <v>121009900</v>
      </c>
      <c r="E22" s="53"/>
      <c r="F22" s="54">
        <v>0</v>
      </c>
      <c r="G22" s="53"/>
      <c r="H22" s="54">
        <v>0</v>
      </c>
      <c r="I22" s="52">
        <v>121009900</v>
      </c>
      <c r="J22" s="53">
        <v>106471958.77</v>
      </c>
      <c r="K22" s="42"/>
      <c r="L22" s="55">
        <v>121009900</v>
      </c>
      <c r="M22" s="56">
        <v>106471959</v>
      </c>
      <c r="N22" s="57"/>
      <c r="O22" s="58">
        <v>0</v>
      </c>
      <c r="P22" s="9">
        <v>121009900</v>
      </c>
      <c r="Q22" s="6">
        <v>14537941</v>
      </c>
    </row>
    <row r="23" spans="1:18" ht="18.75" customHeight="1">
      <c r="A23" s="49"/>
      <c r="B23" s="50" t="s">
        <v>27</v>
      </c>
      <c r="C23" s="51" t="s">
        <v>75</v>
      </c>
      <c r="D23" s="52">
        <v>611910.40000000002</v>
      </c>
      <c r="E23" s="53"/>
      <c r="F23" s="54">
        <v>0</v>
      </c>
      <c r="G23" s="53"/>
      <c r="H23" s="54">
        <v>0</v>
      </c>
      <c r="I23" s="52">
        <v>611910.40000000002</v>
      </c>
      <c r="J23" s="53">
        <v>611910.40000000002</v>
      </c>
      <c r="K23" s="42"/>
      <c r="L23" s="55">
        <v>611910</v>
      </c>
      <c r="M23" s="56">
        <v>611910</v>
      </c>
      <c r="N23" s="57"/>
      <c r="O23" s="58">
        <v>0</v>
      </c>
      <c r="P23" s="9">
        <v>611910.40000000002</v>
      </c>
      <c r="Q23" s="6">
        <v>0</v>
      </c>
    </row>
    <row r="24" spans="1:18" s="68" customFormat="1" ht="18.75" customHeight="1">
      <c r="A24" s="59" t="s">
        <v>7</v>
      </c>
      <c r="B24" s="60"/>
      <c r="C24" s="74"/>
      <c r="D24" s="75">
        <v>207597059.29999998</v>
      </c>
      <c r="E24" s="76"/>
      <c r="F24" s="77">
        <v>0</v>
      </c>
      <c r="G24" s="76"/>
      <c r="H24" s="77">
        <v>0</v>
      </c>
      <c r="I24" s="75">
        <v>207597059.29999998</v>
      </c>
      <c r="J24" s="75">
        <v>194262122.29000005</v>
      </c>
      <c r="K24" s="42"/>
      <c r="L24" s="78">
        <v>207597059</v>
      </c>
      <c r="M24" s="79">
        <v>194262123</v>
      </c>
      <c r="N24" s="67"/>
      <c r="O24" s="58"/>
      <c r="P24" s="9"/>
      <c r="Q24" s="6">
        <v>13334936</v>
      </c>
      <c r="R24" s="21"/>
    </row>
    <row r="25" spans="1:18" s="68" customFormat="1" ht="18.75" customHeight="1" thickBot="1">
      <c r="A25" s="80" t="s">
        <v>26</v>
      </c>
      <c r="B25" s="81"/>
      <c r="C25" s="82"/>
      <c r="D25" s="83">
        <v>767890992.89999998</v>
      </c>
      <c r="E25" s="84"/>
      <c r="F25" s="85">
        <v>0</v>
      </c>
      <c r="G25" s="84"/>
      <c r="H25" s="85">
        <v>0</v>
      </c>
      <c r="I25" s="83">
        <v>767890992.89999998</v>
      </c>
      <c r="J25" s="83">
        <v>720755676.46999991</v>
      </c>
      <c r="K25" s="42"/>
      <c r="L25" s="86">
        <v>767890993</v>
      </c>
      <c r="M25" s="87">
        <v>720755678</v>
      </c>
      <c r="N25" s="67"/>
      <c r="O25" s="58"/>
      <c r="P25" s="9"/>
      <c r="Q25" s="6">
        <v>47135315</v>
      </c>
      <c r="R25" s="21"/>
    </row>
    <row r="26" spans="1:18" ht="18.75" customHeight="1" thickTop="1">
      <c r="A26" s="88"/>
      <c r="B26" s="89"/>
      <c r="C26" s="90"/>
      <c r="D26" s="91"/>
      <c r="E26" s="92"/>
      <c r="F26" s="93"/>
      <c r="G26" s="92"/>
      <c r="H26" s="93"/>
      <c r="I26" s="91"/>
      <c r="J26" s="94"/>
      <c r="K26" s="95"/>
      <c r="L26" s="34"/>
      <c r="M26" s="96"/>
      <c r="N26" s="97"/>
      <c r="O26" s="58"/>
      <c r="P26" s="9"/>
      <c r="Q26" s="6">
        <v>0</v>
      </c>
    </row>
    <row r="27" spans="1:18" ht="18.75" customHeight="1">
      <c r="A27" s="35" t="s">
        <v>8</v>
      </c>
      <c r="B27" s="36"/>
      <c r="C27" s="70"/>
      <c r="D27" s="52"/>
      <c r="E27" s="53"/>
      <c r="F27" s="54"/>
      <c r="G27" s="53"/>
      <c r="H27" s="54"/>
      <c r="I27" s="52"/>
      <c r="J27" s="53"/>
      <c r="K27" s="42"/>
      <c r="L27" s="71"/>
      <c r="M27" s="72"/>
      <c r="N27" s="73"/>
      <c r="O27" s="58"/>
      <c r="P27" s="9"/>
      <c r="Q27" s="6">
        <v>0</v>
      </c>
    </row>
    <row r="28" spans="1:18" ht="18.75" customHeight="1">
      <c r="A28" s="98" t="s">
        <v>9</v>
      </c>
      <c r="B28" s="99"/>
      <c r="C28" s="70"/>
      <c r="D28" s="52"/>
      <c r="E28" s="53"/>
      <c r="F28" s="54"/>
      <c r="G28" s="53"/>
      <c r="H28" s="54"/>
      <c r="I28" s="52"/>
      <c r="J28" s="53"/>
      <c r="K28" s="42"/>
      <c r="L28" s="71"/>
      <c r="M28" s="72"/>
      <c r="N28" s="73"/>
      <c r="O28" s="58"/>
      <c r="P28" s="9"/>
      <c r="Q28" s="6">
        <v>0</v>
      </c>
    </row>
    <row r="29" spans="1:18" ht="18.75" customHeight="1">
      <c r="A29" s="49"/>
      <c r="B29" s="50" t="s">
        <v>76</v>
      </c>
      <c r="C29" s="51" t="s">
        <v>77</v>
      </c>
      <c r="D29" s="52">
        <v>140792746.5</v>
      </c>
      <c r="E29" s="53"/>
      <c r="F29" s="54">
        <v>0</v>
      </c>
      <c r="G29" s="53"/>
      <c r="H29" s="54">
        <v>0</v>
      </c>
      <c r="I29" s="52">
        <v>140792746.5</v>
      </c>
      <c r="J29" s="53">
        <v>106398535.78</v>
      </c>
      <c r="K29" s="42"/>
      <c r="L29" s="55">
        <v>140792747</v>
      </c>
      <c r="M29" s="56">
        <v>106398535</v>
      </c>
      <c r="N29" s="57"/>
      <c r="O29" s="58">
        <v>-136328893.81</v>
      </c>
      <c r="P29" s="9">
        <v>4463852.6900000004</v>
      </c>
      <c r="Q29" s="6">
        <v>34394212</v>
      </c>
    </row>
    <row r="30" spans="1:18" ht="18.75" customHeight="1">
      <c r="A30" s="49"/>
      <c r="B30" s="50" t="s">
        <v>30</v>
      </c>
      <c r="C30" s="51" t="s">
        <v>78</v>
      </c>
      <c r="D30" s="52">
        <v>51792534.87999998</v>
      </c>
      <c r="E30" s="53"/>
      <c r="F30" s="54">
        <v>0</v>
      </c>
      <c r="G30" s="53"/>
      <c r="H30" s="54">
        <v>0</v>
      </c>
      <c r="I30" s="52">
        <v>51792534.87999998</v>
      </c>
      <c r="J30" s="53">
        <v>30686885.56000004</v>
      </c>
      <c r="K30" s="42"/>
      <c r="L30" s="55">
        <v>51792535</v>
      </c>
      <c r="M30" s="56">
        <v>30686885</v>
      </c>
      <c r="N30" s="57"/>
      <c r="O30" s="58">
        <v>0</v>
      </c>
      <c r="P30" s="9">
        <v>51792534.87999998</v>
      </c>
      <c r="Q30" s="6">
        <v>21105650</v>
      </c>
    </row>
    <row r="31" spans="1:18" ht="18.75" customHeight="1">
      <c r="A31" s="49"/>
      <c r="B31" s="50" t="s">
        <v>79</v>
      </c>
      <c r="C31" s="51"/>
      <c r="D31" s="52"/>
      <c r="E31" s="53"/>
      <c r="F31" s="54"/>
      <c r="G31" s="53"/>
      <c r="H31" s="54"/>
      <c r="I31" s="52"/>
      <c r="J31" s="53"/>
      <c r="K31" s="42"/>
      <c r="L31" s="55">
        <v>0</v>
      </c>
      <c r="M31" s="56">
        <v>0</v>
      </c>
      <c r="N31" s="57"/>
      <c r="O31" s="58"/>
      <c r="P31" s="9"/>
      <c r="Q31" s="6">
        <v>0</v>
      </c>
    </row>
    <row r="32" spans="1:18" ht="18.75" customHeight="1">
      <c r="A32" s="49"/>
      <c r="B32" s="50" t="s">
        <v>80</v>
      </c>
      <c r="C32" s="51" t="s">
        <v>81</v>
      </c>
      <c r="D32" s="52">
        <v>655110.35999999987</v>
      </c>
      <c r="E32" s="53"/>
      <c r="F32" s="54">
        <v>0</v>
      </c>
      <c r="G32" s="53"/>
      <c r="H32" s="54">
        <v>0</v>
      </c>
      <c r="I32" s="52">
        <v>655110.35999999987</v>
      </c>
      <c r="J32" s="53">
        <v>707635.32</v>
      </c>
      <c r="K32" s="42"/>
      <c r="L32" s="55">
        <v>655110</v>
      </c>
      <c r="M32" s="56">
        <v>707635</v>
      </c>
      <c r="N32" s="57"/>
      <c r="O32" s="58">
        <v>0</v>
      </c>
      <c r="P32" s="9">
        <v>655110.35999999987</v>
      </c>
      <c r="Q32" s="6">
        <v>-52525</v>
      </c>
    </row>
    <row r="33" spans="1:18" s="68" customFormat="1" ht="18.75" customHeight="1">
      <c r="A33" s="59" t="s">
        <v>10</v>
      </c>
      <c r="B33" s="60"/>
      <c r="C33" s="74"/>
      <c r="D33" s="62">
        <v>193240391.74000001</v>
      </c>
      <c r="E33" s="63"/>
      <c r="F33" s="64">
        <v>0</v>
      </c>
      <c r="G33" s="63"/>
      <c r="H33" s="64">
        <v>0</v>
      </c>
      <c r="I33" s="62">
        <v>193240391.74000001</v>
      </c>
      <c r="J33" s="63">
        <v>137793056.66000003</v>
      </c>
      <c r="K33" s="42"/>
      <c r="L33" s="65">
        <v>193240392</v>
      </c>
      <c r="M33" s="66">
        <v>137793055</v>
      </c>
      <c r="N33" s="67"/>
      <c r="O33" s="58"/>
      <c r="P33" s="9"/>
      <c r="Q33" s="6">
        <v>55447337</v>
      </c>
      <c r="R33" s="21"/>
    </row>
    <row r="34" spans="1:18" ht="18.75" customHeight="1">
      <c r="A34" s="98" t="s">
        <v>25</v>
      </c>
      <c r="B34" s="50"/>
      <c r="C34" s="70"/>
      <c r="D34" s="52"/>
      <c r="E34" s="53"/>
      <c r="F34" s="54"/>
      <c r="G34" s="53"/>
      <c r="H34" s="54"/>
      <c r="I34" s="52"/>
      <c r="J34" s="53"/>
      <c r="K34" s="42"/>
      <c r="L34" s="71"/>
      <c r="M34" s="72"/>
      <c r="N34" s="73"/>
      <c r="O34" s="58"/>
      <c r="P34" s="9"/>
    </row>
    <row r="35" spans="1:18" ht="18.75" customHeight="1">
      <c r="A35" s="49"/>
      <c r="B35" s="50" t="s">
        <v>82</v>
      </c>
      <c r="C35" s="51" t="s">
        <v>81</v>
      </c>
      <c r="D35" s="52">
        <v>392277.83000000019</v>
      </c>
      <c r="E35" s="53"/>
      <c r="F35" s="54">
        <v>0</v>
      </c>
      <c r="G35" s="53"/>
      <c r="H35" s="54">
        <v>0</v>
      </c>
      <c r="I35" s="52">
        <v>392277.83000000019</v>
      </c>
      <c r="J35" s="53">
        <v>718791.1</v>
      </c>
      <c r="K35" s="42"/>
      <c r="L35" s="55">
        <v>392278</v>
      </c>
      <c r="M35" s="56">
        <v>718791</v>
      </c>
      <c r="N35" s="57"/>
      <c r="O35" s="58">
        <v>0</v>
      </c>
      <c r="P35" s="9">
        <v>392277.83000000019</v>
      </c>
      <c r="Q35" s="6">
        <v>-326513</v>
      </c>
    </row>
    <row r="36" spans="1:18" ht="18.75" customHeight="1">
      <c r="A36" s="49"/>
      <c r="B36" s="50" t="s">
        <v>83</v>
      </c>
      <c r="C36" s="51" t="s">
        <v>84</v>
      </c>
      <c r="D36" s="52">
        <v>4088489.84</v>
      </c>
      <c r="E36" s="53"/>
      <c r="F36" s="54">
        <v>0</v>
      </c>
      <c r="G36" s="53"/>
      <c r="H36" s="54">
        <v>0</v>
      </c>
      <c r="I36" s="52">
        <v>4088489.84</v>
      </c>
      <c r="J36" s="53">
        <v>4836302</v>
      </c>
      <c r="K36" s="42"/>
      <c r="L36" s="55">
        <v>4088490</v>
      </c>
      <c r="M36" s="56">
        <v>4836302</v>
      </c>
      <c r="N36" s="57"/>
      <c r="O36" s="58">
        <v>0</v>
      </c>
      <c r="P36" s="9">
        <v>4088489.84</v>
      </c>
      <c r="Q36" s="6">
        <v>-747812</v>
      </c>
    </row>
    <row r="37" spans="1:18" ht="18.75" customHeight="1">
      <c r="A37" s="49"/>
      <c r="B37" s="50" t="s">
        <v>192</v>
      </c>
      <c r="C37" s="51"/>
      <c r="D37" s="52">
        <v>6589210</v>
      </c>
      <c r="E37" s="92"/>
      <c r="F37" s="54">
        <v>0</v>
      </c>
      <c r="G37" s="53"/>
      <c r="H37" s="54">
        <v>0</v>
      </c>
      <c r="I37" s="52">
        <v>6589210</v>
      </c>
      <c r="J37" s="53">
        <v>0</v>
      </c>
      <c r="K37" s="42"/>
      <c r="L37" s="55">
        <v>6589210</v>
      </c>
      <c r="M37" s="56">
        <v>0</v>
      </c>
      <c r="N37" s="73"/>
      <c r="O37" s="58"/>
      <c r="P37" s="9"/>
      <c r="Q37" s="6">
        <v>6589210</v>
      </c>
    </row>
    <row r="38" spans="1:18" s="68" customFormat="1" ht="18.75" customHeight="1">
      <c r="A38" s="59" t="s">
        <v>11</v>
      </c>
      <c r="B38" s="100"/>
      <c r="C38" s="51"/>
      <c r="D38" s="75">
        <v>11069977.67</v>
      </c>
      <c r="E38" s="76"/>
      <c r="F38" s="77">
        <v>0</v>
      </c>
      <c r="G38" s="76"/>
      <c r="H38" s="77">
        <v>0</v>
      </c>
      <c r="I38" s="75">
        <v>11069977.67</v>
      </c>
      <c r="J38" s="76">
        <v>5555093.0999999996</v>
      </c>
      <c r="K38" s="42"/>
      <c r="L38" s="78">
        <v>11069978</v>
      </c>
      <c r="M38" s="79">
        <v>5555093</v>
      </c>
      <c r="N38" s="67"/>
      <c r="O38" s="58"/>
      <c r="P38" s="9"/>
      <c r="Q38" s="6">
        <v>5514885</v>
      </c>
      <c r="R38" s="21"/>
    </row>
    <row r="39" spans="1:18" s="68" customFormat="1" ht="18.75" customHeight="1">
      <c r="A39" s="59" t="s">
        <v>12</v>
      </c>
      <c r="B39" s="60"/>
      <c r="C39" s="51"/>
      <c r="D39" s="62">
        <v>204310369.41</v>
      </c>
      <c r="E39" s="63"/>
      <c r="F39" s="64">
        <v>0</v>
      </c>
      <c r="G39" s="63"/>
      <c r="H39" s="64">
        <v>0</v>
      </c>
      <c r="I39" s="62">
        <v>204310369.41</v>
      </c>
      <c r="J39" s="63">
        <v>143348149.76000002</v>
      </c>
      <c r="K39" s="42"/>
      <c r="L39" s="65">
        <v>204310370</v>
      </c>
      <c r="M39" s="66">
        <v>143348148</v>
      </c>
      <c r="N39" s="67"/>
      <c r="O39" s="58"/>
      <c r="P39" s="9"/>
      <c r="Q39" s="6">
        <v>60962222</v>
      </c>
      <c r="R39" s="21"/>
    </row>
    <row r="40" spans="1:18" ht="18.75" customHeight="1">
      <c r="A40" s="69" t="s">
        <v>13</v>
      </c>
      <c r="B40" s="50"/>
      <c r="C40" s="51"/>
      <c r="D40" s="52"/>
      <c r="E40" s="53"/>
      <c r="F40" s="54"/>
      <c r="G40" s="53"/>
      <c r="H40" s="54"/>
      <c r="I40" s="52"/>
      <c r="J40" s="53"/>
      <c r="K40" s="42"/>
      <c r="L40" s="71"/>
      <c r="M40" s="72"/>
      <c r="N40" s="73"/>
      <c r="O40" s="58"/>
      <c r="P40" s="9"/>
    </row>
    <row r="41" spans="1:18" ht="18.75" customHeight="1">
      <c r="A41" s="49"/>
      <c r="B41" s="101" t="s">
        <v>14</v>
      </c>
      <c r="C41" s="51"/>
      <c r="D41" s="52"/>
      <c r="E41" s="53"/>
      <c r="F41" s="54"/>
      <c r="G41" s="53"/>
      <c r="H41" s="54"/>
      <c r="I41" s="52"/>
      <c r="J41" s="53"/>
      <c r="K41" s="42"/>
      <c r="L41" s="71"/>
      <c r="M41" s="34"/>
      <c r="N41" s="73"/>
      <c r="O41" s="58"/>
      <c r="P41" s="9"/>
    </row>
    <row r="42" spans="1:18" ht="18.75" customHeight="1" thickBot="1">
      <c r="A42" s="49"/>
      <c r="B42" s="50" t="s">
        <v>15</v>
      </c>
      <c r="C42" s="51" t="s">
        <v>85</v>
      </c>
      <c r="D42" s="102">
        <v>100000000</v>
      </c>
      <c r="E42" s="53"/>
      <c r="F42" s="54"/>
      <c r="G42" s="53"/>
      <c r="H42" s="54"/>
      <c r="I42" s="102">
        <v>100000000</v>
      </c>
      <c r="J42" s="102">
        <v>100000000</v>
      </c>
      <c r="K42" s="42"/>
      <c r="L42" s="103">
        <v>100000000</v>
      </c>
      <c r="M42" s="104">
        <v>100000000</v>
      </c>
      <c r="N42" s="57"/>
      <c r="O42" s="58"/>
      <c r="P42" s="9"/>
    </row>
    <row r="43" spans="1:18" ht="18.75" customHeight="1" thickTop="1">
      <c r="A43" s="49"/>
      <c r="B43" s="50" t="s">
        <v>16</v>
      </c>
      <c r="D43" s="105">
        <v>100000000</v>
      </c>
      <c r="E43" s="53"/>
      <c r="F43" s="54">
        <v>0</v>
      </c>
      <c r="G43" s="53"/>
      <c r="H43" s="54">
        <v>0</v>
      </c>
      <c r="I43" s="105">
        <v>100000000</v>
      </c>
      <c r="J43" s="106">
        <v>100000000</v>
      </c>
      <c r="K43" s="42"/>
      <c r="L43" s="103">
        <v>100000000</v>
      </c>
      <c r="M43" s="34">
        <v>100000000</v>
      </c>
      <c r="N43" s="57"/>
      <c r="O43" s="58">
        <v>0</v>
      </c>
      <c r="P43" s="9">
        <v>100000000</v>
      </c>
    </row>
    <row r="44" spans="1:18" ht="18.75" customHeight="1">
      <c r="A44" s="49"/>
      <c r="B44" s="50" t="s">
        <v>17</v>
      </c>
      <c r="C44" s="51"/>
      <c r="D44" s="105"/>
      <c r="E44" s="53"/>
      <c r="F44" s="54"/>
      <c r="G44" s="53"/>
      <c r="H44" s="54"/>
      <c r="I44" s="105"/>
      <c r="J44" s="106"/>
      <c r="K44" s="42"/>
      <c r="L44" s="55">
        <v>0</v>
      </c>
      <c r="M44" s="34">
        <v>0</v>
      </c>
      <c r="N44" s="57"/>
      <c r="O44" s="58"/>
      <c r="P44" s="9"/>
    </row>
    <row r="45" spans="1:18" ht="18.75" customHeight="1">
      <c r="A45" s="49"/>
      <c r="B45" s="50" t="s">
        <v>86</v>
      </c>
      <c r="C45" s="51"/>
      <c r="D45" s="105">
        <v>10000000</v>
      </c>
      <c r="E45" s="53"/>
      <c r="F45" s="54">
        <v>0</v>
      </c>
      <c r="G45" s="53"/>
      <c r="H45" s="54">
        <v>0</v>
      </c>
      <c r="I45" s="105">
        <v>10000000</v>
      </c>
      <c r="J45" s="106">
        <v>10000000</v>
      </c>
      <c r="K45" s="42"/>
      <c r="L45" s="55">
        <v>10000000</v>
      </c>
      <c r="M45" s="34">
        <v>10000000</v>
      </c>
      <c r="N45" s="57"/>
      <c r="O45" s="58"/>
      <c r="P45" s="9"/>
    </row>
    <row r="46" spans="1:18" ht="18.75" customHeight="1">
      <c r="A46" s="49"/>
      <c r="B46" s="50" t="s">
        <v>23</v>
      </c>
      <c r="C46" s="51"/>
      <c r="D46" s="105">
        <v>453580623.49000007</v>
      </c>
      <c r="E46" s="34"/>
      <c r="F46" s="54">
        <v>0</v>
      </c>
      <c r="G46" s="53"/>
      <c r="H46" s="54">
        <v>0</v>
      </c>
      <c r="I46" s="105">
        <v>453580623.49000007</v>
      </c>
      <c r="J46" s="106">
        <v>467407526.70999974</v>
      </c>
      <c r="K46" s="107"/>
      <c r="L46" s="55">
        <v>453580623</v>
      </c>
      <c r="M46" s="34">
        <v>467407527</v>
      </c>
      <c r="N46" s="57"/>
      <c r="O46" s="58">
        <v>0</v>
      </c>
      <c r="P46" s="9">
        <v>453580623.49000007</v>
      </c>
      <c r="Q46" s="6">
        <v>-13826904</v>
      </c>
    </row>
    <row r="47" spans="1:18" s="68" customFormat="1" ht="18.75" customHeight="1">
      <c r="A47" s="108" t="s">
        <v>87</v>
      </c>
      <c r="B47" s="60"/>
      <c r="C47" s="51"/>
      <c r="D47" s="109">
        <v>563580623.49000001</v>
      </c>
      <c r="E47" s="110"/>
      <c r="F47" s="111">
        <v>0</v>
      </c>
      <c r="G47" s="110"/>
      <c r="H47" s="111">
        <v>0</v>
      </c>
      <c r="I47" s="109">
        <v>563580623.49000001</v>
      </c>
      <c r="J47" s="110">
        <v>577407526.7099998</v>
      </c>
      <c r="K47" s="107"/>
      <c r="L47" s="34">
        <v>563580623</v>
      </c>
      <c r="M47" s="34">
        <v>577407527</v>
      </c>
      <c r="N47" s="67"/>
      <c r="O47" s="58"/>
      <c r="P47" s="58"/>
      <c r="Q47" s="6">
        <v>-13826904</v>
      </c>
      <c r="R47" s="21"/>
    </row>
    <row r="48" spans="1:18" s="68" customFormat="1" ht="18.75" customHeight="1" thickBot="1">
      <c r="A48" s="80" t="s">
        <v>19</v>
      </c>
      <c r="B48" s="81"/>
      <c r="C48" s="82"/>
      <c r="D48" s="112">
        <v>767890992.89999998</v>
      </c>
      <c r="E48" s="113"/>
      <c r="F48" s="114">
        <v>0</v>
      </c>
      <c r="G48" s="113"/>
      <c r="H48" s="114">
        <v>0</v>
      </c>
      <c r="I48" s="112">
        <v>767890992.89999998</v>
      </c>
      <c r="J48" s="115">
        <v>720755676.46999979</v>
      </c>
      <c r="K48" s="107"/>
      <c r="L48" s="116">
        <v>767890993</v>
      </c>
      <c r="M48" s="117">
        <v>720755675</v>
      </c>
      <c r="N48" s="67"/>
      <c r="O48" s="58" t="e">
        <v>#REF!</v>
      </c>
      <c r="P48" s="58"/>
      <c r="Q48" s="6">
        <v>47135318</v>
      </c>
      <c r="R48" s="21"/>
    </row>
    <row r="49" spans="4:15" ht="18.75" customHeight="1" thickTop="1">
      <c r="E49" s="118"/>
      <c r="J49" s="119">
        <v>0</v>
      </c>
    </row>
    <row r="50" spans="4:15" ht="18.75" customHeight="1">
      <c r="D50" s="119">
        <v>767890992.89999998</v>
      </c>
      <c r="E50" s="118"/>
      <c r="F50" s="120"/>
      <c r="H50" s="120">
        <v>0</v>
      </c>
      <c r="I50" s="119">
        <v>767890992.89999998</v>
      </c>
      <c r="J50" s="119">
        <v>720755676.46999991</v>
      </c>
      <c r="L50" s="121">
        <v>767890993</v>
      </c>
      <c r="M50" s="121">
        <v>720755678</v>
      </c>
      <c r="N50" s="121"/>
    </row>
    <row r="51" spans="4:15" ht="18.75" customHeight="1">
      <c r="D51" s="122">
        <v>0</v>
      </c>
      <c r="E51" s="118"/>
      <c r="H51" s="119"/>
      <c r="I51" s="122">
        <v>0</v>
      </c>
      <c r="J51" s="122">
        <v>0</v>
      </c>
      <c r="L51" s="122">
        <v>0</v>
      </c>
      <c r="M51" s="122">
        <v>-3</v>
      </c>
      <c r="N51" s="122"/>
    </row>
    <row r="52" spans="4:15" ht="18.75" customHeight="1">
      <c r="D52" s="122"/>
      <c r="M52" s="121"/>
      <c r="O52" s="123"/>
    </row>
    <row r="53" spans="4:15" ht="18.75" customHeight="1">
      <c r="H53" s="118"/>
      <c r="I53" s="124"/>
      <c r="J53" s="124"/>
      <c r="K53" s="118"/>
      <c r="L53" s="118"/>
      <c r="M53" s="125"/>
      <c r="N53" s="118"/>
    </row>
    <row r="54" spans="4:15" ht="18.75" customHeight="1">
      <c r="H54" s="118"/>
      <c r="I54" s="124"/>
      <c r="J54" s="124"/>
      <c r="K54" s="118"/>
      <c r="L54" s="118"/>
      <c r="M54" s="125"/>
      <c r="N54" s="118"/>
    </row>
    <row r="55" spans="4:15" ht="18.75" customHeight="1">
      <c r="H55" s="118"/>
      <c r="I55" s="124"/>
      <c r="J55" s="124"/>
      <c r="K55" s="118"/>
      <c r="L55" s="118"/>
      <c r="M55" s="125"/>
      <c r="N55" s="118"/>
    </row>
    <row r="56" spans="4:15" ht="18.75" customHeight="1">
      <c r="H56" s="118"/>
      <c r="I56" s="126"/>
      <c r="J56" s="126"/>
      <c r="K56" s="118"/>
      <c r="L56" s="118"/>
      <c r="M56" s="125"/>
      <c r="N56" s="118"/>
    </row>
    <row r="57" spans="4:15" ht="18.75" customHeight="1">
      <c r="H57" s="118"/>
      <c r="I57" s="118"/>
      <c r="J57" s="118"/>
      <c r="K57" s="118"/>
      <c r="L57" s="118"/>
      <c r="M57" s="125"/>
      <c r="N57" s="118"/>
    </row>
    <row r="58" spans="4:15" ht="18.75" customHeight="1">
      <c r="H58" s="118"/>
      <c r="I58" s="118"/>
      <c r="J58" s="118"/>
      <c r="K58" s="118"/>
      <c r="L58" s="118"/>
      <c r="M58" s="125"/>
      <c r="N58" s="118"/>
    </row>
    <row r="59" spans="4:15" ht="18.75" customHeight="1">
      <c r="H59" s="118"/>
      <c r="I59" s="118"/>
      <c r="J59" s="118"/>
      <c r="K59" s="118"/>
      <c r="L59" s="118"/>
      <c r="M59" s="125"/>
      <c r="N59" s="118"/>
    </row>
  </sheetData>
  <mergeCells count="5">
    <mergeCell ref="A6:B7"/>
    <mergeCell ref="L6:M6"/>
    <mergeCell ref="E7:F7"/>
    <mergeCell ref="G7:H7"/>
    <mergeCell ref="O7:P7"/>
  </mergeCells>
  <pageMargins left="0.38" right="0.19685039370078741" top="0.23622047244094491" bottom="0.23622047244094491" header="0.15748031496062992" footer="0.15748031496062992"/>
  <pageSetup paperSize="9" scale="75" orientation="landscape" r:id="rId1"/>
  <headerFooter scaleWithDoc="0" alignWithMargins="0"/>
  <rowBreaks count="1" manualBreakCount="1">
    <brk id="25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24"/>
  <sheetViews>
    <sheetView view="pageBreakPreview" topLeftCell="A70" zoomScale="110" zoomScaleNormal="100" zoomScaleSheetLayoutView="110" workbookViewId="0">
      <selection activeCell="C90" sqref="C90"/>
    </sheetView>
  </sheetViews>
  <sheetFormatPr defaultColWidth="0.85546875" defaultRowHeight="15" customHeight="1"/>
  <cols>
    <col min="1" max="1" width="1.7109375" style="787" customWidth="1"/>
    <col min="2" max="2" width="36.28515625" style="787" customWidth="1"/>
    <col min="3" max="3" width="6.5703125" style="787" customWidth="1"/>
    <col min="4" max="4" width="0.85546875" style="810" customWidth="1"/>
    <col min="5" max="5" width="12.7109375" style="810" customWidth="1"/>
    <col min="6" max="6" width="0.85546875" style="810" customWidth="1"/>
    <col min="7" max="7" width="12.28515625" style="867" customWidth="1"/>
    <col min="8" max="8" width="0.85546875" style="867" customWidth="1"/>
    <col min="9" max="9" width="12.7109375" style="867" customWidth="1"/>
    <col min="10" max="10" width="0.85546875" style="867" customWidth="1"/>
    <col min="11" max="11" width="12.28515625" style="855" customWidth="1"/>
    <col min="12" max="252" width="9.140625" style="787" customWidth="1"/>
    <col min="253" max="253" width="1.7109375" style="787" customWidth="1"/>
    <col min="254" max="254" width="33.140625" style="787" customWidth="1"/>
    <col min="255" max="255" width="5.7109375" style="787" customWidth="1"/>
    <col min="256" max="16384" width="0.85546875" style="787"/>
  </cols>
  <sheetData>
    <row r="1" spans="1:11" ht="15" customHeight="1">
      <c r="A1" s="783" t="s">
        <v>1183</v>
      </c>
      <c r="B1" s="841"/>
      <c r="C1" s="784"/>
      <c r="D1" s="812"/>
      <c r="E1" s="812"/>
      <c r="F1" s="812"/>
      <c r="G1" s="842"/>
      <c r="H1" s="842"/>
      <c r="I1" s="842"/>
      <c r="J1" s="842"/>
      <c r="K1" s="842"/>
    </row>
    <row r="2" spans="1:11" ht="15" customHeight="1">
      <c r="A2" s="843" t="s">
        <v>1159</v>
      </c>
      <c r="B2" s="783"/>
      <c r="C2" s="784"/>
      <c r="D2" s="812"/>
      <c r="E2" s="812"/>
      <c r="F2" s="812"/>
      <c r="G2" s="842"/>
      <c r="H2" s="842"/>
      <c r="I2" s="842"/>
      <c r="J2" s="842"/>
      <c r="K2" s="844"/>
    </row>
    <row r="3" spans="1:11" ht="15" customHeight="1">
      <c r="A3" s="845" t="s">
        <v>1347</v>
      </c>
      <c r="B3" s="845"/>
      <c r="C3" s="792"/>
      <c r="D3" s="792"/>
      <c r="E3" s="792"/>
      <c r="F3" s="792"/>
      <c r="G3" s="846"/>
      <c r="H3" s="846"/>
      <c r="I3" s="846"/>
      <c r="J3" s="846"/>
      <c r="K3" s="846"/>
    </row>
    <row r="4" spans="1:11" ht="15" customHeight="1">
      <c r="A4" s="847"/>
      <c r="B4" s="847"/>
      <c r="C4" s="812"/>
      <c r="D4" s="812"/>
      <c r="E4" s="812"/>
      <c r="F4" s="812"/>
      <c r="G4" s="842"/>
      <c r="H4" s="842"/>
      <c r="I4" s="842"/>
      <c r="J4" s="842"/>
      <c r="K4" s="842"/>
    </row>
    <row r="5" spans="1:11" ht="15" customHeight="1">
      <c r="A5" s="848"/>
      <c r="B5" s="847"/>
      <c r="C5" s="812"/>
      <c r="D5" s="812"/>
      <c r="E5" s="812"/>
      <c r="F5" s="812"/>
      <c r="G5" s="842"/>
      <c r="H5" s="842"/>
      <c r="I5" s="842"/>
      <c r="J5" s="842"/>
      <c r="K5" s="842"/>
    </row>
    <row r="6" spans="1:11" ht="15" customHeight="1">
      <c r="A6" s="848"/>
      <c r="B6" s="848"/>
      <c r="C6" s="812"/>
      <c r="D6" s="812"/>
      <c r="E6" s="1068" t="s">
        <v>1162</v>
      </c>
      <c r="F6" s="1068"/>
      <c r="G6" s="1068"/>
      <c r="H6" s="800"/>
      <c r="I6" s="1068" t="s">
        <v>1260</v>
      </c>
      <c r="J6" s="1068"/>
      <c r="K6" s="1068"/>
    </row>
    <row r="7" spans="1:11" ht="15" customHeight="1">
      <c r="A7" s="848"/>
      <c r="B7" s="848"/>
      <c r="C7" s="812"/>
      <c r="D7" s="812"/>
      <c r="E7" s="1066" t="s">
        <v>1258</v>
      </c>
      <c r="F7" s="1066"/>
      <c r="G7" s="1066"/>
      <c r="H7" s="800"/>
      <c r="I7" s="1066" t="s">
        <v>1258</v>
      </c>
      <c r="J7" s="1066"/>
      <c r="K7" s="1066"/>
    </row>
    <row r="8" spans="1:11" ht="15" customHeight="1">
      <c r="A8" s="848"/>
      <c r="B8" s="848"/>
      <c r="C8" s="812"/>
      <c r="D8" s="812"/>
      <c r="E8" s="801" t="s">
        <v>1262</v>
      </c>
      <c r="F8" s="802"/>
      <c r="G8" s="801" t="s">
        <v>1263</v>
      </c>
      <c r="H8" s="803"/>
      <c r="I8" s="801" t="s">
        <v>1262</v>
      </c>
      <c r="J8" s="802"/>
      <c r="K8" s="801" t="s">
        <v>1263</v>
      </c>
    </row>
    <row r="9" spans="1:11" s="784" customFormat="1" ht="15" customHeight="1">
      <c r="D9" s="812"/>
      <c r="E9" s="849" t="s">
        <v>1275</v>
      </c>
      <c r="F9" s="812"/>
      <c r="G9" s="850" t="s">
        <v>1136</v>
      </c>
      <c r="H9" s="851"/>
      <c r="I9" s="849" t="s">
        <v>1275</v>
      </c>
      <c r="J9" s="849"/>
      <c r="K9" s="850" t="s">
        <v>1136</v>
      </c>
    </row>
    <row r="10" spans="1:11" s="784" customFormat="1" ht="15" customHeight="1">
      <c r="D10" s="812"/>
      <c r="E10" s="849" t="s">
        <v>1346</v>
      </c>
      <c r="F10" s="812"/>
      <c r="G10" s="850" t="s">
        <v>1250</v>
      </c>
      <c r="H10" s="851"/>
      <c r="I10" s="849" t="s">
        <v>1346</v>
      </c>
      <c r="J10" s="849"/>
      <c r="K10" s="850" t="s">
        <v>1250</v>
      </c>
    </row>
    <row r="11" spans="1:11" s="852" customFormat="1" ht="15" customHeight="1">
      <c r="C11" s="806" t="s">
        <v>1137</v>
      </c>
      <c r="E11" s="773" t="s">
        <v>1352</v>
      </c>
      <c r="F11" s="774"/>
      <c r="G11" s="773" t="s">
        <v>1352</v>
      </c>
      <c r="H11" s="775"/>
      <c r="I11" s="773" t="s">
        <v>1352</v>
      </c>
      <c r="J11" s="774"/>
      <c r="K11" s="773" t="s">
        <v>1352</v>
      </c>
    </row>
    <row r="12" spans="1:11" s="984" customFormat="1" ht="8.1" customHeight="1">
      <c r="B12" s="985"/>
      <c r="C12" s="986"/>
      <c r="D12" s="987"/>
      <c r="E12" s="988"/>
      <c r="F12" s="987"/>
      <c r="G12" s="988"/>
      <c r="H12" s="987"/>
      <c r="I12" s="988"/>
      <c r="J12" s="987"/>
    </row>
    <row r="13" spans="1:11" ht="15" customHeight="1">
      <c r="A13" s="841" t="s">
        <v>1138</v>
      </c>
      <c r="B13" s="841"/>
      <c r="C13" s="784"/>
      <c r="D13" s="812"/>
      <c r="E13" s="842"/>
      <c r="F13" s="812"/>
      <c r="G13" s="842"/>
      <c r="H13" s="842"/>
      <c r="I13" s="853"/>
      <c r="J13" s="853"/>
      <c r="K13" s="853"/>
    </row>
    <row r="14" spans="1:11" s="984" customFormat="1" ht="8.1" customHeight="1">
      <c r="B14" s="985"/>
      <c r="C14" s="986"/>
      <c r="D14" s="987"/>
      <c r="E14" s="988"/>
      <c r="F14" s="987"/>
      <c r="G14" s="988"/>
      <c r="H14" s="987"/>
      <c r="I14" s="988"/>
      <c r="J14" s="987"/>
    </row>
    <row r="15" spans="1:11" ht="15" customHeight="1">
      <c r="A15" s="841" t="s">
        <v>1139</v>
      </c>
      <c r="B15" s="841"/>
      <c r="C15" s="784"/>
      <c r="D15" s="812"/>
      <c r="E15" s="842"/>
      <c r="F15" s="812"/>
      <c r="G15" s="842"/>
      <c r="H15" s="842"/>
      <c r="I15" s="853"/>
      <c r="J15" s="853"/>
      <c r="K15" s="853"/>
    </row>
    <row r="16" spans="1:11" s="984" customFormat="1" ht="8.1" customHeight="1">
      <c r="B16" s="985"/>
      <c r="C16" s="986"/>
      <c r="D16" s="987"/>
      <c r="E16" s="988"/>
      <c r="F16" s="987"/>
      <c r="G16" s="988"/>
      <c r="H16" s="987"/>
      <c r="I16" s="988"/>
      <c r="J16" s="987"/>
    </row>
    <row r="17" spans="1:11" ht="15" customHeight="1">
      <c r="A17" s="811" t="s">
        <v>1140</v>
      </c>
      <c r="B17" s="811"/>
      <c r="C17" s="784">
        <v>5</v>
      </c>
      <c r="D17" s="812"/>
      <c r="E17" s="869">
        <v>104288</v>
      </c>
      <c r="F17" s="812"/>
      <c r="G17" s="869">
        <v>135153</v>
      </c>
      <c r="H17" s="869"/>
      <c r="I17" s="869">
        <v>61301</v>
      </c>
      <c r="J17" s="869"/>
      <c r="K17" s="869">
        <v>75307.732000000004</v>
      </c>
    </row>
    <row r="18" spans="1:11" ht="15" customHeight="1">
      <c r="A18" s="811" t="s">
        <v>1167</v>
      </c>
      <c r="B18" s="811"/>
      <c r="C18" s="784">
        <v>6</v>
      </c>
      <c r="D18" s="812"/>
      <c r="E18" s="870">
        <v>54651</v>
      </c>
      <c r="F18" s="812"/>
      <c r="G18" s="869">
        <v>88285</v>
      </c>
      <c r="H18" s="869"/>
      <c r="I18" s="869">
        <v>69413</v>
      </c>
      <c r="J18" s="869"/>
      <c r="K18" s="869">
        <v>68748.387000000002</v>
      </c>
    </row>
    <row r="19" spans="1:11" ht="15" customHeight="1">
      <c r="A19" s="811" t="s">
        <v>1184</v>
      </c>
      <c r="B19" s="811"/>
      <c r="C19" s="784" t="s">
        <v>1314</v>
      </c>
      <c r="D19" s="812"/>
      <c r="E19" s="870">
        <v>0</v>
      </c>
      <c r="F19" s="812"/>
      <c r="G19" s="869">
        <v>0</v>
      </c>
      <c r="H19" s="869"/>
      <c r="I19" s="869">
        <v>1100</v>
      </c>
      <c r="J19" s="869"/>
      <c r="K19" s="869" t="s">
        <v>1201</v>
      </c>
    </row>
    <row r="20" spans="1:11" ht="15" customHeight="1">
      <c r="A20" s="811" t="s">
        <v>1228</v>
      </c>
      <c r="B20" s="811"/>
      <c r="C20" s="784"/>
      <c r="D20" s="812"/>
      <c r="E20" s="870">
        <v>2956</v>
      </c>
      <c r="F20" s="812"/>
      <c r="G20" s="869">
        <v>6962</v>
      </c>
      <c r="H20" s="869"/>
      <c r="I20" s="869">
        <v>2956</v>
      </c>
      <c r="J20" s="869"/>
      <c r="K20" s="869">
        <v>5303.2629999999999</v>
      </c>
    </row>
    <row r="21" spans="1:11" ht="15" customHeight="1">
      <c r="A21" s="787" t="s">
        <v>1141</v>
      </c>
      <c r="B21" s="811"/>
      <c r="C21" s="812">
        <v>7</v>
      </c>
      <c r="D21" s="812"/>
      <c r="E21" s="871">
        <v>57079</v>
      </c>
      <c r="F21" s="812"/>
      <c r="G21" s="868">
        <v>49236</v>
      </c>
      <c r="H21" s="872"/>
      <c r="I21" s="868">
        <v>16327</v>
      </c>
      <c r="J21" s="872"/>
      <c r="K21" s="868">
        <v>15538</v>
      </c>
    </row>
    <row r="22" spans="1:11" s="984" customFormat="1" ht="8.1" customHeight="1">
      <c r="B22" s="985"/>
      <c r="C22" s="986"/>
      <c r="D22" s="987"/>
      <c r="E22" s="988"/>
      <c r="F22" s="987"/>
      <c r="G22" s="988"/>
      <c r="H22" s="987"/>
      <c r="I22" s="988"/>
      <c r="J22" s="987"/>
    </row>
    <row r="23" spans="1:11" ht="15" customHeight="1">
      <c r="A23" s="783" t="s">
        <v>1142</v>
      </c>
      <c r="B23" s="783"/>
      <c r="C23" s="784"/>
      <c r="D23" s="812"/>
      <c r="E23" s="854">
        <f>SUM(E17:E22)</f>
        <v>218974</v>
      </c>
      <c r="F23" s="812"/>
      <c r="G23" s="854">
        <f>SUM(G17:G22)</f>
        <v>279636</v>
      </c>
      <c r="H23" s="842"/>
      <c r="I23" s="854">
        <f>SUM(I17:I22)</f>
        <v>151097</v>
      </c>
      <c r="J23" s="842"/>
      <c r="K23" s="854">
        <f>SUM(K17:K22)</f>
        <v>164897.38200000001</v>
      </c>
    </row>
    <row r="24" spans="1:11" s="984" customFormat="1" ht="8.1" customHeight="1">
      <c r="B24" s="985"/>
      <c r="C24" s="986"/>
      <c r="D24" s="987"/>
      <c r="E24" s="988"/>
      <c r="F24" s="987"/>
      <c r="G24" s="988"/>
      <c r="H24" s="987"/>
      <c r="I24" s="988"/>
      <c r="J24" s="987"/>
    </row>
    <row r="25" spans="1:11" ht="15" customHeight="1">
      <c r="A25" s="783" t="s">
        <v>1143</v>
      </c>
      <c r="B25" s="783"/>
      <c r="C25" s="784"/>
      <c r="D25" s="812"/>
      <c r="E25" s="842"/>
      <c r="F25" s="812"/>
      <c r="G25" s="842"/>
      <c r="H25" s="842"/>
      <c r="I25" s="855"/>
      <c r="J25" s="855"/>
    </row>
    <row r="26" spans="1:11" s="984" customFormat="1" ht="8.1" customHeight="1">
      <c r="B26" s="985"/>
      <c r="C26" s="986"/>
      <c r="D26" s="987"/>
      <c r="E26" s="988"/>
      <c r="F26" s="987"/>
      <c r="G26" s="988"/>
      <c r="H26" s="987"/>
      <c r="I26" s="988"/>
      <c r="J26" s="987"/>
    </row>
    <row r="27" spans="1:11" ht="15" customHeight="1">
      <c r="A27" s="787" t="s">
        <v>1185</v>
      </c>
      <c r="B27" s="841"/>
      <c r="C27" s="784">
        <v>8</v>
      </c>
      <c r="D27" s="812"/>
      <c r="E27" s="870">
        <v>25616</v>
      </c>
      <c r="F27" s="812"/>
      <c r="G27" s="869">
        <v>25501</v>
      </c>
      <c r="H27" s="872"/>
      <c r="I27" s="869">
        <v>25616</v>
      </c>
      <c r="J27" s="872"/>
      <c r="K27" s="869">
        <v>25501</v>
      </c>
    </row>
    <row r="28" spans="1:11" ht="15" customHeight="1">
      <c r="A28" s="787" t="s">
        <v>1164</v>
      </c>
      <c r="B28" s="841"/>
      <c r="C28" s="784" t="s">
        <v>1310</v>
      </c>
      <c r="D28" s="812"/>
      <c r="E28" s="872">
        <v>0</v>
      </c>
      <c r="F28" s="812"/>
      <c r="G28" s="872">
        <v>0</v>
      </c>
      <c r="H28" s="872"/>
      <c r="I28" s="869">
        <v>21008</v>
      </c>
      <c r="J28" s="872"/>
      <c r="K28" s="872">
        <v>18769</v>
      </c>
    </row>
    <row r="29" spans="1:11" ht="15" customHeight="1">
      <c r="A29" s="787" t="s">
        <v>1209</v>
      </c>
      <c r="B29" s="841"/>
      <c r="C29" s="784" t="s">
        <v>1309</v>
      </c>
      <c r="D29" s="812"/>
      <c r="E29" s="870">
        <v>10575</v>
      </c>
      <c r="F29" s="812"/>
      <c r="G29" s="872">
        <v>9919</v>
      </c>
      <c r="H29" s="872"/>
      <c r="I29" s="869">
        <v>0</v>
      </c>
      <c r="J29" s="872"/>
      <c r="K29" s="872">
        <v>0</v>
      </c>
    </row>
    <row r="30" spans="1:11" ht="15" customHeight="1">
      <c r="A30" s="811" t="s">
        <v>1328</v>
      </c>
      <c r="B30" s="811"/>
      <c r="C30" s="784" t="s">
        <v>1329</v>
      </c>
      <c r="D30" s="812"/>
      <c r="E30" s="870">
        <v>0</v>
      </c>
      <c r="F30" s="812"/>
      <c r="G30" s="869">
        <v>0</v>
      </c>
      <c r="H30" s="869"/>
      <c r="I30" s="869">
        <v>0</v>
      </c>
      <c r="J30" s="869"/>
      <c r="K30" s="869">
        <v>0</v>
      </c>
    </row>
    <row r="31" spans="1:11" ht="15" customHeight="1">
      <c r="A31" s="811" t="s">
        <v>1210</v>
      </c>
      <c r="B31" s="856"/>
      <c r="C31" s="784">
        <v>10</v>
      </c>
      <c r="D31" s="812"/>
      <c r="E31" s="870">
        <v>17154</v>
      </c>
      <c r="F31" s="812"/>
      <c r="G31" s="872">
        <v>25663</v>
      </c>
      <c r="H31" s="872"/>
      <c r="I31" s="869">
        <v>7193</v>
      </c>
      <c r="J31" s="872"/>
      <c r="K31" s="872">
        <v>10321</v>
      </c>
    </row>
    <row r="32" spans="1:11" ht="15" customHeight="1">
      <c r="A32" s="787" t="s">
        <v>1342</v>
      </c>
      <c r="B32" s="856"/>
      <c r="C32" s="784">
        <v>10</v>
      </c>
      <c r="D32" s="812"/>
      <c r="E32" s="870">
        <v>81685</v>
      </c>
      <c r="F32" s="812"/>
      <c r="G32" s="873">
        <v>59936</v>
      </c>
      <c r="H32" s="872"/>
      <c r="I32" s="869">
        <v>55075</v>
      </c>
      <c r="J32" s="872"/>
      <c r="K32" s="873">
        <v>52269</v>
      </c>
    </row>
    <row r="33" spans="1:11" ht="15" customHeight="1">
      <c r="A33" s="811" t="s">
        <v>1218</v>
      </c>
      <c r="B33" s="856"/>
      <c r="C33" s="784"/>
      <c r="D33" s="812"/>
      <c r="E33" s="870">
        <v>0</v>
      </c>
      <c r="F33" s="812"/>
      <c r="G33" s="869">
        <v>2427</v>
      </c>
      <c r="H33" s="872"/>
      <c r="I33" s="869">
        <v>0</v>
      </c>
      <c r="J33" s="872"/>
      <c r="K33" s="869">
        <v>2427</v>
      </c>
    </row>
    <row r="34" spans="1:11" ht="15" customHeight="1">
      <c r="A34" s="787" t="s">
        <v>1163</v>
      </c>
      <c r="B34" s="856"/>
      <c r="C34" s="784"/>
      <c r="D34" s="812"/>
      <c r="E34" s="870">
        <v>147</v>
      </c>
      <c r="F34" s="812"/>
      <c r="G34" s="872">
        <v>387</v>
      </c>
      <c r="H34" s="869"/>
      <c r="I34" s="869">
        <v>0</v>
      </c>
      <c r="J34" s="869"/>
      <c r="K34" s="872">
        <v>0</v>
      </c>
    </row>
    <row r="35" spans="1:11" ht="15" customHeight="1">
      <c r="A35" s="811" t="s">
        <v>1144</v>
      </c>
      <c r="C35" s="784"/>
      <c r="D35" s="812"/>
      <c r="E35" s="871">
        <v>6283</v>
      </c>
      <c r="F35" s="812"/>
      <c r="G35" s="868">
        <v>5622</v>
      </c>
      <c r="H35" s="872"/>
      <c r="I35" s="868">
        <v>5567</v>
      </c>
      <c r="J35" s="872"/>
      <c r="K35" s="868">
        <v>5287</v>
      </c>
    </row>
    <row r="36" spans="1:11" s="984" customFormat="1" ht="8.1" customHeight="1">
      <c r="B36" s="985"/>
      <c r="C36" s="986"/>
      <c r="D36" s="987"/>
      <c r="E36" s="988"/>
      <c r="F36" s="987"/>
      <c r="G36" s="988"/>
      <c r="H36" s="987"/>
      <c r="I36" s="988"/>
      <c r="J36" s="987"/>
    </row>
    <row r="37" spans="1:11" ht="15" customHeight="1">
      <c r="A37" s="841" t="s">
        <v>1145</v>
      </c>
      <c r="B37" s="841"/>
      <c r="C37" s="784"/>
      <c r="D37" s="812"/>
      <c r="E37" s="854">
        <f>SUM(E27:E35)</f>
        <v>141460</v>
      </c>
      <c r="F37" s="812"/>
      <c r="G37" s="854">
        <f>SUM(G27:G36)</f>
        <v>129455</v>
      </c>
      <c r="H37" s="842"/>
      <c r="I37" s="854">
        <f>SUM(I27:I36)</f>
        <v>114459</v>
      </c>
      <c r="J37" s="842"/>
      <c r="K37" s="854">
        <f>SUM(K27:K36)</f>
        <v>114574</v>
      </c>
    </row>
    <row r="38" spans="1:11" s="984" customFormat="1" ht="8.1" customHeight="1">
      <c r="A38" s="984" t="s">
        <v>413</v>
      </c>
      <c r="B38" s="985"/>
      <c r="C38" s="986"/>
      <c r="D38" s="987"/>
      <c r="E38" s="988"/>
      <c r="F38" s="987"/>
      <c r="G38" s="988"/>
      <c r="H38" s="987"/>
      <c r="I38" s="988"/>
      <c r="J38" s="987"/>
    </row>
    <row r="39" spans="1:11" ht="15" customHeight="1" thickBot="1">
      <c r="A39" s="841" t="s">
        <v>1146</v>
      </c>
      <c r="B39" s="841"/>
      <c r="C39" s="784"/>
      <c r="D39" s="812"/>
      <c r="E39" s="857">
        <f>E37+E23</f>
        <v>360434</v>
      </c>
      <c r="F39" s="812"/>
      <c r="G39" s="857">
        <f>G37+G23</f>
        <v>409091</v>
      </c>
      <c r="H39" s="842"/>
      <c r="I39" s="857">
        <f>I23+I37</f>
        <v>265556</v>
      </c>
      <c r="J39" s="842"/>
      <c r="K39" s="857">
        <f>K23+K37</f>
        <v>279471.38199999998</v>
      </c>
    </row>
    <row r="40" spans="1:11" ht="15" customHeight="1" thickTop="1">
      <c r="A40" s="841"/>
      <c r="B40" s="841"/>
      <c r="C40" s="784"/>
      <c r="D40" s="812"/>
      <c r="E40" s="812"/>
      <c r="F40" s="812"/>
      <c r="G40" s="858"/>
      <c r="H40" s="842"/>
      <c r="I40" s="842"/>
      <c r="J40" s="842"/>
      <c r="K40" s="858"/>
    </row>
    <row r="41" spans="1:11" ht="15" customHeight="1">
      <c r="A41" s="841"/>
      <c r="B41" s="841"/>
      <c r="C41" s="784"/>
      <c r="D41" s="812"/>
      <c r="E41" s="812"/>
      <c r="F41" s="812"/>
      <c r="G41" s="858"/>
      <c r="H41" s="842"/>
      <c r="I41" s="842"/>
      <c r="J41" s="842"/>
      <c r="K41" s="858"/>
    </row>
    <row r="42" spans="1:11" ht="15" customHeight="1">
      <c r="A42" s="841"/>
      <c r="B42" s="841"/>
      <c r="C42" s="784"/>
      <c r="D42" s="812"/>
      <c r="E42" s="812"/>
      <c r="F42" s="812"/>
      <c r="G42" s="858"/>
      <c r="H42" s="842"/>
      <c r="I42" s="842"/>
      <c r="J42" s="842"/>
      <c r="K42" s="858"/>
    </row>
    <row r="43" spans="1:11" ht="15" customHeight="1">
      <c r="A43" s="841"/>
      <c r="B43" s="841"/>
      <c r="C43" s="784"/>
      <c r="D43" s="812"/>
      <c r="E43" s="812"/>
      <c r="F43" s="812"/>
      <c r="G43" s="858"/>
      <c r="H43" s="842"/>
      <c r="I43" s="842"/>
      <c r="J43" s="842"/>
      <c r="K43" s="858"/>
    </row>
    <row r="44" spans="1:11" ht="15" customHeight="1">
      <c r="A44" s="841"/>
      <c r="B44" s="841"/>
      <c r="C44" s="784"/>
      <c r="D44" s="812"/>
      <c r="E44" s="812"/>
      <c r="F44" s="812"/>
      <c r="G44" s="858"/>
      <c r="H44" s="842"/>
      <c r="I44" s="842"/>
      <c r="J44" s="842"/>
      <c r="K44" s="858"/>
    </row>
    <row r="45" spans="1:11" ht="15" customHeight="1">
      <c r="A45" s="841"/>
      <c r="B45" s="841"/>
      <c r="C45" s="784"/>
      <c r="D45" s="812"/>
      <c r="E45" s="812"/>
      <c r="F45" s="812"/>
      <c r="G45" s="858"/>
      <c r="H45" s="842"/>
      <c r="I45" s="842"/>
      <c r="J45" s="842"/>
      <c r="K45" s="858"/>
    </row>
    <row r="46" spans="1:11" ht="15" customHeight="1">
      <c r="A46" s="841"/>
      <c r="B46" s="841"/>
      <c r="C46" s="784"/>
      <c r="D46" s="812"/>
      <c r="E46" s="812"/>
      <c r="F46" s="812"/>
      <c r="G46" s="842"/>
      <c r="H46" s="842"/>
      <c r="I46" s="842"/>
      <c r="J46" s="842"/>
      <c r="K46" s="858"/>
    </row>
    <row r="47" spans="1:11" ht="15" customHeight="1">
      <c r="A47" s="841"/>
      <c r="B47" s="841"/>
      <c r="C47" s="784"/>
      <c r="D47" s="812"/>
      <c r="E47" s="812"/>
      <c r="F47" s="812"/>
      <c r="G47" s="842"/>
      <c r="H47" s="842"/>
      <c r="I47" s="842"/>
      <c r="J47" s="842"/>
      <c r="K47" s="858"/>
    </row>
    <row r="48" spans="1:11" ht="15" customHeight="1">
      <c r="D48" s="787"/>
      <c r="E48" s="787"/>
      <c r="F48" s="787"/>
      <c r="G48" s="859"/>
      <c r="H48" s="859"/>
      <c r="I48" s="859"/>
      <c r="J48" s="859"/>
      <c r="K48" s="859"/>
    </row>
    <row r="49" spans="1:11" ht="15" customHeight="1">
      <c r="A49" s="1067" t="s">
        <v>1229</v>
      </c>
      <c r="B49" s="1067"/>
      <c r="C49" s="1067"/>
      <c r="D49" s="1067"/>
      <c r="E49" s="1067"/>
      <c r="F49" s="1067"/>
      <c r="G49" s="1067"/>
      <c r="H49" s="1067"/>
      <c r="I49" s="1067"/>
      <c r="J49" s="1067"/>
      <c r="K49" s="1067"/>
    </row>
    <row r="50" spans="1:11" ht="15" customHeight="1">
      <c r="A50" s="784"/>
      <c r="B50" s="784"/>
      <c r="C50" s="784"/>
      <c r="D50" s="784"/>
      <c r="E50" s="784"/>
      <c r="F50" s="784"/>
      <c r="G50" s="844"/>
      <c r="H50" s="844"/>
      <c r="I50" s="844"/>
      <c r="J50" s="844"/>
      <c r="K50" s="844"/>
    </row>
    <row r="55" spans="1:11" ht="15" customHeight="1">
      <c r="A55" s="784"/>
      <c r="B55" s="784"/>
      <c r="C55" s="784"/>
      <c r="D55" s="784"/>
      <c r="E55" s="784"/>
      <c r="F55" s="784"/>
      <c r="G55" s="844"/>
      <c r="H55" s="844"/>
      <c r="I55" s="844"/>
      <c r="J55" s="844"/>
      <c r="K55" s="844"/>
    </row>
    <row r="56" spans="1:11" ht="15" customHeight="1">
      <c r="A56" s="784"/>
      <c r="B56" s="784"/>
      <c r="C56" s="784"/>
      <c r="D56" s="784"/>
      <c r="E56" s="784"/>
      <c r="F56" s="784"/>
      <c r="G56" s="844"/>
      <c r="H56" s="844"/>
      <c r="I56" s="844"/>
      <c r="J56" s="844"/>
      <c r="K56" s="844"/>
    </row>
    <row r="57" spans="1:11" ht="12.75" customHeight="1">
      <c r="A57" s="784"/>
      <c r="B57" s="784"/>
      <c r="C57" s="784"/>
      <c r="D57" s="784"/>
      <c r="E57" s="784"/>
      <c r="F57" s="784"/>
      <c r="G57" s="844"/>
      <c r="H57" s="844"/>
      <c r="I57" s="844"/>
      <c r="J57" s="844"/>
      <c r="K57" s="844"/>
    </row>
    <row r="58" spans="1:11" ht="21.95" customHeight="1">
      <c r="A58" s="795" t="s">
        <v>1243</v>
      </c>
      <c r="B58" s="795"/>
      <c r="C58" s="795"/>
      <c r="D58" s="795"/>
      <c r="E58" s="795"/>
      <c r="F58" s="795"/>
      <c r="G58" s="860"/>
      <c r="H58" s="860"/>
      <c r="I58" s="860"/>
      <c r="J58" s="860"/>
      <c r="K58" s="860"/>
    </row>
    <row r="59" spans="1:11" ht="15" customHeight="1">
      <c r="A59" s="783" t="s">
        <v>1183</v>
      </c>
      <c r="B59" s="783"/>
      <c r="C59" s="784"/>
      <c r="D59" s="812"/>
      <c r="E59" s="812"/>
      <c r="F59" s="812"/>
      <c r="G59" s="842"/>
      <c r="H59" s="842"/>
      <c r="I59" s="842"/>
      <c r="J59" s="842"/>
      <c r="K59" s="861"/>
    </row>
    <row r="60" spans="1:11" ht="15" customHeight="1">
      <c r="A60" s="783" t="s">
        <v>1354</v>
      </c>
      <c r="B60" s="783"/>
      <c r="C60" s="784"/>
      <c r="D60" s="812"/>
      <c r="E60" s="812"/>
      <c r="F60" s="812"/>
      <c r="G60" s="842"/>
      <c r="H60" s="842"/>
      <c r="I60" s="842"/>
      <c r="J60" s="842"/>
      <c r="K60" s="844"/>
    </row>
    <row r="61" spans="1:11" ht="15" customHeight="1">
      <c r="A61" s="845" t="s">
        <v>1347</v>
      </c>
      <c r="B61" s="845"/>
      <c r="C61" s="792"/>
      <c r="D61" s="792"/>
      <c r="E61" s="792"/>
      <c r="F61" s="792"/>
      <c r="G61" s="846"/>
      <c r="H61" s="846"/>
      <c r="I61" s="846"/>
      <c r="J61" s="846"/>
      <c r="K61" s="846"/>
    </row>
    <row r="62" spans="1:11" ht="15" customHeight="1">
      <c r="A62" s="847"/>
      <c r="B62" s="847"/>
      <c r="C62" s="812"/>
      <c r="D62" s="812"/>
      <c r="E62" s="812"/>
      <c r="F62" s="812"/>
      <c r="G62" s="842"/>
      <c r="H62" s="842"/>
      <c r="I62" s="842"/>
      <c r="J62" s="842"/>
      <c r="K62" s="842"/>
    </row>
    <row r="63" spans="1:11" ht="15" customHeight="1">
      <c r="A63" s="847"/>
      <c r="B63" s="847"/>
      <c r="C63" s="812"/>
      <c r="D63" s="812"/>
      <c r="E63" s="812"/>
      <c r="F63" s="812"/>
      <c r="G63" s="842"/>
      <c r="H63" s="842"/>
      <c r="I63" s="842"/>
      <c r="J63" s="842"/>
      <c r="K63" s="842"/>
    </row>
    <row r="64" spans="1:11" ht="15" customHeight="1">
      <c r="A64" s="848"/>
      <c r="B64" s="848"/>
      <c r="C64" s="812"/>
      <c r="D64" s="812"/>
      <c r="E64" s="1068" t="s">
        <v>1162</v>
      </c>
      <c r="F64" s="1068"/>
      <c r="G64" s="1068"/>
      <c r="H64" s="800"/>
      <c r="I64" s="1068" t="s">
        <v>1260</v>
      </c>
      <c r="J64" s="1068"/>
      <c r="K64" s="1068"/>
    </row>
    <row r="65" spans="1:11" ht="15" customHeight="1">
      <c r="A65" s="848"/>
      <c r="B65" s="848"/>
      <c r="C65" s="812"/>
      <c r="D65" s="812"/>
      <c r="E65" s="1066" t="s">
        <v>1258</v>
      </c>
      <c r="F65" s="1066"/>
      <c r="G65" s="1066"/>
      <c r="H65" s="800"/>
      <c r="I65" s="1066" t="s">
        <v>1258</v>
      </c>
      <c r="J65" s="1066"/>
      <c r="K65" s="1066"/>
    </row>
    <row r="66" spans="1:11" ht="15" customHeight="1">
      <c r="A66" s="848"/>
      <c r="B66" s="848"/>
      <c r="C66" s="812"/>
      <c r="D66" s="812"/>
      <c r="E66" s="801" t="s">
        <v>1262</v>
      </c>
      <c r="F66" s="802"/>
      <c r="G66" s="801" t="s">
        <v>1263</v>
      </c>
      <c r="H66" s="803"/>
      <c r="I66" s="801" t="s">
        <v>1262</v>
      </c>
      <c r="J66" s="802"/>
      <c r="K66" s="801" t="s">
        <v>1263</v>
      </c>
    </row>
    <row r="67" spans="1:11" ht="15" customHeight="1">
      <c r="A67" s="848"/>
      <c r="B67" s="848"/>
      <c r="C67" s="784"/>
      <c r="D67" s="812"/>
      <c r="E67" s="849" t="s">
        <v>1275</v>
      </c>
      <c r="F67" s="812"/>
      <c r="G67" s="850" t="s">
        <v>1136</v>
      </c>
      <c r="H67" s="851"/>
      <c r="I67" s="849" t="s">
        <v>1275</v>
      </c>
      <c r="J67" s="849"/>
      <c r="K67" s="850" t="s">
        <v>1136</v>
      </c>
    </row>
    <row r="68" spans="1:11" ht="15" customHeight="1">
      <c r="A68" s="848"/>
      <c r="B68" s="848"/>
      <c r="C68" s="784"/>
      <c r="D68" s="812"/>
      <c r="E68" s="849" t="s">
        <v>1346</v>
      </c>
      <c r="F68" s="812"/>
      <c r="G68" s="850" t="s">
        <v>1250</v>
      </c>
      <c r="H68" s="851"/>
      <c r="I68" s="849" t="s">
        <v>1346</v>
      </c>
      <c r="J68" s="849"/>
      <c r="K68" s="850" t="s">
        <v>1250</v>
      </c>
    </row>
    <row r="69" spans="1:11" ht="15" customHeight="1">
      <c r="A69" s="848"/>
      <c r="B69" s="848"/>
      <c r="C69" s="806" t="s">
        <v>1137</v>
      </c>
      <c r="D69" s="852"/>
      <c r="E69" s="773" t="s">
        <v>1352</v>
      </c>
      <c r="F69" s="774"/>
      <c r="G69" s="773" t="s">
        <v>1352</v>
      </c>
      <c r="H69" s="775"/>
      <c r="I69" s="773" t="s">
        <v>1352</v>
      </c>
      <c r="J69" s="774"/>
      <c r="K69" s="773" t="s">
        <v>1352</v>
      </c>
    </row>
    <row r="70" spans="1:11" ht="15" customHeight="1">
      <c r="A70" s="783" t="s">
        <v>1252</v>
      </c>
      <c r="B70" s="783"/>
      <c r="C70" s="783"/>
      <c r="D70" s="812"/>
      <c r="E70" s="812"/>
      <c r="F70" s="812"/>
      <c r="G70" s="842"/>
      <c r="H70" s="842"/>
      <c r="I70" s="842"/>
      <c r="J70" s="842"/>
      <c r="K70" s="858"/>
    </row>
    <row r="71" spans="1:11" ht="5.0999999999999996" customHeight="1">
      <c r="A71" s="841"/>
      <c r="B71" s="841"/>
      <c r="C71" s="841"/>
      <c r="D71" s="812"/>
      <c r="E71" s="812"/>
      <c r="F71" s="812"/>
      <c r="G71" s="842"/>
      <c r="H71" s="842"/>
      <c r="I71" s="842"/>
      <c r="J71" s="842"/>
      <c r="K71" s="853"/>
    </row>
    <row r="72" spans="1:11" ht="15" customHeight="1">
      <c r="A72" s="841" t="s">
        <v>1147</v>
      </c>
      <c r="B72" s="841"/>
      <c r="C72" s="841"/>
      <c r="D72" s="812"/>
      <c r="E72" s="812"/>
      <c r="F72" s="812"/>
      <c r="G72" s="842"/>
      <c r="H72" s="842"/>
      <c r="I72" s="842"/>
      <c r="J72" s="842"/>
      <c r="K72" s="853"/>
    </row>
    <row r="73" spans="1:11" ht="5.0999999999999996" customHeight="1">
      <c r="A73" s="841"/>
      <c r="B73" s="841"/>
      <c r="C73" s="841"/>
      <c r="D73" s="812"/>
      <c r="E73" s="812"/>
      <c r="F73" s="812"/>
      <c r="G73" s="842"/>
      <c r="H73" s="842"/>
      <c r="I73" s="842"/>
      <c r="J73" s="842"/>
      <c r="K73" s="853"/>
    </row>
    <row r="74" spans="1:11" ht="15" customHeight="1">
      <c r="A74" s="787" t="s">
        <v>1217</v>
      </c>
      <c r="B74" s="841"/>
      <c r="C74" s="784"/>
      <c r="D74" s="812"/>
      <c r="E74" s="812"/>
      <c r="F74" s="812"/>
      <c r="G74" s="842"/>
      <c r="H74" s="842"/>
      <c r="I74" s="842"/>
      <c r="J74" s="842"/>
      <c r="K74" s="853"/>
    </row>
    <row r="75" spans="1:11" ht="15" customHeight="1">
      <c r="A75" s="787" t="s">
        <v>1241</v>
      </c>
      <c r="B75" s="841"/>
      <c r="C75" s="784">
        <v>11</v>
      </c>
      <c r="D75" s="812"/>
      <c r="E75" s="1013">
        <v>24710</v>
      </c>
      <c r="F75" s="812"/>
      <c r="G75" s="1013">
        <v>23504</v>
      </c>
      <c r="H75" s="1014"/>
      <c r="I75" s="1013">
        <v>24710</v>
      </c>
      <c r="J75" s="1014"/>
      <c r="K75" s="1013">
        <v>23504</v>
      </c>
    </row>
    <row r="76" spans="1:11" ht="15" customHeight="1">
      <c r="A76" s="787" t="s">
        <v>1203</v>
      </c>
      <c r="B76" s="811"/>
      <c r="C76" s="784">
        <v>12</v>
      </c>
      <c r="D76" s="812"/>
      <c r="E76" s="1013">
        <v>94714</v>
      </c>
      <c r="F76" s="812"/>
      <c r="G76" s="1013">
        <v>128507</v>
      </c>
      <c r="H76" s="1014"/>
      <c r="I76" s="1013">
        <v>38168</v>
      </c>
      <c r="J76" s="1014"/>
      <c r="K76" s="1013">
        <v>48474</v>
      </c>
    </row>
    <row r="77" spans="1:11" ht="15" customHeight="1">
      <c r="A77" s="787" t="s">
        <v>1264</v>
      </c>
      <c r="B77" s="811"/>
      <c r="C77" s="784" t="s">
        <v>1315</v>
      </c>
      <c r="D77" s="812"/>
      <c r="E77" s="1013">
        <f>1135-70</f>
        <v>1065</v>
      </c>
      <c r="F77" s="812"/>
      <c r="G77" s="1013">
        <v>1030</v>
      </c>
      <c r="H77" s="1014"/>
      <c r="I77" s="1013">
        <v>0</v>
      </c>
      <c r="J77" s="1014"/>
      <c r="K77" s="1013">
        <v>0</v>
      </c>
    </row>
    <row r="78" spans="1:11" ht="15" customHeight="1">
      <c r="A78" s="787" t="s">
        <v>1265</v>
      </c>
      <c r="B78" s="811"/>
      <c r="C78" s="784" t="s">
        <v>1388</v>
      </c>
      <c r="D78" s="812"/>
      <c r="E78" s="1013">
        <v>0</v>
      </c>
      <c r="F78" s="812"/>
      <c r="G78" s="1013">
        <v>0</v>
      </c>
      <c r="H78" s="1014"/>
      <c r="I78" s="1013">
        <v>7000</v>
      </c>
      <c r="J78" s="1014"/>
      <c r="K78" s="1013">
        <v>7000</v>
      </c>
    </row>
    <row r="79" spans="1:11" ht="15" customHeight="1">
      <c r="A79" s="787" t="s">
        <v>1204</v>
      </c>
      <c r="B79" s="811"/>
      <c r="C79" s="784"/>
      <c r="D79" s="812"/>
      <c r="E79" s="1013">
        <v>84819</v>
      </c>
      <c r="F79" s="812"/>
      <c r="G79" s="1013">
        <v>114946</v>
      </c>
      <c r="H79" s="1015"/>
      <c r="I79" s="1015">
        <v>50643</v>
      </c>
      <c r="J79" s="1015"/>
      <c r="K79" s="1013">
        <v>73709</v>
      </c>
    </row>
    <row r="80" spans="1:11" ht="15" customHeight="1">
      <c r="A80" s="862" t="s">
        <v>1176</v>
      </c>
      <c r="C80" s="784"/>
      <c r="D80" s="812"/>
      <c r="E80" s="1016">
        <f>17145+70</f>
        <v>17215</v>
      </c>
      <c r="F80" s="812"/>
      <c r="G80" s="1016">
        <v>9765</v>
      </c>
      <c r="H80" s="1015"/>
      <c r="I80" s="1017">
        <v>1372</v>
      </c>
      <c r="J80" s="1015"/>
      <c r="K80" s="1016">
        <v>1662</v>
      </c>
    </row>
    <row r="81" spans="1:12" ht="5.0999999999999996" customHeight="1">
      <c r="A81" s="841"/>
      <c r="B81" s="841"/>
      <c r="C81" s="784"/>
      <c r="D81" s="812"/>
      <c r="E81" s="842"/>
      <c r="F81" s="812"/>
      <c r="G81" s="842"/>
      <c r="H81" s="842"/>
      <c r="I81" s="853"/>
      <c r="J81" s="842"/>
      <c r="K81" s="853"/>
    </row>
    <row r="82" spans="1:12" ht="15" customHeight="1">
      <c r="A82" s="841" t="s">
        <v>1148</v>
      </c>
      <c r="B82" s="841"/>
      <c r="C82" s="784"/>
      <c r="D82" s="812"/>
      <c r="E82" s="854">
        <f>SUM(E75:E81)</f>
        <v>222523</v>
      </c>
      <c r="F82" s="812"/>
      <c r="G82" s="854">
        <f>SUM(G75:G81)</f>
        <v>277752</v>
      </c>
      <c r="H82" s="842"/>
      <c r="I82" s="854">
        <f>SUM(I75:I81)</f>
        <v>121893</v>
      </c>
      <c r="J82" s="842"/>
      <c r="K82" s="854">
        <f>SUM(K75:K81)</f>
        <v>154349</v>
      </c>
      <c r="L82" s="841"/>
    </row>
    <row r="83" spans="1:12" ht="6" customHeight="1">
      <c r="A83" s="841"/>
      <c r="B83" s="841"/>
      <c r="C83" s="784"/>
      <c r="D83" s="812"/>
      <c r="E83" s="842"/>
      <c r="F83" s="812"/>
      <c r="G83" s="842"/>
      <c r="H83" s="842"/>
      <c r="I83" s="853"/>
      <c r="J83" s="842"/>
      <c r="K83" s="853"/>
    </row>
    <row r="84" spans="1:12" ht="15" customHeight="1">
      <c r="A84" s="841" t="s">
        <v>1149</v>
      </c>
      <c r="B84" s="783"/>
      <c r="C84" s="784"/>
      <c r="D84" s="812"/>
      <c r="E84" s="842"/>
      <c r="F84" s="812"/>
      <c r="G84" s="842"/>
      <c r="H84" s="842"/>
      <c r="I84" s="858"/>
      <c r="J84" s="842"/>
      <c r="K84" s="858"/>
    </row>
    <row r="85" spans="1:12" ht="5.0999999999999996" customHeight="1">
      <c r="A85" s="841"/>
      <c r="B85" s="783"/>
      <c r="C85" s="784"/>
      <c r="D85" s="812"/>
      <c r="E85" s="842"/>
      <c r="F85" s="812"/>
      <c r="G85" s="842"/>
      <c r="H85" s="842"/>
      <c r="I85" s="858"/>
      <c r="J85" s="842"/>
      <c r="K85" s="858"/>
    </row>
    <row r="86" spans="1:12" ht="15" customHeight="1">
      <c r="A86" s="787" t="s">
        <v>1256</v>
      </c>
      <c r="B86" s="811"/>
      <c r="C86" s="784"/>
      <c r="D86" s="812"/>
      <c r="E86" s="1015">
        <v>0</v>
      </c>
      <c r="F86" s="812"/>
      <c r="G86" s="1015">
        <v>209</v>
      </c>
      <c r="H86" s="1015"/>
      <c r="I86" s="1013">
        <v>0</v>
      </c>
      <c r="J86" s="1015"/>
      <c r="K86" s="1015">
        <v>209</v>
      </c>
    </row>
    <row r="87" spans="1:12" ht="15" customHeight="1">
      <c r="A87" s="787" t="s">
        <v>1230</v>
      </c>
      <c r="B87" s="811"/>
      <c r="C87" s="784"/>
      <c r="D87" s="812"/>
      <c r="E87" s="1015">
        <v>5577</v>
      </c>
      <c r="F87" s="812"/>
      <c r="G87" s="1015">
        <v>295</v>
      </c>
      <c r="H87" s="1015"/>
      <c r="I87" s="1013">
        <v>0</v>
      </c>
      <c r="J87" s="1015"/>
      <c r="K87" s="1015">
        <v>0</v>
      </c>
    </row>
    <row r="88" spans="1:12" ht="15" customHeight="1">
      <c r="A88" s="787" t="s">
        <v>1186</v>
      </c>
      <c r="B88" s="811"/>
      <c r="C88" s="784"/>
      <c r="D88" s="812"/>
      <c r="E88" s="1019">
        <v>8774</v>
      </c>
      <c r="F88" s="812"/>
      <c r="G88" s="1019">
        <v>8200</v>
      </c>
      <c r="H88" s="1015"/>
      <c r="I88" s="1015">
        <v>8774</v>
      </c>
      <c r="J88" s="1015"/>
      <c r="K88" s="1019">
        <v>8200</v>
      </c>
    </row>
    <row r="89" spans="1:12" ht="5.0999999999999996" customHeight="1">
      <c r="A89" s="841"/>
      <c r="B89" s="841"/>
      <c r="C89" s="784"/>
      <c r="D89" s="812"/>
      <c r="E89" s="842"/>
      <c r="F89" s="812"/>
      <c r="G89" s="842"/>
      <c r="H89" s="842"/>
      <c r="I89" s="853"/>
      <c r="J89" s="842"/>
      <c r="K89" s="853"/>
    </row>
    <row r="90" spans="1:12" ht="15" customHeight="1">
      <c r="A90" s="841" t="s">
        <v>1150</v>
      </c>
      <c r="B90" s="841"/>
      <c r="C90" s="784"/>
      <c r="D90" s="812"/>
      <c r="E90" s="1031">
        <f>SUM(E86:E89)</f>
        <v>14351</v>
      </c>
      <c r="F90" s="812"/>
      <c r="G90" s="1031">
        <f>SUM(G86:G89)</f>
        <v>8704</v>
      </c>
      <c r="H90" s="842"/>
      <c r="I90" s="1031">
        <f>SUM(I86:I89)</f>
        <v>8774</v>
      </c>
      <c r="J90" s="842"/>
      <c r="K90" s="1031">
        <f>SUM(K86:K89)</f>
        <v>8409</v>
      </c>
    </row>
    <row r="91" spans="1:12" ht="5.0999999999999996" customHeight="1">
      <c r="A91" s="841"/>
      <c r="B91" s="841"/>
      <c r="C91" s="784"/>
      <c r="D91" s="812"/>
      <c r="E91" s="842"/>
      <c r="F91" s="812"/>
      <c r="G91" s="842"/>
      <c r="H91" s="842"/>
      <c r="I91" s="842"/>
      <c r="J91" s="842"/>
      <c r="K91" s="853"/>
    </row>
    <row r="92" spans="1:12" ht="15" customHeight="1">
      <c r="A92" s="841" t="s">
        <v>1151</v>
      </c>
      <c r="B92" s="841"/>
      <c r="C92" s="863"/>
      <c r="D92" s="864"/>
      <c r="E92" s="854">
        <f>E82+E90</f>
        <v>236874</v>
      </c>
      <c r="F92" s="864"/>
      <c r="G92" s="854">
        <f>G82+G90</f>
        <v>286456</v>
      </c>
      <c r="H92" s="865"/>
      <c r="I92" s="854">
        <f>I82+I90</f>
        <v>130667</v>
      </c>
      <c r="J92" s="865"/>
      <c r="K92" s="854">
        <f>K82+K90</f>
        <v>162758</v>
      </c>
    </row>
    <row r="93" spans="1:12" ht="6" customHeight="1">
      <c r="A93" s="841"/>
      <c r="B93" s="841"/>
      <c r="C93" s="784"/>
      <c r="D93" s="812"/>
      <c r="E93" s="842"/>
      <c r="F93" s="812"/>
      <c r="G93" s="842"/>
      <c r="H93" s="842"/>
      <c r="I93" s="853"/>
      <c r="J93" s="842"/>
      <c r="K93" s="853"/>
    </row>
    <row r="94" spans="1:12" ht="15" customHeight="1">
      <c r="A94" s="841" t="s">
        <v>1253</v>
      </c>
      <c r="B94" s="841"/>
      <c r="C94" s="863"/>
      <c r="D94" s="864"/>
      <c r="E94" s="865"/>
      <c r="F94" s="864"/>
      <c r="G94" s="865"/>
      <c r="H94" s="865"/>
      <c r="I94" s="842"/>
      <c r="J94" s="865"/>
      <c r="K94" s="842"/>
    </row>
    <row r="95" spans="1:12" ht="5.0999999999999996" customHeight="1">
      <c r="A95" s="841"/>
      <c r="B95" s="841"/>
      <c r="C95" s="863"/>
      <c r="D95" s="864"/>
      <c r="E95" s="865"/>
      <c r="F95" s="864"/>
      <c r="G95" s="865"/>
      <c r="H95" s="865"/>
      <c r="I95" s="842"/>
      <c r="J95" s="865"/>
      <c r="K95" s="842"/>
    </row>
    <row r="96" spans="1:12" ht="15" customHeight="1">
      <c r="A96" s="787" t="s">
        <v>1152</v>
      </c>
      <c r="C96" s="784"/>
      <c r="D96" s="864"/>
      <c r="E96" s="865"/>
      <c r="F96" s="864"/>
      <c r="G96" s="865"/>
      <c r="H96" s="865"/>
      <c r="I96" s="842"/>
      <c r="J96" s="865"/>
      <c r="K96" s="842"/>
    </row>
    <row r="97" spans="1:11" ht="15" customHeight="1">
      <c r="B97" s="787" t="s">
        <v>1153</v>
      </c>
      <c r="C97" s="866"/>
      <c r="D97" s="864"/>
      <c r="E97" s="865"/>
      <c r="F97" s="864"/>
      <c r="G97" s="865"/>
      <c r="H97" s="865"/>
      <c r="I97" s="842"/>
      <c r="J97" s="865"/>
      <c r="K97" s="842"/>
    </row>
    <row r="98" spans="1:11" ht="15" customHeight="1">
      <c r="B98" s="866" t="s">
        <v>1331</v>
      </c>
      <c r="C98" s="784"/>
      <c r="D98" s="864"/>
      <c r="E98" s="842"/>
      <c r="F98" s="864"/>
      <c r="G98" s="842"/>
      <c r="H98" s="842"/>
      <c r="I98" s="855"/>
      <c r="J98" s="842"/>
    </row>
    <row r="99" spans="1:11" ht="15" customHeight="1" thickBot="1">
      <c r="B99" s="866" t="s">
        <v>1211</v>
      </c>
      <c r="C99" s="784">
        <v>14</v>
      </c>
      <c r="D99" s="864"/>
      <c r="E99" s="1004">
        <v>512346</v>
      </c>
      <c r="F99" s="872"/>
      <c r="G99" s="1004">
        <v>512346</v>
      </c>
      <c r="H99" s="1005"/>
      <c r="I99" s="1004">
        <v>512346</v>
      </c>
      <c r="J99" s="1005"/>
      <c r="K99" s="1004">
        <v>512346</v>
      </c>
    </row>
    <row r="100" spans="1:11" ht="3" customHeight="1" thickTop="1">
      <c r="A100" s="841"/>
      <c r="B100" s="841"/>
      <c r="C100" s="784"/>
      <c r="D100" s="812"/>
      <c r="E100" s="842"/>
      <c r="F100" s="812"/>
      <c r="G100" s="842"/>
      <c r="H100" s="842"/>
      <c r="I100" s="853"/>
      <c r="J100" s="842"/>
      <c r="K100" s="853"/>
    </row>
    <row r="101" spans="1:11" ht="15" customHeight="1">
      <c r="B101" s="787" t="s">
        <v>1166</v>
      </c>
      <c r="C101" s="784"/>
      <c r="D101" s="864"/>
      <c r="E101" s="865"/>
      <c r="F101" s="864"/>
      <c r="G101" s="865"/>
      <c r="H101" s="865"/>
      <c r="I101" s="842"/>
      <c r="J101" s="865"/>
      <c r="K101" s="842"/>
    </row>
    <row r="102" spans="1:11" ht="15" customHeight="1">
      <c r="B102" s="866" t="s">
        <v>1257</v>
      </c>
      <c r="C102" s="784"/>
      <c r="D102" s="864"/>
      <c r="E102" s="865"/>
      <c r="F102" s="864"/>
      <c r="G102" s="865"/>
      <c r="H102" s="865"/>
      <c r="I102" s="855"/>
      <c r="J102" s="865"/>
    </row>
    <row r="103" spans="1:11" ht="15" customHeight="1">
      <c r="B103" s="866" t="s">
        <v>1244</v>
      </c>
      <c r="C103" s="784"/>
      <c r="D103" s="864"/>
      <c r="E103" s="1006">
        <v>409877</v>
      </c>
      <c r="F103" s="864"/>
      <c r="G103" s="1006">
        <v>409877</v>
      </c>
      <c r="H103" s="872"/>
      <c r="I103" s="1006">
        <v>409877</v>
      </c>
      <c r="J103" s="872"/>
      <c r="K103" s="1006">
        <v>409877</v>
      </c>
    </row>
    <row r="104" spans="1:11" ht="15" customHeight="1">
      <c r="A104" s="787" t="s">
        <v>1266</v>
      </c>
      <c r="B104" s="866"/>
      <c r="C104" s="784">
        <v>14</v>
      </c>
      <c r="D104" s="864"/>
      <c r="E104" s="896">
        <v>0</v>
      </c>
      <c r="F104" s="864"/>
      <c r="G104" s="1007">
        <v>0</v>
      </c>
      <c r="H104" s="1008"/>
      <c r="I104" s="1007">
        <v>0</v>
      </c>
      <c r="J104" s="1008"/>
      <c r="K104" s="1007">
        <v>0</v>
      </c>
    </row>
    <row r="105" spans="1:11" ht="15" customHeight="1">
      <c r="A105" s="810" t="s">
        <v>1231</v>
      </c>
      <c r="B105" s="810"/>
      <c r="D105" s="812"/>
      <c r="E105" s="1009"/>
      <c r="F105" s="812"/>
      <c r="G105" s="872"/>
      <c r="H105" s="872"/>
      <c r="I105" s="872"/>
      <c r="J105" s="872"/>
      <c r="K105" s="872"/>
    </row>
    <row r="106" spans="1:11" ht="15" customHeight="1">
      <c r="A106" s="810"/>
      <c r="B106" s="810" t="s">
        <v>1232</v>
      </c>
      <c r="C106" s="784">
        <v>14</v>
      </c>
      <c r="D106" s="812"/>
      <c r="E106" s="896">
        <v>0</v>
      </c>
      <c r="F106" s="812"/>
      <c r="G106" s="1007">
        <v>0</v>
      </c>
      <c r="H106" s="1008"/>
      <c r="I106" s="1007">
        <v>0</v>
      </c>
      <c r="J106" s="1008"/>
      <c r="K106" s="1007">
        <v>0</v>
      </c>
    </row>
    <row r="107" spans="1:11" ht="15" customHeight="1">
      <c r="A107" s="810"/>
      <c r="B107" s="810" t="s">
        <v>1187</v>
      </c>
      <c r="D107" s="812"/>
      <c r="E107" s="1010">
        <f>'EQ 9 (Conso)'!L42</f>
        <v>-293695</v>
      </c>
      <c r="F107" s="812"/>
      <c r="G107" s="1006">
        <v>-274453</v>
      </c>
      <c r="H107" s="872"/>
      <c r="I107" s="1006">
        <f>'EQ 10 (Company)'!L26</f>
        <v>-274988</v>
      </c>
      <c r="J107" s="872"/>
      <c r="K107" s="1006">
        <v>-293164</v>
      </c>
    </row>
    <row r="108" spans="1:11" ht="15" customHeight="1">
      <c r="A108" s="810" t="s">
        <v>1188</v>
      </c>
      <c r="B108" s="810"/>
      <c r="D108" s="812"/>
      <c r="E108" s="868">
        <f>'EQ 9 (Conso)'!R42</f>
        <v>-5793</v>
      </c>
      <c r="F108" s="812"/>
      <c r="G108" s="868">
        <v>-5639</v>
      </c>
      <c r="H108" s="872"/>
      <c r="I108" s="868">
        <f>'PL 7-8_6M'!I50</f>
        <v>0</v>
      </c>
      <c r="J108" s="872"/>
      <c r="K108" s="868">
        <v>0</v>
      </c>
    </row>
    <row r="109" spans="1:11" ht="5.0999999999999996" customHeight="1">
      <c r="A109" s="810"/>
      <c r="B109" s="810"/>
      <c r="D109" s="812"/>
      <c r="E109" s="858"/>
      <c r="F109" s="812"/>
      <c r="G109" s="858"/>
      <c r="H109" s="865"/>
      <c r="I109" s="1011"/>
      <c r="J109" s="865"/>
      <c r="K109" s="1011"/>
    </row>
    <row r="110" spans="1:11" ht="15" customHeight="1">
      <c r="A110" s="810" t="s">
        <v>1178</v>
      </c>
      <c r="B110" s="841"/>
      <c r="C110" s="784"/>
      <c r="D110" s="812"/>
      <c r="E110" s="858">
        <f>SUM(E103:E108)</f>
        <v>110389</v>
      </c>
      <c r="F110" s="812"/>
      <c r="G110" s="858">
        <f>SUM(G103:G108)</f>
        <v>129785</v>
      </c>
      <c r="H110" s="842"/>
      <c r="I110" s="858">
        <f>SUM(I103:I108)</f>
        <v>134889</v>
      </c>
      <c r="J110" s="842"/>
      <c r="K110" s="858">
        <f>SUM(K103:K108)</f>
        <v>116713</v>
      </c>
    </row>
    <row r="111" spans="1:11" ht="15" customHeight="1">
      <c r="A111" s="810" t="s">
        <v>1179</v>
      </c>
      <c r="B111" s="841"/>
      <c r="C111" s="784"/>
      <c r="D111" s="812"/>
      <c r="E111" s="1025">
        <f>'EQ 9 (Conso)'!V42</f>
        <v>13171</v>
      </c>
      <c r="F111" s="812"/>
      <c r="G111" s="868">
        <v>-7150</v>
      </c>
      <c r="H111" s="1012"/>
      <c r="I111" s="868">
        <v>0</v>
      </c>
      <c r="J111" s="1012"/>
      <c r="K111" s="868">
        <v>0</v>
      </c>
    </row>
    <row r="112" spans="1:11" ht="5.0999999999999996" customHeight="1">
      <c r="A112" s="810"/>
      <c r="B112" s="841"/>
      <c r="C112" s="784"/>
      <c r="D112" s="812"/>
      <c r="E112" s="858"/>
      <c r="F112" s="812"/>
      <c r="G112" s="858"/>
      <c r="H112" s="842"/>
      <c r="I112" s="858"/>
      <c r="J112" s="842"/>
      <c r="K112" s="858"/>
    </row>
    <row r="113" spans="1:11" ht="15" customHeight="1">
      <c r="A113" s="783" t="s">
        <v>1254</v>
      </c>
      <c r="B113" s="788"/>
      <c r="C113" s="784"/>
      <c r="D113" s="864"/>
      <c r="E113" s="854">
        <f>SUM(E110:E112)</f>
        <v>123560</v>
      </c>
      <c r="F113" s="864"/>
      <c r="G113" s="854">
        <f>SUM(G110:G112)</f>
        <v>122635</v>
      </c>
      <c r="H113" s="865"/>
      <c r="I113" s="854">
        <f>SUM(I110:I111)</f>
        <v>134889</v>
      </c>
      <c r="J113" s="865"/>
      <c r="K113" s="854">
        <f>SUM(K110:K112)</f>
        <v>116713</v>
      </c>
    </row>
    <row r="114" spans="1:11" ht="5.0999999999999996" customHeight="1">
      <c r="A114" s="841"/>
      <c r="B114" s="841"/>
      <c r="C114" s="784"/>
      <c r="D114" s="812"/>
      <c r="E114" s="842"/>
      <c r="F114" s="812"/>
      <c r="G114" s="842"/>
      <c r="H114" s="842"/>
      <c r="I114" s="853"/>
      <c r="J114" s="842"/>
      <c r="K114" s="853"/>
    </row>
    <row r="115" spans="1:11" ht="15" customHeight="1" thickBot="1">
      <c r="A115" s="783" t="s">
        <v>1255</v>
      </c>
      <c r="B115" s="841"/>
      <c r="C115" s="784"/>
      <c r="D115" s="812"/>
      <c r="E115" s="857">
        <f>E92+E113</f>
        <v>360434</v>
      </c>
      <c r="F115" s="812"/>
      <c r="G115" s="857">
        <f>G92+G113</f>
        <v>409091</v>
      </c>
      <c r="H115" s="842"/>
      <c r="I115" s="857">
        <f>I92+I113</f>
        <v>265556</v>
      </c>
      <c r="J115" s="842"/>
      <c r="K115" s="857">
        <f>K92+K113</f>
        <v>279471</v>
      </c>
    </row>
    <row r="116" spans="1:11" ht="15" customHeight="1" thickTop="1">
      <c r="A116" s="783"/>
      <c r="B116" s="841"/>
      <c r="C116" s="784"/>
      <c r="D116" s="812"/>
      <c r="E116" s="858"/>
      <c r="F116" s="812"/>
      <c r="G116" s="858"/>
      <c r="H116" s="842"/>
      <c r="I116" s="858"/>
      <c r="J116" s="842"/>
      <c r="K116" s="858"/>
    </row>
    <row r="121" spans="1:11" ht="20.100000000000001" customHeight="1">
      <c r="A121" s="795" t="s">
        <v>1243</v>
      </c>
      <c r="B121" s="845"/>
      <c r="C121" s="792"/>
      <c r="D121" s="792"/>
      <c r="E121" s="792"/>
      <c r="F121" s="792"/>
      <c r="G121" s="846"/>
      <c r="H121" s="846"/>
      <c r="I121" s="846"/>
      <c r="J121" s="846"/>
      <c r="K121" s="854"/>
    </row>
    <row r="123" spans="1:11" ht="15" customHeight="1">
      <c r="E123" s="1024">
        <f>E115-E39</f>
        <v>0</v>
      </c>
    </row>
    <row r="124" spans="1:11" ht="15" customHeight="1">
      <c r="E124" s="1020"/>
    </row>
  </sheetData>
  <mergeCells count="9">
    <mergeCell ref="E65:G65"/>
    <mergeCell ref="I65:K65"/>
    <mergeCell ref="A49:K49"/>
    <mergeCell ref="E6:G6"/>
    <mergeCell ref="I6:K6"/>
    <mergeCell ref="E64:G64"/>
    <mergeCell ref="I64:K64"/>
    <mergeCell ref="E7:G7"/>
    <mergeCell ref="I7:K7"/>
  </mergeCells>
  <pageMargins left="0.8" right="0.5" top="0.5" bottom="0.6" header="0.49" footer="0.4"/>
  <pageSetup paperSize="9" scale="98" firstPageNumber="3" fitToWidth="0" fitToHeight="0" orientation="portrait" useFirstPageNumber="1" horizontalDpi="1200" verticalDpi="1200" r:id="rId1"/>
  <headerFooter>
    <oddFooter>&amp;R&amp;"Angsana New,Regular"&amp;P</oddFooter>
  </headerFooter>
  <rowBreaks count="1" manualBreakCount="1">
    <brk id="58" max="10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X169"/>
  <sheetViews>
    <sheetView view="pageBreakPreview" topLeftCell="A43" zoomScale="90" zoomScaleNormal="100" zoomScaleSheetLayoutView="90" workbookViewId="0">
      <selection activeCell="D63" sqref="D63"/>
    </sheetView>
  </sheetViews>
  <sheetFormatPr defaultRowHeight="21"/>
  <cols>
    <col min="1" max="1" width="37" style="787" customWidth="1"/>
    <col min="2" max="2" width="6.7109375" style="787" customWidth="1"/>
    <col min="3" max="3" width="0.85546875" style="775" customWidth="1"/>
    <col min="4" max="4" width="12.7109375" style="818" customWidth="1"/>
    <col min="5" max="5" width="0.85546875" style="775" customWidth="1"/>
    <col min="6" max="6" width="12.7109375" style="818" customWidth="1"/>
    <col min="7" max="7" width="0.85546875" style="775" customWidth="1"/>
    <col min="8" max="8" width="12.7109375" style="809" customWidth="1"/>
    <col min="9" max="9" width="0.85546875" style="787" customWidth="1"/>
    <col min="10" max="10" width="12.7109375" style="809" customWidth="1"/>
    <col min="11" max="11" width="9.85546875" style="787" bestFit="1" customWidth="1"/>
    <col min="12" max="12" width="9.140625" style="787"/>
    <col min="13" max="13" width="9.85546875" style="787" bestFit="1" customWidth="1"/>
    <col min="14" max="16384" width="9.140625" style="787"/>
  </cols>
  <sheetData>
    <row r="1" spans="1:19" ht="15" customHeight="1">
      <c r="A1" s="783" t="s">
        <v>1183</v>
      </c>
      <c r="B1" s="784"/>
      <c r="C1" s="785"/>
      <c r="D1" s="785"/>
      <c r="E1" s="785"/>
      <c r="F1" s="785"/>
      <c r="G1" s="785"/>
      <c r="H1" s="786"/>
      <c r="J1" s="786"/>
    </row>
    <row r="2" spans="1:19" ht="15" customHeight="1">
      <c r="A2" s="788" t="s">
        <v>1276</v>
      </c>
      <c r="B2" s="784"/>
      <c r="C2" s="789"/>
      <c r="D2" s="790"/>
      <c r="E2" s="789"/>
      <c r="F2" s="790"/>
      <c r="G2" s="789"/>
      <c r="H2" s="786"/>
      <c r="J2" s="786"/>
    </row>
    <row r="3" spans="1:19" ht="15" customHeight="1">
      <c r="A3" s="791" t="s">
        <v>1348</v>
      </c>
      <c r="B3" s="792"/>
      <c r="C3" s="793"/>
      <c r="D3" s="794"/>
      <c r="E3" s="793"/>
      <c r="F3" s="794"/>
      <c r="G3" s="793"/>
      <c r="H3" s="794"/>
      <c r="I3" s="795"/>
      <c r="J3" s="794"/>
    </row>
    <row r="4" spans="1:19" ht="15" customHeight="1">
      <c r="B4" s="784"/>
      <c r="C4" s="782"/>
      <c r="D4" s="796"/>
      <c r="E4" s="782"/>
      <c r="F4" s="796"/>
      <c r="G4" s="782"/>
      <c r="H4" s="796"/>
      <c r="J4" s="796"/>
    </row>
    <row r="5" spans="1:19" ht="15" customHeight="1">
      <c r="B5" s="784"/>
      <c r="C5" s="782"/>
      <c r="D5" s="1068" t="s">
        <v>1162</v>
      </c>
      <c r="E5" s="1068"/>
      <c r="F5" s="1068"/>
      <c r="G5" s="800"/>
      <c r="H5" s="1068" t="s">
        <v>1260</v>
      </c>
      <c r="I5" s="1068"/>
      <c r="J5" s="1068"/>
    </row>
    <row r="6" spans="1:19" ht="15" customHeight="1">
      <c r="B6" s="784"/>
      <c r="C6" s="782"/>
      <c r="D6" s="1066" t="s">
        <v>1258</v>
      </c>
      <c r="E6" s="1066"/>
      <c r="F6" s="1066"/>
      <c r="G6" s="800"/>
      <c r="H6" s="1066" t="s">
        <v>1258</v>
      </c>
      <c r="I6" s="1066"/>
      <c r="J6" s="1066"/>
    </row>
    <row r="7" spans="1:19" ht="15" customHeight="1">
      <c r="B7" s="784"/>
      <c r="C7" s="782"/>
      <c r="D7" s="801" t="s">
        <v>1262</v>
      </c>
      <c r="E7" s="802"/>
      <c r="F7" s="801" t="s">
        <v>1262</v>
      </c>
      <c r="G7" s="803"/>
      <c r="H7" s="801" t="s">
        <v>1262</v>
      </c>
      <c r="I7" s="802"/>
      <c r="J7" s="801" t="s">
        <v>1262</v>
      </c>
    </row>
    <row r="8" spans="1:19" ht="15" customHeight="1">
      <c r="B8" s="784"/>
      <c r="C8" s="782"/>
      <c r="D8" s="780" t="s">
        <v>1275</v>
      </c>
      <c r="E8" s="804"/>
      <c r="F8" s="780" t="s">
        <v>1275</v>
      </c>
      <c r="G8" s="782"/>
      <c r="H8" s="780" t="s">
        <v>1275</v>
      </c>
      <c r="I8" s="805"/>
      <c r="J8" s="780" t="s">
        <v>1275</v>
      </c>
    </row>
    <row r="9" spans="1:19" ht="15" customHeight="1">
      <c r="B9" s="784"/>
      <c r="C9" s="782"/>
      <c r="D9" s="780" t="s">
        <v>1346</v>
      </c>
      <c r="E9" s="804"/>
      <c r="F9" s="780" t="s">
        <v>1250</v>
      </c>
      <c r="G9" s="782"/>
      <c r="H9" s="780" t="s">
        <v>1346</v>
      </c>
      <c r="I9" s="805"/>
      <c r="J9" s="780" t="s">
        <v>1250</v>
      </c>
    </row>
    <row r="10" spans="1:19" ht="15" customHeight="1">
      <c r="B10" s="806" t="s">
        <v>1137</v>
      </c>
      <c r="D10" s="773" t="s">
        <v>1352</v>
      </c>
      <c r="E10" s="776"/>
      <c r="F10" s="773" t="s">
        <v>1352</v>
      </c>
      <c r="G10" s="777"/>
      <c r="H10" s="773" t="s">
        <v>1352</v>
      </c>
      <c r="I10" s="776"/>
      <c r="J10" s="773" t="s">
        <v>1352</v>
      </c>
    </row>
    <row r="11" spans="1:19" s="984" customFormat="1" ht="8.1" customHeight="1">
      <c r="B11" s="985"/>
      <c r="C11" s="986"/>
      <c r="D11" s="987"/>
      <c r="E11" s="988"/>
      <c r="F11" s="987"/>
      <c r="G11" s="988"/>
      <c r="H11" s="987"/>
      <c r="I11" s="988"/>
      <c r="J11" s="987"/>
    </row>
    <row r="12" spans="1:19" ht="15" customHeight="1">
      <c r="A12" s="811" t="s">
        <v>1189</v>
      </c>
      <c r="B12" s="812">
        <v>4</v>
      </c>
      <c r="C12" s="778"/>
      <c r="D12" s="813">
        <v>179303</v>
      </c>
      <c r="E12" s="778"/>
      <c r="F12" s="813">
        <v>174393</v>
      </c>
      <c r="G12" s="778"/>
      <c r="H12" s="813">
        <v>75383</v>
      </c>
      <c r="J12" s="813">
        <v>76155</v>
      </c>
      <c r="L12" s="814"/>
      <c r="M12" s="778"/>
      <c r="N12" s="814"/>
      <c r="O12" s="810"/>
      <c r="P12" s="814"/>
      <c r="Q12" s="810"/>
      <c r="R12" s="810"/>
      <c r="S12" s="810"/>
    </row>
    <row r="13" spans="1:19" ht="15" customHeight="1">
      <c r="A13" s="811" t="s">
        <v>1172</v>
      </c>
      <c r="B13" s="784"/>
      <c r="C13" s="803"/>
      <c r="D13" s="815">
        <v>-113352</v>
      </c>
      <c r="E13" s="803"/>
      <c r="F13" s="815">
        <v>-111395</v>
      </c>
      <c r="G13" s="803"/>
      <c r="H13" s="815">
        <v>-46756</v>
      </c>
      <c r="J13" s="815">
        <v>-51675</v>
      </c>
      <c r="L13" s="814"/>
      <c r="M13" s="803"/>
      <c r="N13" s="814"/>
      <c r="O13" s="810"/>
      <c r="P13" s="814"/>
      <c r="Q13" s="810"/>
      <c r="R13" s="810"/>
      <c r="S13" s="810"/>
    </row>
    <row r="14" spans="1:19" s="984" customFormat="1" ht="8.1" customHeight="1">
      <c r="B14" s="985"/>
      <c r="C14" s="986"/>
      <c r="D14" s="987"/>
      <c r="E14" s="988"/>
      <c r="F14" s="987"/>
      <c r="G14" s="988"/>
      <c r="H14" s="987"/>
      <c r="I14" s="988"/>
      <c r="J14" s="987"/>
    </row>
    <row r="15" spans="1:19" ht="15" customHeight="1">
      <c r="A15" s="819" t="s">
        <v>1277</v>
      </c>
      <c r="B15" s="804"/>
      <c r="C15" s="807"/>
      <c r="D15" s="808">
        <f>D12+D13</f>
        <v>65951</v>
      </c>
      <c r="E15" s="807"/>
      <c r="F15" s="808">
        <f>F12+F13</f>
        <v>62998</v>
      </c>
      <c r="G15" s="807"/>
      <c r="H15" s="808">
        <f>H12+H13</f>
        <v>28627</v>
      </c>
      <c r="I15" s="810"/>
      <c r="J15" s="808">
        <f>J12+J13</f>
        <v>24480</v>
      </c>
      <c r="L15" s="808"/>
      <c r="M15" s="807"/>
      <c r="N15" s="808"/>
      <c r="O15" s="810"/>
      <c r="P15" s="808"/>
      <c r="Q15" s="810"/>
      <c r="R15" s="810"/>
      <c r="S15" s="810"/>
    </row>
    <row r="16" spans="1:19" ht="15" customHeight="1">
      <c r="A16" s="811" t="s">
        <v>469</v>
      </c>
      <c r="B16" s="812"/>
      <c r="C16" s="807"/>
      <c r="D16" s="813">
        <v>6041</v>
      </c>
      <c r="E16" s="807"/>
      <c r="F16" s="813">
        <v>4438</v>
      </c>
      <c r="G16" s="807"/>
      <c r="H16" s="813">
        <v>4952</v>
      </c>
      <c r="I16" s="807"/>
      <c r="J16" s="813">
        <v>6154</v>
      </c>
      <c r="L16" s="814"/>
      <c r="M16" s="807"/>
      <c r="N16" s="814"/>
      <c r="O16" s="807"/>
      <c r="P16" s="814"/>
      <c r="Q16" s="810"/>
      <c r="R16" s="810"/>
      <c r="S16" s="810"/>
    </row>
    <row r="17" spans="1:19" ht="15" customHeight="1">
      <c r="A17" s="811" t="s">
        <v>1190</v>
      </c>
      <c r="B17" s="812"/>
      <c r="C17" s="807"/>
      <c r="D17" s="813">
        <v>-28478</v>
      </c>
      <c r="E17" s="807"/>
      <c r="F17" s="813">
        <v>-30349</v>
      </c>
      <c r="G17" s="807"/>
      <c r="H17" s="813">
        <v>-8943</v>
      </c>
      <c r="I17" s="807"/>
      <c r="J17" s="813">
        <v>-12390</v>
      </c>
      <c r="L17" s="814"/>
      <c r="M17" s="807"/>
      <c r="N17" s="814"/>
      <c r="O17" s="807"/>
      <c r="P17" s="814"/>
      <c r="Q17" s="810"/>
      <c r="R17" s="810"/>
      <c r="S17" s="810"/>
    </row>
    <row r="18" spans="1:19" ht="15" customHeight="1">
      <c r="A18" s="811" t="s">
        <v>1154</v>
      </c>
      <c r="B18" s="812"/>
      <c r="C18" s="807"/>
      <c r="D18" s="813">
        <v>-35007</v>
      </c>
      <c r="E18" s="807"/>
      <c r="F18" s="813">
        <v>-47854</v>
      </c>
      <c r="G18" s="807"/>
      <c r="H18" s="813">
        <v>-23289</v>
      </c>
      <c r="I18" s="807"/>
      <c r="J18" s="813">
        <v>-26092</v>
      </c>
      <c r="L18" s="814"/>
      <c r="M18" s="807"/>
      <c r="N18" s="814"/>
      <c r="O18" s="807"/>
      <c r="P18" s="814"/>
      <c r="Q18" s="810"/>
      <c r="R18" s="810"/>
      <c r="S18" s="810"/>
    </row>
    <row r="19" spans="1:19" ht="15" customHeight="1">
      <c r="A19" s="811" t="s">
        <v>1359</v>
      </c>
      <c r="B19" s="812"/>
      <c r="C19" s="807"/>
      <c r="D19" s="813"/>
      <c r="E19" s="807"/>
      <c r="F19" s="813"/>
      <c r="G19" s="807"/>
      <c r="H19" s="813"/>
      <c r="I19" s="807"/>
      <c r="J19" s="813"/>
      <c r="L19" s="814"/>
      <c r="M19" s="807"/>
      <c r="N19" s="814"/>
      <c r="O19" s="807"/>
      <c r="P19" s="814"/>
      <c r="Q19" s="810"/>
      <c r="R19" s="810"/>
      <c r="S19" s="810"/>
    </row>
    <row r="20" spans="1:19" ht="15" customHeight="1">
      <c r="A20" s="811" t="s">
        <v>1278</v>
      </c>
      <c r="B20" s="812"/>
      <c r="C20" s="807"/>
      <c r="D20" s="813">
        <v>-663</v>
      </c>
      <c r="E20" s="807"/>
      <c r="F20" s="813">
        <v>-1641</v>
      </c>
      <c r="G20" s="807"/>
      <c r="H20" s="813">
        <v>-595</v>
      </c>
      <c r="I20" s="807"/>
      <c r="J20" s="1021">
        <v>0</v>
      </c>
      <c r="L20" s="814"/>
      <c r="M20" s="807"/>
      <c r="N20" s="814"/>
      <c r="O20" s="807"/>
      <c r="P20" s="814"/>
      <c r="Q20" s="810"/>
      <c r="R20" s="810"/>
      <c r="S20" s="810"/>
    </row>
    <row r="21" spans="1:19" ht="15" customHeight="1">
      <c r="A21" s="811" t="s">
        <v>1221</v>
      </c>
      <c r="B21" s="812"/>
      <c r="C21" s="807"/>
      <c r="D21" s="1021">
        <v>0</v>
      </c>
      <c r="E21" s="807"/>
      <c r="F21" s="813">
        <v>-7041</v>
      </c>
      <c r="G21" s="807"/>
      <c r="H21" s="1021">
        <v>0</v>
      </c>
      <c r="I21" s="807"/>
      <c r="J21" s="1021">
        <v>0</v>
      </c>
      <c r="L21" s="814"/>
      <c r="M21" s="807"/>
      <c r="N21" s="814"/>
      <c r="O21" s="807"/>
      <c r="P21" s="814"/>
      <c r="Q21" s="810"/>
      <c r="R21" s="810"/>
      <c r="S21" s="810"/>
    </row>
    <row r="22" spans="1:19" ht="15" customHeight="1">
      <c r="A22" s="811" t="s">
        <v>1360</v>
      </c>
      <c r="B22" s="812"/>
      <c r="C22" s="807"/>
      <c r="D22" s="1021">
        <v>0</v>
      </c>
      <c r="E22" s="807"/>
      <c r="F22" s="1021">
        <v>0</v>
      </c>
      <c r="G22" s="807"/>
      <c r="H22" s="813">
        <v>-128015</v>
      </c>
      <c r="I22" s="807"/>
      <c r="J22" s="1021">
        <v>0</v>
      </c>
      <c r="L22" s="814"/>
      <c r="M22" s="807"/>
      <c r="N22" s="814"/>
      <c r="O22" s="807"/>
      <c r="P22" s="814"/>
      <c r="Q22" s="810"/>
      <c r="R22" s="810"/>
      <c r="S22" s="810"/>
    </row>
    <row r="23" spans="1:19" ht="15" customHeight="1">
      <c r="A23" s="811" t="s">
        <v>1363</v>
      </c>
      <c r="B23" s="812"/>
      <c r="C23" s="807"/>
      <c r="D23" s="1021"/>
      <c r="E23" s="807"/>
      <c r="F23" s="1021"/>
      <c r="G23" s="807"/>
      <c r="H23" s="813"/>
      <c r="I23" s="807"/>
      <c r="J23" s="1021"/>
      <c r="L23" s="814"/>
      <c r="M23" s="807"/>
      <c r="N23" s="814"/>
      <c r="O23" s="807"/>
      <c r="P23" s="814"/>
      <c r="Q23" s="810"/>
      <c r="R23" s="810"/>
      <c r="S23" s="810"/>
    </row>
    <row r="24" spans="1:19" ht="15" customHeight="1">
      <c r="A24" s="811" t="s">
        <v>1364</v>
      </c>
      <c r="B24" s="812"/>
      <c r="C24" s="807"/>
      <c r="D24" s="1021">
        <v>0</v>
      </c>
      <c r="E24" s="807"/>
      <c r="F24" s="1021">
        <v>0</v>
      </c>
      <c r="G24" s="807"/>
      <c r="H24" s="813">
        <v>-195</v>
      </c>
      <c r="I24" s="807"/>
      <c r="J24" s="1021">
        <v>0</v>
      </c>
      <c r="L24" s="814"/>
      <c r="M24" s="807"/>
      <c r="N24" s="814"/>
      <c r="O24" s="807"/>
      <c r="P24" s="814"/>
      <c r="Q24" s="810"/>
      <c r="R24" s="810"/>
      <c r="S24" s="810"/>
    </row>
    <row r="25" spans="1:19" ht="15" customHeight="1">
      <c r="A25" s="811" t="s">
        <v>1219</v>
      </c>
      <c r="B25" s="812"/>
      <c r="C25" s="807"/>
      <c r="D25" s="1021"/>
      <c r="E25" s="807"/>
      <c r="F25" s="1021"/>
      <c r="G25" s="807"/>
      <c r="H25" s="813"/>
      <c r="I25" s="807"/>
      <c r="J25" s="1021"/>
      <c r="L25" s="814"/>
      <c r="M25" s="807"/>
      <c r="N25" s="814"/>
      <c r="O25" s="807"/>
      <c r="P25" s="814"/>
      <c r="Q25" s="810"/>
      <c r="R25" s="810"/>
      <c r="S25" s="810"/>
    </row>
    <row r="26" spans="1:19" ht="15" customHeight="1">
      <c r="A26" s="811" t="s">
        <v>1361</v>
      </c>
      <c r="B26" s="812"/>
      <c r="C26" s="807"/>
      <c r="D26" s="1021">
        <v>0</v>
      </c>
      <c r="E26" s="807"/>
      <c r="F26" s="1021">
        <v>0</v>
      </c>
      <c r="G26" s="807"/>
      <c r="H26" s="813">
        <v>14451</v>
      </c>
      <c r="I26" s="807"/>
      <c r="J26" s="1021">
        <v>0</v>
      </c>
      <c r="L26" s="814"/>
      <c r="M26" s="807"/>
      <c r="N26" s="814"/>
      <c r="O26" s="807"/>
      <c r="P26" s="814"/>
      <c r="Q26" s="810"/>
      <c r="R26" s="810"/>
      <c r="S26" s="810"/>
    </row>
    <row r="27" spans="1:19" ht="15" customHeight="1">
      <c r="A27" s="811" t="s">
        <v>1219</v>
      </c>
      <c r="B27" s="812"/>
      <c r="C27" s="807"/>
      <c r="D27" s="1021"/>
      <c r="E27" s="807"/>
      <c r="F27" s="1021"/>
      <c r="G27" s="807"/>
      <c r="H27" s="813"/>
      <c r="I27" s="807"/>
      <c r="J27" s="1021"/>
      <c r="L27" s="814"/>
      <c r="M27" s="807"/>
      <c r="N27" s="814"/>
      <c r="O27" s="807"/>
      <c r="P27" s="814"/>
      <c r="Q27" s="810"/>
      <c r="R27" s="810"/>
      <c r="S27" s="810"/>
    </row>
    <row r="28" spans="1:19" ht="15" customHeight="1">
      <c r="A28" s="811" t="s">
        <v>1220</v>
      </c>
      <c r="B28" s="812"/>
      <c r="C28" s="807"/>
      <c r="D28" s="1021">
        <v>0</v>
      </c>
      <c r="E28" s="807"/>
      <c r="F28" s="1021">
        <v>0</v>
      </c>
      <c r="G28" s="807"/>
      <c r="H28" s="813">
        <v>121490</v>
      </c>
      <c r="I28" s="807"/>
      <c r="J28" s="1021">
        <v>0</v>
      </c>
      <c r="L28" s="814"/>
      <c r="M28" s="807"/>
      <c r="N28" s="814"/>
      <c r="O28" s="807"/>
      <c r="P28" s="814"/>
      <c r="Q28" s="810"/>
      <c r="R28" s="810"/>
      <c r="S28" s="810"/>
    </row>
    <row r="29" spans="1:19" ht="15" customHeight="1">
      <c r="A29" s="811" t="s">
        <v>1161</v>
      </c>
      <c r="B29" s="812"/>
      <c r="C29" s="807"/>
      <c r="D29" s="814">
        <v>-312</v>
      </c>
      <c r="E29" s="807"/>
      <c r="F29" s="814">
        <v>-352</v>
      </c>
      <c r="G29" s="807"/>
      <c r="H29" s="814">
        <v>-251</v>
      </c>
      <c r="I29" s="807"/>
      <c r="J29" s="814">
        <v>-207</v>
      </c>
      <c r="L29" s="814"/>
      <c r="M29" s="807"/>
      <c r="N29" s="814"/>
      <c r="O29" s="807"/>
      <c r="P29" s="814"/>
      <c r="Q29" s="810"/>
      <c r="R29" s="810"/>
      <c r="S29" s="810"/>
    </row>
    <row r="30" spans="1:19" ht="15" customHeight="1">
      <c r="A30" s="811" t="s">
        <v>1316</v>
      </c>
      <c r="B30" s="812"/>
      <c r="C30" s="807"/>
      <c r="D30" s="808"/>
      <c r="E30" s="807"/>
      <c r="F30" s="808"/>
      <c r="G30" s="807"/>
      <c r="H30" s="808"/>
      <c r="I30" s="807"/>
      <c r="J30" s="808"/>
      <c r="L30" s="808"/>
      <c r="M30" s="807"/>
      <c r="N30" s="808"/>
      <c r="O30" s="807"/>
      <c r="P30" s="808"/>
      <c r="Q30" s="810"/>
      <c r="R30" s="810"/>
      <c r="S30" s="810"/>
    </row>
    <row r="31" spans="1:19" ht="15" customHeight="1">
      <c r="A31" s="811" t="s">
        <v>1222</v>
      </c>
      <c r="B31" s="812"/>
      <c r="C31" s="807"/>
      <c r="D31" s="820">
        <v>169</v>
      </c>
      <c r="E31" s="807"/>
      <c r="F31" s="820">
        <v>1755</v>
      </c>
      <c r="G31" s="807"/>
      <c r="H31" s="1022">
        <v>0</v>
      </c>
      <c r="I31" s="807"/>
      <c r="J31" s="1022">
        <v>0</v>
      </c>
      <c r="L31" s="808"/>
      <c r="M31" s="807"/>
      <c r="N31" s="808"/>
      <c r="O31" s="807"/>
      <c r="P31" s="808"/>
      <c r="Q31" s="810"/>
      <c r="R31" s="810"/>
      <c r="S31" s="810"/>
    </row>
    <row r="32" spans="1:19" s="984" customFormat="1" ht="8.1" customHeight="1">
      <c r="B32" s="985"/>
      <c r="C32" s="986"/>
      <c r="D32" s="987"/>
      <c r="E32" s="988"/>
      <c r="F32" s="987"/>
      <c r="G32" s="988"/>
      <c r="H32" s="987"/>
      <c r="I32" s="988"/>
      <c r="J32" s="987"/>
    </row>
    <row r="33" spans="1:24" ht="15" customHeight="1">
      <c r="A33" s="821" t="s">
        <v>1374</v>
      </c>
      <c r="B33" s="804"/>
      <c r="C33" s="807"/>
      <c r="D33" s="808">
        <f>SUM(D15:D32)</f>
        <v>7701</v>
      </c>
      <c r="E33" s="807"/>
      <c r="F33" s="808">
        <f>SUM(F15:F32)</f>
        <v>-18046</v>
      </c>
      <c r="G33" s="807"/>
      <c r="H33" s="808">
        <f>SUM(H15:H32)</f>
        <v>8232</v>
      </c>
      <c r="I33" s="810"/>
      <c r="J33" s="808">
        <f>SUM(J15:J32)</f>
        <v>-8055</v>
      </c>
      <c r="K33" s="817"/>
      <c r="L33" s="775"/>
      <c r="M33" s="775"/>
      <c r="N33" s="810"/>
      <c r="O33" s="810"/>
      <c r="P33" s="818"/>
      <c r="Q33" s="810"/>
      <c r="R33" s="810"/>
      <c r="S33" s="810"/>
    </row>
    <row r="34" spans="1:24" ht="15" customHeight="1">
      <c r="A34" s="822" t="s">
        <v>1273</v>
      </c>
      <c r="B34" s="812">
        <v>13</v>
      </c>
      <c r="C34" s="807"/>
      <c r="D34" s="815">
        <v>-2646</v>
      </c>
      <c r="E34" s="807"/>
      <c r="F34" s="815">
        <v>-137</v>
      </c>
      <c r="G34" s="807"/>
      <c r="H34" s="1022">
        <v>0</v>
      </c>
      <c r="I34" s="810"/>
      <c r="J34" s="1022">
        <v>0</v>
      </c>
      <c r="K34" s="817"/>
      <c r="L34" s="775"/>
      <c r="M34" s="775"/>
      <c r="N34" s="810"/>
      <c r="O34" s="810"/>
      <c r="P34" s="810"/>
      <c r="Q34" s="810"/>
      <c r="R34" s="810"/>
      <c r="S34" s="810"/>
    </row>
    <row r="35" spans="1:24" s="984" customFormat="1" ht="8.1" customHeight="1">
      <c r="B35" s="985"/>
      <c r="C35" s="986"/>
      <c r="D35" s="987"/>
      <c r="E35" s="988"/>
      <c r="F35" s="987"/>
      <c r="G35" s="988"/>
      <c r="H35" s="987"/>
      <c r="I35" s="988"/>
      <c r="J35" s="987"/>
    </row>
    <row r="36" spans="1:24" ht="15" customHeight="1">
      <c r="A36" s="821" t="s">
        <v>1375</v>
      </c>
      <c r="D36" s="808">
        <f>D33+D34</f>
        <v>5055</v>
      </c>
      <c r="E36" s="807"/>
      <c r="F36" s="808">
        <f>F33+F34</f>
        <v>-18183</v>
      </c>
      <c r="G36" s="807"/>
      <c r="H36" s="808">
        <f>H33+H34</f>
        <v>8232</v>
      </c>
      <c r="I36" s="807"/>
      <c r="J36" s="808">
        <f>J33+J34</f>
        <v>-8055</v>
      </c>
      <c r="L36" s="810"/>
      <c r="M36" s="810"/>
      <c r="N36" s="810"/>
      <c r="O36" s="810"/>
      <c r="P36" s="810"/>
      <c r="Q36" s="810"/>
      <c r="R36" s="818"/>
      <c r="S36" s="818"/>
      <c r="T36" s="809"/>
      <c r="U36" s="809"/>
      <c r="V36" s="809"/>
      <c r="W36" s="809">
        <v>0</v>
      </c>
      <c r="X36" s="809">
        <v>-8700</v>
      </c>
    </row>
    <row r="37" spans="1:24" s="984" customFormat="1" ht="8.1" customHeight="1">
      <c r="B37" s="985"/>
      <c r="C37" s="986"/>
      <c r="D37" s="987"/>
      <c r="E37" s="988"/>
      <c r="F37" s="987"/>
      <c r="G37" s="988"/>
      <c r="H37" s="987"/>
      <c r="I37" s="988"/>
      <c r="J37" s="987"/>
    </row>
    <row r="38" spans="1:24" ht="15" customHeight="1">
      <c r="A38" s="821" t="s">
        <v>1216</v>
      </c>
      <c r="B38" s="784"/>
      <c r="C38" s="823"/>
      <c r="D38" s="808"/>
      <c r="E38" s="807"/>
      <c r="F38" s="808"/>
      <c r="G38" s="807"/>
      <c r="H38" s="808"/>
      <c r="I38" s="807"/>
      <c r="J38" s="808"/>
    </row>
    <row r="39" spans="1:24" ht="15" customHeight="1">
      <c r="A39" s="821" t="s">
        <v>1224</v>
      </c>
      <c r="B39" s="784"/>
      <c r="C39" s="823"/>
      <c r="D39" s="808"/>
      <c r="E39" s="807"/>
      <c r="F39" s="808"/>
      <c r="G39" s="807"/>
      <c r="H39" s="808"/>
      <c r="I39" s="807"/>
      <c r="J39" s="808"/>
    </row>
    <row r="40" spans="1:24" ht="15" customHeight="1">
      <c r="A40" s="824" t="s">
        <v>1225</v>
      </c>
      <c r="B40" s="784"/>
      <c r="C40" s="823"/>
      <c r="D40" s="808"/>
      <c r="E40" s="807"/>
      <c r="F40" s="808"/>
      <c r="G40" s="807"/>
      <c r="H40" s="808"/>
      <c r="I40" s="807"/>
      <c r="J40" s="808"/>
    </row>
    <row r="41" spans="1:24" ht="15" customHeight="1">
      <c r="A41" s="822" t="s">
        <v>1212</v>
      </c>
      <c r="B41" s="784"/>
      <c r="C41" s="823"/>
      <c r="D41" s="808"/>
      <c r="E41" s="807"/>
      <c r="F41" s="808"/>
      <c r="G41" s="807"/>
      <c r="H41" s="808"/>
      <c r="I41" s="807"/>
      <c r="J41" s="808"/>
    </row>
    <row r="42" spans="1:24" ht="15" customHeight="1">
      <c r="A42" s="822" t="s">
        <v>1245</v>
      </c>
      <c r="B42" s="784"/>
      <c r="C42" s="823"/>
      <c r="D42" s="820">
        <f>'PL 7-8_6M'!E47-3050</f>
        <v>-5126</v>
      </c>
      <c r="E42" s="807"/>
      <c r="F42" s="820">
        <v>472</v>
      </c>
      <c r="G42" s="807"/>
      <c r="H42" s="825">
        <v>0</v>
      </c>
      <c r="I42" s="807"/>
      <c r="J42" s="825">
        <v>0</v>
      </c>
    </row>
    <row r="43" spans="1:24" s="984" customFormat="1" ht="8.1" customHeight="1">
      <c r="B43" s="985"/>
      <c r="C43" s="986"/>
      <c r="D43" s="987"/>
      <c r="E43" s="988"/>
      <c r="F43" s="987"/>
      <c r="G43" s="988"/>
      <c r="H43" s="987"/>
      <c r="I43" s="988"/>
      <c r="J43" s="987"/>
    </row>
    <row r="44" spans="1:24" ht="15" customHeight="1">
      <c r="A44" s="821" t="s">
        <v>1285</v>
      </c>
      <c r="B44" s="784"/>
      <c r="C44" s="823"/>
      <c r="D44" s="808"/>
      <c r="E44" s="807"/>
      <c r="F44" s="808"/>
      <c r="G44" s="807"/>
      <c r="H44" s="808"/>
      <c r="I44" s="807"/>
      <c r="J44" s="808"/>
    </row>
    <row r="45" spans="1:24" ht="15" customHeight="1">
      <c r="A45" s="821" t="s">
        <v>1213</v>
      </c>
      <c r="B45" s="784"/>
      <c r="C45" s="823"/>
      <c r="D45" s="820">
        <f>D42</f>
        <v>-5126</v>
      </c>
      <c r="E45" s="807"/>
      <c r="F45" s="820">
        <f>F42</f>
        <v>472</v>
      </c>
      <c r="G45" s="807"/>
      <c r="H45" s="825">
        <f>H42</f>
        <v>0</v>
      </c>
      <c r="I45" s="807"/>
      <c r="J45" s="825">
        <f>J42</f>
        <v>0</v>
      </c>
    </row>
    <row r="46" spans="1:24" s="984" customFormat="1" ht="8.1" customHeight="1">
      <c r="B46" s="985"/>
      <c r="C46" s="986"/>
      <c r="D46" s="987"/>
      <c r="E46" s="988"/>
      <c r="F46" s="987"/>
      <c r="G46" s="988"/>
      <c r="H46" s="987"/>
      <c r="I46" s="988"/>
      <c r="J46" s="987"/>
    </row>
    <row r="47" spans="1:24" ht="15" customHeight="1">
      <c r="A47" s="783" t="s">
        <v>1268</v>
      </c>
      <c r="B47" s="784"/>
      <c r="C47" s="823"/>
      <c r="D47" s="808"/>
      <c r="E47" s="807"/>
      <c r="F47" s="808"/>
      <c r="G47" s="807"/>
      <c r="H47" s="808"/>
      <c r="I47" s="807"/>
      <c r="J47" s="808"/>
    </row>
    <row r="48" spans="1:24" ht="15" customHeight="1" thickBot="1">
      <c r="A48" s="783" t="s">
        <v>1214</v>
      </c>
      <c r="B48" s="784"/>
      <c r="C48" s="823"/>
      <c r="D48" s="826">
        <f>D36+D45</f>
        <v>-71</v>
      </c>
      <c r="E48" s="823"/>
      <c r="F48" s="826">
        <f>F36+F45</f>
        <v>-17711</v>
      </c>
      <c r="G48" s="823"/>
      <c r="H48" s="826">
        <f>H36+H45</f>
        <v>8232</v>
      </c>
      <c r="J48" s="826">
        <f>J36+J45</f>
        <v>-8055</v>
      </c>
    </row>
    <row r="49" spans="1:10" ht="15" customHeight="1" thickTop="1">
      <c r="A49" s="811"/>
      <c r="B49" s="784"/>
      <c r="C49" s="823"/>
      <c r="D49" s="808"/>
      <c r="E49" s="823"/>
      <c r="F49" s="808"/>
      <c r="G49" s="823"/>
      <c r="H49" s="808"/>
      <c r="J49" s="808"/>
    </row>
    <row r="50" spans="1:10" ht="15" customHeight="1">
      <c r="A50" s="811"/>
      <c r="B50" s="784"/>
      <c r="C50" s="823"/>
      <c r="D50" s="808"/>
      <c r="E50" s="823"/>
      <c r="F50" s="808"/>
      <c r="G50" s="823"/>
      <c r="H50" s="808"/>
      <c r="J50" s="808"/>
    </row>
    <row r="51" spans="1:10" ht="15" customHeight="1">
      <c r="A51" s="811"/>
      <c r="B51" s="784"/>
      <c r="C51" s="823"/>
      <c r="D51" s="808"/>
      <c r="E51" s="823"/>
      <c r="F51" s="808"/>
      <c r="G51" s="823"/>
      <c r="H51" s="808"/>
      <c r="J51" s="808"/>
    </row>
    <row r="52" spans="1:10" ht="15" customHeight="1">
      <c r="A52" s="811"/>
      <c r="B52" s="1027"/>
      <c r="C52" s="823"/>
      <c r="D52" s="808"/>
      <c r="E52" s="823"/>
      <c r="F52" s="808"/>
      <c r="G52" s="823"/>
      <c r="H52" s="808"/>
      <c r="J52" s="808"/>
    </row>
    <row r="53" spans="1:10" ht="15" customHeight="1">
      <c r="A53" s="811"/>
      <c r="B53" s="784"/>
      <c r="C53" s="823"/>
      <c r="D53" s="808"/>
      <c r="E53" s="823"/>
      <c r="F53" s="808"/>
      <c r="G53" s="823"/>
      <c r="H53" s="808"/>
      <c r="J53" s="808"/>
    </row>
    <row r="54" spans="1:10" ht="15" customHeight="1">
      <c r="A54" s="811"/>
      <c r="B54" s="784"/>
      <c r="C54" s="823"/>
      <c r="D54" s="808"/>
      <c r="E54" s="823"/>
      <c r="F54" s="808"/>
      <c r="G54" s="823"/>
      <c r="H54" s="808"/>
      <c r="J54" s="808"/>
    </row>
    <row r="55" spans="1:10" ht="15" customHeight="1">
      <c r="A55" s="811"/>
      <c r="B55" s="1027"/>
      <c r="C55" s="823"/>
      <c r="D55" s="808"/>
      <c r="E55" s="823"/>
      <c r="F55" s="808"/>
      <c r="G55" s="823"/>
      <c r="H55" s="808"/>
      <c r="J55" s="808"/>
    </row>
    <row r="56" spans="1:10" ht="15" customHeight="1">
      <c r="A56" s="811"/>
      <c r="B56" s="1027"/>
      <c r="C56" s="823"/>
      <c r="D56" s="808"/>
      <c r="E56" s="823"/>
      <c r="F56" s="808"/>
      <c r="G56" s="823"/>
      <c r="H56" s="808"/>
      <c r="J56" s="808"/>
    </row>
    <row r="57" spans="1:10" ht="15" customHeight="1">
      <c r="A57" s="811"/>
      <c r="B57" s="784"/>
      <c r="C57" s="823"/>
      <c r="D57" s="808"/>
      <c r="E57" s="823"/>
      <c r="F57" s="808"/>
      <c r="G57" s="823"/>
      <c r="H57" s="808"/>
      <c r="J57" s="808"/>
    </row>
    <row r="58" spans="1:10" ht="12" customHeight="1">
      <c r="A58" s="811"/>
      <c r="B58" s="784"/>
      <c r="C58" s="823"/>
      <c r="D58" s="808"/>
      <c r="E58" s="823"/>
      <c r="F58" s="808"/>
      <c r="G58" s="823"/>
      <c r="H58" s="808"/>
      <c r="J58" s="808"/>
    </row>
    <row r="59" spans="1:10" ht="21.95" customHeight="1">
      <c r="A59" s="1070" t="s">
        <v>1345</v>
      </c>
      <c r="B59" s="1070"/>
      <c r="C59" s="1070"/>
      <c r="D59" s="1070"/>
      <c r="E59" s="1070"/>
      <c r="F59" s="1070"/>
      <c r="G59" s="1070"/>
      <c r="H59" s="1070"/>
      <c r="I59" s="1070"/>
      <c r="J59" s="1070"/>
    </row>
    <row r="60" spans="1:10" ht="15" customHeight="1">
      <c r="A60" s="783" t="s">
        <v>1183</v>
      </c>
      <c r="B60" s="784"/>
      <c r="C60" s="785"/>
      <c r="D60" s="785"/>
      <c r="E60" s="785"/>
      <c r="F60" s="785"/>
      <c r="G60" s="785"/>
      <c r="H60" s="786"/>
      <c r="J60" s="786"/>
    </row>
    <row r="61" spans="1:10" ht="15" customHeight="1">
      <c r="A61" s="788" t="s">
        <v>1353</v>
      </c>
      <c r="B61" s="784"/>
      <c r="C61" s="789"/>
      <c r="D61" s="790"/>
      <c r="E61" s="789"/>
      <c r="F61" s="790"/>
      <c r="G61" s="789"/>
      <c r="H61" s="786"/>
      <c r="J61" s="786"/>
    </row>
    <row r="62" spans="1:10" ht="15" customHeight="1">
      <c r="A62" s="791" t="s">
        <v>1348</v>
      </c>
      <c r="B62" s="792"/>
      <c r="C62" s="793"/>
      <c r="D62" s="794"/>
      <c r="E62" s="793"/>
      <c r="F62" s="794"/>
      <c r="G62" s="793"/>
      <c r="H62" s="794"/>
      <c r="I62" s="795"/>
      <c r="J62" s="794"/>
    </row>
    <row r="63" spans="1:10" ht="14.25" customHeight="1">
      <c r="A63" s="828"/>
      <c r="B63" s="812"/>
      <c r="C63" s="789"/>
      <c r="D63" s="790"/>
      <c r="E63" s="789"/>
      <c r="F63" s="790"/>
      <c r="G63" s="789"/>
      <c r="H63" s="790"/>
      <c r="I63" s="810"/>
      <c r="J63" s="790"/>
    </row>
    <row r="64" spans="1:10" ht="15" customHeight="1">
      <c r="B64" s="784"/>
      <c r="C64" s="782"/>
      <c r="D64" s="1068" t="s">
        <v>1162</v>
      </c>
      <c r="E64" s="1068"/>
      <c r="F64" s="1068"/>
      <c r="G64" s="800"/>
      <c r="H64" s="1068" t="s">
        <v>1260</v>
      </c>
      <c r="I64" s="1068"/>
      <c r="J64" s="1068"/>
    </row>
    <row r="65" spans="1:12" ht="15" customHeight="1">
      <c r="B65" s="784"/>
      <c r="C65" s="782"/>
      <c r="D65" s="1066" t="s">
        <v>1258</v>
      </c>
      <c r="E65" s="1066"/>
      <c r="F65" s="1066"/>
      <c r="G65" s="800"/>
      <c r="H65" s="1066" t="s">
        <v>1258</v>
      </c>
      <c r="I65" s="1066"/>
      <c r="J65" s="1066"/>
    </row>
    <row r="66" spans="1:12" ht="15" customHeight="1">
      <c r="B66" s="784"/>
      <c r="C66" s="782"/>
      <c r="D66" s="801" t="s">
        <v>1262</v>
      </c>
      <c r="E66" s="802"/>
      <c r="F66" s="801" t="s">
        <v>1262</v>
      </c>
      <c r="G66" s="803"/>
      <c r="H66" s="801" t="s">
        <v>1262</v>
      </c>
      <c r="I66" s="802"/>
      <c r="J66" s="801" t="s">
        <v>1262</v>
      </c>
    </row>
    <row r="67" spans="1:12" ht="15" customHeight="1">
      <c r="B67" s="812"/>
      <c r="C67" s="782"/>
      <c r="D67" s="780" t="s">
        <v>1275</v>
      </c>
      <c r="E67" s="804"/>
      <c r="F67" s="780" t="s">
        <v>1275</v>
      </c>
      <c r="G67" s="782"/>
      <c r="H67" s="780" t="s">
        <v>1275</v>
      </c>
      <c r="I67" s="805"/>
      <c r="J67" s="780" t="s">
        <v>1275</v>
      </c>
    </row>
    <row r="68" spans="1:12" ht="15" customHeight="1">
      <c r="B68" s="812"/>
      <c r="C68" s="782"/>
      <c r="D68" s="780" t="s">
        <v>1346</v>
      </c>
      <c r="E68" s="804"/>
      <c r="F68" s="780" t="s">
        <v>1250</v>
      </c>
      <c r="G68" s="782"/>
      <c r="H68" s="780" t="s">
        <v>1346</v>
      </c>
      <c r="I68" s="805"/>
      <c r="J68" s="780" t="s">
        <v>1250</v>
      </c>
    </row>
    <row r="69" spans="1:12" ht="15" customHeight="1">
      <c r="B69" s="806" t="s">
        <v>1318</v>
      </c>
      <c r="D69" s="773" t="s">
        <v>1352</v>
      </c>
      <c r="E69" s="776"/>
      <c r="F69" s="773" t="s">
        <v>1352</v>
      </c>
      <c r="G69" s="777"/>
      <c r="H69" s="773" t="s">
        <v>1352</v>
      </c>
      <c r="I69" s="776"/>
      <c r="J69" s="773" t="s">
        <v>1352</v>
      </c>
    </row>
    <row r="70" spans="1:12" s="984" customFormat="1" ht="8.1" customHeight="1">
      <c r="B70" s="985"/>
      <c r="C70" s="986"/>
      <c r="D70" s="987"/>
      <c r="E70" s="988"/>
      <c r="F70" s="987"/>
      <c r="G70" s="988"/>
      <c r="H70" s="987"/>
      <c r="I70" s="988"/>
      <c r="J70" s="987"/>
    </row>
    <row r="71" spans="1:12" ht="15" customHeight="1">
      <c r="A71" s="829" t="s">
        <v>1280</v>
      </c>
      <c r="B71" s="812"/>
      <c r="C71" s="823"/>
      <c r="D71" s="808"/>
      <c r="E71" s="823"/>
      <c r="F71" s="808"/>
      <c r="G71" s="823"/>
      <c r="H71" s="808"/>
      <c r="J71" s="808"/>
    </row>
    <row r="72" spans="1:12" ht="15" customHeight="1">
      <c r="A72" s="830" t="s">
        <v>1191</v>
      </c>
      <c r="B72" s="812"/>
      <c r="C72" s="823"/>
      <c r="D72" s="877">
        <f>D75-D73</f>
        <v>-4462</v>
      </c>
      <c r="E72" s="807"/>
      <c r="F72" s="831">
        <v>-20636</v>
      </c>
      <c r="G72" s="807"/>
      <c r="H72" s="807">
        <f>H48</f>
        <v>8232</v>
      </c>
      <c r="I72" s="817"/>
      <c r="J72" s="807">
        <v>-8055</v>
      </c>
      <c r="L72" s="809"/>
    </row>
    <row r="73" spans="1:12" ht="15" customHeight="1">
      <c r="A73" s="830" t="s">
        <v>1179</v>
      </c>
      <c r="B73" s="784"/>
      <c r="C73" s="823"/>
      <c r="D73" s="832">
        <f>'PL 7-8_6M'!E77-(-2289)</f>
        <v>9517</v>
      </c>
      <c r="E73" s="807"/>
      <c r="F73" s="832">
        <v>2453</v>
      </c>
      <c r="G73" s="807"/>
      <c r="H73" s="833">
        <v>0</v>
      </c>
      <c r="I73" s="807"/>
      <c r="J73" s="833">
        <v>0</v>
      </c>
    </row>
    <row r="74" spans="1:12" s="984" customFormat="1" ht="8.1" customHeight="1">
      <c r="B74" s="985"/>
      <c r="C74" s="986"/>
      <c r="D74" s="987"/>
      <c r="E74" s="988"/>
      <c r="F74" s="987"/>
      <c r="G74" s="988"/>
      <c r="H74" s="987"/>
      <c r="I74" s="988"/>
      <c r="J74" s="987"/>
    </row>
    <row r="75" spans="1:12" ht="15" customHeight="1" thickBot="1">
      <c r="B75" s="784"/>
      <c r="C75" s="823"/>
      <c r="D75" s="834">
        <f>D36</f>
        <v>5055</v>
      </c>
      <c r="E75" s="807"/>
      <c r="F75" s="834">
        <f>SUM(F72:F74)</f>
        <v>-18183</v>
      </c>
      <c r="G75" s="807"/>
      <c r="H75" s="834">
        <f>SUM(H72:H74)</f>
        <v>8232</v>
      </c>
      <c r="I75" s="817"/>
      <c r="J75" s="834">
        <f>SUM(J72:J74)</f>
        <v>-8055</v>
      </c>
    </row>
    <row r="76" spans="1:12" ht="15" customHeight="1" thickTop="1">
      <c r="B76" s="784"/>
      <c r="C76" s="823"/>
      <c r="D76" s="807"/>
      <c r="E76" s="807"/>
      <c r="F76" s="807"/>
      <c r="G76" s="807"/>
      <c r="H76" s="807"/>
      <c r="I76" s="817"/>
      <c r="J76" s="807"/>
    </row>
    <row r="77" spans="1:12" ht="15" customHeight="1">
      <c r="A77" s="835" t="s">
        <v>1268</v>
      </c>
      <c r="B77" s="784"/>
      <c r="C77" s="823"/>
      <c r="D77" s="807"/>
      <c r="E77" s="807"/>
      <c r="F77" s="807"/>
      <c r="G77" s="807"/>
      <c r="H77" s="807"/>
      <c r="I77" s="817"/>
      <c r="J77" s="807"/>
      <c r="L77" s="809"/>
    </row>
    <row r="78" spans="1:12" ht="15" customHeight="1">
      <c r="A78" s="835" t="s">
        <v>1215</v>
      </c>
      <c r="B78" s="784"/>
      <c r="C78" s="823"/>
      <c r="D78" s="807"/>
      <c r="E78" s="807"/>
      <c r="F78" s="807"/>
      <c r="G78" s="807"/>
      <c r="H78" s="807"/>
      <c r="I78" s="817"/>
      <c r="J78" s="807"/>
    </row>
    <row r="79" spans="1:12" ht="15" customHeight="1">
      <c r="A79" s="830" t="s">
        <v>1191</v>
      </c>
      <c r="B79" s="784"/>
      <c r="C79" s="823"/>
      <c r="D79" s="877">
        <f>D82-D80</f>
        <v>-8648</v>
      </c>
      <c r="E79" s="807"/>
      <c r="F79" s="807">
        <v>-20200</v>
      </c>
      <c r="G79" s="807"/>
      <c r="H79" s="807">
        <f>H48</f>
        <v>8232</v>
      </c>
      <c r="I79" s="817"/>
      <c r="J79" s="807">
        <v>-8055</v>
      </c>
    </row>
    <row r="80" spans="1:12" ht="15" customHeight="1">
      <c r="A80" s="830" t="s">
        <v>1179</v>
      </c>
      <c r="B80" s="784"/>
      <c r="C80" s="823"/>
      <c r="D80" s="833">
        <f>'PL 7-8_6M'!E84-(-3271)</f>
        <v>8577</v>
      </c>
      <c r="E80" s="807"/>
      <c r="F80" s="833">
        <v>2489</v>
      </c>
      <c r="G80" s="807"/>
      <c r="H80" s="833">
        <v>0</v>
      </c>
      <c r="I80" s="807"/>
      <c r="J80" s="833">
        <v>0</v>
      </c>
    </row>
    <row r="81" spans="1:13" s="984" customFormat="1" ht="8.1" customHeight="1">
      <c r="B81" s="985"/>
      <c r="C81" s="986"/>
      <c r="D81" s="987"/>
      <c r="E81" s="988"/>
      <c r="F81" s="987"/>
      <c r="G81" s="988"/>
      <c r="H81" s="987"/>
      <c r="I81" s="988"/>
      <c r="J81" s="987"/>
    </row>
    <row r="82" spans="1:13" ht="15" customHeight="1" thickBot="1">
      <c r="B82" s="784"/>
      <c r="C82" s="823"/>
      <c r="D82" s="834">
        <f>D48</f>
        <v>-71</v>
      </c>
      <c r="E82" s="807"/>
      <c r="F82" s="834">
        <f>SUM(F79:F81)</f>
        <v>-17711</v>
      </c>
      <c r="G82" s="807"/>
      <c r="H82" s="834">
        <f>SUM(H79:H81)</f>
        <v>8232</v>
      </c>
      <c r="I82" s="817"/>
      <c r="J82" s="834">
        <f>SUM(J79:J81)</f>
        <v>-8055</v>
      </c>
    </row>
    <row r="83" spans="1:13" ht="15" customHeight="1" thickTop="1">
      <c r="B83" s="784"/>
      <c r="C83" s="823"/>
      <c r="D83" s="808"/>
      <c r="E83" s="823"/>
      <c r="F83" s="808"/>
      <c r="G83" s="823"/>
      <c r="H83" s="808"/>
      <c r="J83" s="808"/>
    </row>
    <row r="84" spans="1:13" ht="15" customHeight="1">
      <c r="B84" s="784"/>
      <c r="C84" s="823"/>
      <c r="D84" s="808"/>
      <c r="E84" s="823"/>
      <c r="F84" s="808"/>
      <c r="G84" s="823"/>
      <c r="H84" s="808"/>
      <c r="J84" s="808"/>
    </row>
    <row r="85" spans="1:13" ht="15" customHeight="1">
      <c r="B85" s="784"/>
      <c r="C85" s="823"/>
      <c r="D85" s="836" t="s">
        <v>1281</v>
      </c>
      <c r="E85" s="774"/>
      <c r="F85" s="836" t="s">
        <v>1281</v>
      </c>
      <c r="G85" s="810"/>
      <c r="H85" s="836" t="s">
        <v>1281</v>
      </c>
      <c r="I85" s="774"/>
      <c r="J85" s="836" t="s">
        <v>1281</v>
      </c>
    </row>
    <row r="86" spans="1:13" s="984" customFormat="1" ht="8.1" customHeight="1">
      <c r="B86" s="985"/>
      <c r="C86" s="986"/>
      <c r="D86" s="987"/>
      <c r="E86" s="988"/>
      <c r="F86" s="987"/>
      <c r="G86" s="988"/>
      <c r="H86" s="987"/>
      <c r="I86" s="988"/>
      <c r="J86" s="987"/>
    </row>
    <row r="87" spans="1:13" ht="15" customHeight="1">
      <c r="A87" s="783" t="s">
        <v>1376</v>
      </c>
      <c r="B87" s="784"/>
      <c r="C87" s="823"/>
      <c r="D87" s="808"/>
      <c r="E87" s="823"/>
      <c r="F87" s="808"/>
      <c r="G87" s="823"/>
      <c r="H87" s="808"/>
      <c r="J87" s="808"/>
    </row>
    <row r="88" spans="1:13" s="984" customFormat="1" ht="8.1" customHeight="1">
      <c r="B88" s="985"/>
      <c r="C88" s="986"/>
      <c r="D88" s="987"/>
      <c r="E88" s="988"/>
      <c r="F88" s="987"/>
      <c r="G88" s="988"/>
      <c r="H88" s="987"/>
      <c r="I88" s="988"/>
      <c r="J88" s="987"/>
    </row>
    <row r="89" spans="1:13" ht="15" customHeight="1" thickBot="1">
      <c r="A89" s="837" t="s">
        <v>1377</v>
      </c>
      <c r="B89" s="784">
        <v>15</v>
      </c>
      <c r="C89" s="823"/>
      <c r="D89" s="838">
        <v>-0.01</v>
      </c>
      <c r="E89" s="823"/>
      <c r="F89" s="838">
        <v>-0.05</v>
      </c>
      <c r="G89" s="823"/>
      <c r="H89" s="838">
        <f>H82/'BS 3-4'!I103</f>
        <v>2.008407400268861E-2</v>
      </c>
      <c r="J89" s="838">
        <v>-1.9652237134554999E-2</v>
      </c>
      <c r="K89" s="1018"/>
    </row>
    <row r="90" spans="1:13" s="984" customFormat="1" ht="8.1" customHeight="1" thickTop="1">
      <c r="B90" s="985"/>
      <c r="C90" s="986"/>
      <c r="D90" s="987"/>
      <c r="E90" s="988"/>
      <c r="F90" s="987"/>
      <c r="G90" s="988"/>
      <c r="H90" s="987"/>
      <c r="I90" s="988"/>
      <c r="J90" s="987"/>
    </row>
    <row r="91" spans="1:13" ht="15" customHeight="1" thickBot="1">
      <c r="A91" s="811" t="s">
        <v>1378</v>
      </c>
      <c r="B91" s="784">
        <v>15</v>
      </c>
      <c r="C91" s="823"/>
      <c r="D91" s="838">
        <v>-0.01</v>
      </c>
      <c r="E91" s="823"/>
      <c r="F91" s="838">
        <v>-0.05</v>
      </c>
      <c r="G91" s="823"/>
      <c r="H91" s="838">
        <f>H89</f>
        <v>2.008407400268861E-2</v>
      </c>
      <c r="J91" s="838">
        <v>-0.02</v>
      </c>
      <c r="L91" s="839"/>
      <c r="M91" s="839"/>
    </row>
    <row r="92" spans="1:13" ht="15" customHeight="1" thickTop="1">
      <c r="A92" s="811"/>
      <c r="B92" s="784"/>
      <c r="C92" s="823"/>
      <c r="D92" s="809"/>
      <c r="E92" s="787"/>
      <c r="F92" s="809"/>
      <c r="G92" s="787"/>
    </row>
    <row r="93" spans="1:13" ht="15" customHeight="1">
      <c r="A93" s="811"/>
      <c r="B93" s="784"/>
      <c r="C93" s="823"/>
      <c r="D93" s="808"/>
      <c r="E93" s="823"/>
      <c r="F93" s="808"/>
      <c r="G93" s="823"/>
      <c r="H93" s="808"/>
      <c r="J93" s="808"/>
    </row>
    <row r="94" spans="1:13" ht="15" customHeight="1">
      <c r="A94" s="811"/>
      <c r="B94" s="784"/>
      <c r="C94" s="823"/>
      <c r="D94" s="808"/>
      <c r="E94" s="823"/>
      <c r="F94" s="808"/>
      <c r="G94" s="823"/>
      <c r="H94" s="808"/>
      <c r="J94" s="808"/>
    </row>
    <row r="95" spans="1:13" ht="15" customHeight="1">
      <c r="A95" s="811"/>
      <c r="B95" s="784"/>
      <c r="C95" s="823"/>
      <c r="D95" s="808"/>
      <c r="E95" s="823"/>
      <c r="F95" s="808"/>
      <c r="G95" s="823"/>
      <c r="H95" s="808"/>
      <c r="J95" s="808"/>
    </row>
    <row r="96" spans="1:13" ht="15" customHeight="1">
      <c r="A96" s="811"/>
      <c r="B96" s="784"/>
      <c r="C96" s="823"/>
      <c r="D96" s="808"/>
      <c r="E96" s="823"/>
      <c r="F96" s="808"/>
      <c r="G96" s="823"/>
      <c r="H96" s="808"/>
      <c r="J96" s="808"/>
    </row>
    <row r="97" spans="1:10" ht="15" customHeight="1">
      <c r="A97" s="811"/>
      <c r="B97" s="784"/>
      <c r="C97" s="823"/>
      <c r="D97" s="808"/>
      <c r="E97" s="823"/>
      <c r="F97" s="808"/>
      <c r="G97" s="823"/>
      <c r="H97" s="808"/>
      <c r="J97" s="808"/>
    </row>
    <row r="98" spans="1:10" ht="15" customHeight="1">
      <c r="A98" s="811"/>
      <c r="B98" s="784"/>
      <c r="C98" s="823"/>
      <c r="D98" s="808"/>
      <c r="E98" s="823"/>
      <c r="F98" s="808"/>
      <c r="G98" s="823"/>
      <c r="H98" s="808"/>
      <c r="J98" s="808"/>
    </row>
    <row r="99" spans="1:10" ht="15" customHeight="1">
      <c r="A99" s="811"/>
      <c r="B99" s="1026"/>
      <c r="C99" s="823"/>
      <c r="D99" s="808"/>
      <c r="E99" s="823"/>
      <c r="F99" s="808"/>
      <c r="G99" s="823"/>
      <c r="H99" s="808"/>
      <c r="J99" s="808"/>
    </row>
    <row r="100" spans="1:10" ht="15" customHeight="1">
      <c r="A100" s="811"/>
      <c r="B100" s="1026"/>
      <c r="C100" s="823"/>
      <c r="D100" s="808"/>
      <c r="E100" s="823"/>
      <c r="F100" s="808"/>
      <c r="G100" s="823"/>
      <c r="H100" s="808"/>
      <c r="J100" s="808"/>
    </row>
    <row r="101" spans="1:10" ht="15" customHeight="1">
      <c r="A101" s="811"/>
      <c r="B101" s="1026"/>
      <c r="C101" s="823"/>
      <c r="D101" s="808"/>
      <c r="E101" s="823"/>
      <c r="F101" s="808"/>
      <c r="G101" s="823"/>
      <c r="H101" s="808"/>
      <c r="J101" s="808"/>
    </row>
    <row r="102" spans="1:10" ht="15" customHeight="1">
      <c r="A102" s="811"/>
      <c r="B102" s="1026"/>
      <c r="C102" s="823"/>
      <c r="D102" s="808"/>
      <c r="E102" s="823"/>
      <c r="F102" s="808"/>
      <c r="G102" s="823"/>
      <c r="H102" s="808"/>
      <c r="J102" s="808"/>
    </row>
    <row r="103" spans="1:10" ht="15" customHeight="1">
      <c r="A103" s="811"/>
      <c r="B103" s="1027"/>
      <c r="C103" s="823"/>
      <c r="D103" s="808"/>
      <c r="E103" s="823"/>
      <c r="F103" s="808"/>
      <c r="G103" s="823"/>
      <c r="H103" s="808"/>
      <c r="J103" s="808"/>
    </row>
    <row r="104" spans="1:10" ht="15" customHeight="1">
      <c r="A104" s="811"/>
      <c r="B104" s="1026"/>
      <c r="C104" s="823"/>
      <c r="D104" s="808"/>
      <c r="E104" s="823"/>
      <c r="F104" s="808"/>
      <c r="G104" s="823"/>
      <c r="H104" s="808"/>
      <c r="J104" s="808"/>
    </row>
    <row r="105" spans="1:10" ht="15" customHeight="1">
      <c r="A105" s="811"/>
      <c r="B105" s="784"/>
      <c r="C105" s="823"/>
      <c r="D105" s="808"/>
      <c r="E105" s="823"/>
      <c r="F105" s="808"/>
      <c r="G105" s="823"/>
      <c r="H105" s="808"/>
      <c r="J105" s="808"/>
    </row>
    <row r="106" spans="1:10" ht="15" customHeight="1">
      <c r="A106" s="811"/>
      <c r="B106" s="784"/>
      <c r="C106" s="823"/>
      <c r="D106" s="808"/>
      <c r="E106" s="823"/>
      <c r="F106" s="808"/>
      <c r="G106" s="823"/>
      <c r="H106" s="808"/>
      <c r="J106" s="808"/>
    </row>
    <row r="107" spans="1:10" ht="15" customHeight="1">
      <c r="A107" s="811"/>
      <c r="B107" s="784"/>
      <c r="C107" s="823"/>
      <c r="D107" s="808"/>
      <c r="E107" s="823"/>
      <c r="F107" s="808"/>
      <c r="G107" s="823"/>
      <c r="H107" s="808"/>
      <c r="J107" s="808"/>
    </row>
    <row r="108" spans="1:10" ht="15" customHeight="1">
      <c r="A108" s="811"/>
      <c r="B108" s="784"/>
      <c r="C108" s="823"/>
      <c r="D108" s="808"/>
      <c r="E108" s="823"/>
      <c r="F108" s="808"/>
      <c r="G108" s="823"/>
      <c r="H108" s="808"/>
      <c r="J108" s="808"/>
    </row>
    <row r="109" spans="1:10" ht="15" customHeight="1">
      <c r="A109" s="811"/>
      <c r="B109" s="784"/>
      <c r="C109" s="823"/>
      <c r="D109" s="808"/>
      <c r="E109" s="823"/>
      <c r="F109" s="808"/>
      <c r="G109" s="823"/>
      <c r="H109" s="808"/>
      <c r="J109" s="808"/>
    </row>
    <row r="110" spans="1:10" ht="15" customHeight="1">
      <c r="A110" s="811"/>
      <c r="B110" s="1027"/>
      <c r="C110" s="823"/>
      <c r="D110" s="808"/>
      <c r="E110" s="823"/>
      <c r="F110" s="808"/>
      <c r="G110" s="823"/>
      <c r="H110" s="808"/>
      <c r="J110" s="808"/>
    </row>
    <row r="111" spans="1:10" ht="15" customHeight="1">
      <c r="A111" s="811"/>
      <c r="B111" s="784"/>
      <c r="C111" s="823"/>
      <c r="D111" s="808"/>
      <c r="E111" s="823"/>
      <c r="F111" s="808"/>
      <c r="G111" s="823"/>
      <c r="H111" s="808"/>
      <c r="J111" s="808"/>
    </row>
    <row r="112" spans="1:10" ht="15" customHeight="1">
      <c r="A112" s="811"/>
      <c r="B112" s="784"/>
      <c r="C112" s="823"/>
      <c r="D112" s="808"/>
      <c r="E112" s="823"/>
      <c r="F112" s="808"/>
      <c r="G112" s="823"/>
      <c r="H112" s="808"/>
      <c r="J112" s="808"/>
    </row>
    <row r="113" spans="1:10" ht="15" customHeight="1">
      <c r="A113" s="811"/>
      <c r="B113" s="1027"/>
      <c r="C113" s="823"/>
      <c r="D113" s="808"/>
      <c r="E113" s="823"/>
      <c r="F113" s="808"/>
      <c r="G113" s="823"/>
      <c r="H113" s="808"/>
      <c r="J113" s="808"/>
    </row>
    <row r="114" spans="1:10" ht="15" customHeight="1">
      <c r="A114" s="811"/>
      <c r="B114" s="1027"/>
      <c r="C114" s="823"/>
      <c r="D114" s="808"/>
      <c r="E114" s="823"/>
      <c r="F114" s="808"/>
      <c r="G114" s="823"/>
      <c r="H114" s="808"/>
      <c r="J114" s="808"/>
    </row>
    <row r="115" spans="1:10" ht="15" customHeight="1">
      <c r="A115" s="811"/>
      <c r="B115" s="784"/>
      <c r="C115" s="823"/>
      <c r="D115" s="808"/>
      <c r="E115" s="823"/>
      <c r="F115" s="808"/>
      <c r="G115" s="823"/>
      <c r="H115" s="808"/>
      <c r="J115" s="808"/>
    </row>
    <row r="116" spans="1:10" ht="13.5" customHeight="1">
      <c r="A116" s="811"/>
      <c r="B116" s="784"/>
      <c r="C116" s="823"/>
      <c r="D116" s="808"/>
      <c r="E116" s="823"/>
      <c r="F116" s="808"/>
      <c r="G116" s="823"/>
      <c r="H116" s="808"/>
      <c r="J116" s="808"/>
    </row>
    <row r="117" spans="1:10" ht="21.95" customHeight="1">
      <c r="A117" s="1069" t="s">
        <v>1345</v>
      </c>
      <c r="B117" s="1069"/>
      <c r="C117" s="1069"/>
      <c r="D117" s="1069"/>
      <c r="E117" s="1069"/>
      <c r="F117" s="1069"/>
      <c r="G117" s="1069"/>
      <c r="H117" s="1069"/>
      <c r="I117" s="1069"/>
      <c r="J117" s="1069"/>
    </row>
    <row r="124" spans="1:10" ht="15" customHeight="1">
      <c r="H124" s="818"/>
      <c r="I124" s="810"/>
      <c r="J124" s="818"/>
    </row>
    <row r="125" spans="1:10" ht="15" customHeight="1">
      <c r="A125" s="821"/>
      <c r="B125" s="784"/>
      <c r="C125" s="807"/>
      <c r="D125" s="808"/>
      <c r="E125" s="807"/>
      <c r="F125" s="808"/>
      <c r="G125" s="807"/>
      <c r="H125" s="808"/>
      <c r="I125" s="810"/>
      <c r="J125" s="808"/>
    </row>
    <row r="126" spans="1:10" ht="15" customHeight="1">
      <c r="A126" s="811"/>
      <c r="B126" s="784"/>
      <c r="C126" s="807"/>
      <c r="D126" s="808"/>
      <c r="E126" s="807"/>
      <c r="F126" s="808"/>
      <c r="G126" s="807"/>
      <c r="H126" s="808"/>
      <c r="I126" s="810"/>
      <c r="J126" s="808"/>
    </row>
    <row r="127" spans="1:10" ht="15" customHeight="1">
      <c r="A127" s="811"/>
      <c r="B127" s="784"/>
      <c r="C127" s="807"/>
      <c r="D127" s="808"/>
      <c r="E127" s="807"/>
      <c r="F127" s="808"/>
      <c r="G127" s="807"/>
      <c r="H127" s="808"/>
      <c r="I127" s="810"/>
      <c r="J127" s="808"/>
    </row>
    <row r="128" spans="1:10" ht="15" customHeight="1">
      <c r="A128" s="811"/>
      <c r="B128" s="784"/>
      <c r="C128" s="807"/>
      <c r="D128" s="808"/>
      <c r="E128" s="807"/>
      <c r="F128" s="808"/>
      <c r="G128" s="807"/>
      <c r="H128" s="840"/>
      <c r="J128" s="840"/>
    </row>
    <row r="129" spans="1:10" ht="15" customHeight="1">
      <c r="A129" s="811"/>
      <c r="B129" s="784"/>
      <c r="C129" s="807"/>
      <c r="D129" s="808"/>
      <c r="E129" s="807"/>
      <c r="F129" s="808"/>
      <c r="G129" s="807"/>
      <c r="H129" s="840"/>
      <c r="J129" s="840"/>
    </row>
    <row r="130" spans="1:10" ht="15" customHeight="1">
      <c r="A130" s="811"/>
      <c r="B130" s="784"/>
      <c r="C130" s="807"/>
      <c r="D130" s="808"/>
      <c r="E130" s="807"/>
      <c r="F130" s="808"/>
      <c r="G130" s="807"/>
      <c r="H130" s="840"/>
      <c r="J130" s="840"/>
    </row>
    <row r="131" spans="1:10" ht="15" customHeight="1">
      <c r="A131" s="811"/>
      <c r="B131" s="784"/>
      <c r="C131" s="807"/>
      <c r="D131" s="808"/>
      <c r="E131" s="807"/>
      <c r="F131" s="808"/>
      <c r="G131" s="807"/>
      <c r="H131" s="840"/>
      <c r="J131" s="840"/>
    </row>
    <row r="132" spans="1:10" ht="15" customHeight="1">
      <c r="A132" s="811"/>
      <c r="B132" s="784"/>
      <c r="C132" s="807"/>
      <c r="D132" s="808"/>
      <c r="E132" s="807"/>
      <c r="F132" s="808"/>
      <c r="G132" s="807"/>
      <c r="H132" s="840"/>
      <c r="J132" s="840"/>
    </row>
    <row r="133" spans="1:10" ht="15" customHeight="1">
      <c r="A133" s="811"/>
    </row>
    <row r="165" spans="2:10" s="775" customFormat="1" ht="15" customHeight="1">
      <c r="B165" s="811"/>
      <c r="D165" s="818"/>
      <c r="F165" s="818"/>
      <c r="H165" s="809"/>
      <c r="I165" s="787"/>
      <c r="J165" s="809"/>
    </row>
    <row r="169" spans="2:10" s="775" customFormat="1" ht="15" customHeight="1">
      <c r="B169" s="811"/>
      <c r="D169" s="818"/>
      <c r="F169" s="818"/>
      <c r="H169" s="809"/>
      <c r="I169" s="787"/>
      <c r="J169" s="809"/>
    </row>
  </sheetData>
  <mergeCells count="10">
    <mergeCell ref="D65:F65"/>
    <mergeCell ref="H65:J65"/>
    <mergeCell ref="A117:J117"/>
    <mergeCell ref="D5:F5"/>
    <mergeCell ref="H5:J5"/>
    <mergeCell ref="D64:F64"/>
    <mergeCell ref="H64:J64"/>
    <mergeCell ref="D6:F6"/>
    <mergeCell ref="H6:J6"/>
    <mergeCell ref="A59:J59"/>
  </mergeCells>
  <pageMargins left="0.8" right="0.5" top="0.5" bottom="0.6" header="0.49" footer="0.4"/>
  <pageSetup paperSize="9" scale="97" firstPageNumber="5" orientation="portrait" useFirstPageNumber="1" horizontalDpi="1200" verticalDpi="1200" r:id="rId1"/>
  <headerFooter>
    <oddFooter>&amp;R&amp;"Angsana New,Regular"&amp;P</oddFooter>
  </headerFooter>
  <rowBreaks count="1" manualBreakCount="1">
    <brk id="59" max="9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P175"/>
  <sheetViews>
    <sheetView tabSelected="1" view="pageBreakPreview" topLeftCell="A49" zoomScaleNormal="90" zoomScaleSheetLayoutView="100" workbookViewId="0">
      <selection activeCell="A9" sqref="A8:A9"/>
    </sheetView>
  </sheetViews>
  <sheetFormatPr defaultRowHeight="15" customHeight="1"/>
  <cols>
    <col min="1" max="1" width="35.7109375" style="787" customWidth="1"/>
    <col min="2" max="2" width="12.140625" style="787" customWidth="1"/>
    <col min="3" max="3" width="6.7109375" style="787" customWidth="1"/>
    <col min="4" max="4" width="0.85546875" style="775" customWidth="1"/>
    <col min="5" max="5" width="12.7109375" style="818" customWidth="1"/>
    <col min="6" max="6" width="0.85546875" style="775" customWidth="1"/>
    <col min="7" max="7" width="12.7109375" style="818" customWidth="1"/>
    <col min="8" max="8" width="0.85546875" style="775" customWidth="1"/>
    <col min="9" max="9" width="12.7109375" style="809" customWidth="1"/>
    <col min="10" max="10" width="0.85546875" style="787" customWidth="1"/>
    <col min="11" max="11" width="12.7109375" style="809" customWidth="1"/>
    <col min="12" max="12" width="9.85546875" style="787" bestFit="1" customWidth="1"/>
    <col min="13" max="13" width="9.140625" style="787"/>
    <col min="14" max="14" width="9.85546875" style="787" bestFit="1" customWidth="1"/>
    <col min="15" max="16384" width="9.140625" style="787"/>
  </cols>
  <sheetData>
    <row r="1" spans="1:15" ht="15" customHeight="1">
      <c r="A1" s="783" t="s">
        <v>1183</v>
      </c>
      <c r="B1" s="783"/>
      <c r="C1" s="784"/>
      <c r="D1" s="785"/>
      <c r="E1" s="785"/>
      <c r="F1" s="785"/>
      <c r="G1" s="785"/>
      <c r="H1" s="785"/>
      <c r="I1" s="786"/>
      <c r="K1" s="786"/>
    </row>
    <row r="2" spans="1:15" ht="15" customHeight="1">
      <c r="A2" s="788" t="s">
        <v>1276</v>
      </c>
      <c r="B2" s="788"/>
      <c r="C2" s="784"/>
      <c r="D2" s="789"/>
      <c r="E2" s="790"/>
      <c r="F2" s="789"/>
      <c r="G2" s="790"/>
      <c r="H2" s="789"/>
      <c r="I2" s="786"/>
      <c r="K2" s="786"/>
    </row>
    <row r="3" spans="1:15" ht="15" customHeight="1">
      <c r="A3" s="791" t="s">
        <v>1349</v>
      </c>
      <c r="B3" s="791"/>
      <c r="C3" s="792"/>
      <c r="D3" s="793"/>
      <c r="E3" s="794"/>
      <c r="F3" s="793"/>
      <c r="G3" s="794"/>
      <c r="H3" s="793"/>
      <c r="I3" s="794"/>
      <c r="J3" s="795"/>
      <c r="K3" s="794"/>
    </row>
    <row r="4" spans="1:15" ht="15" customHeight="1">
      <c r="C4" s="784"/>
      <c r="D4" s="782"/>
      <c r="E4" s="796"/>
      <c r="F4" s="782"/>
      <c r="G4" s="796"/>
      <c r="H4" s="782"/>
      <c r="I4" s="796"/>
      <c r="K4" s="796"/>
    </row>
    <row r="5" spans="1:15" ht="15" customHeight="1">
      <c r="C5" s="784"/>
      <c r="D5" s="782"/>
      <c r="E5" s="796"/>
      <c r="F5" s="782"/>
      <c r="G5" s="796"/>
      <c r="H5" s="782"/>
      <c r="I5" s="796"/>
      <c r="K5" s="796"/>
    </row>
    <row r="6" spans="1:15" ht="15" customHeight="1">
      <c r="C6" s="784"/>
      <c r="D6" s="782"/>
      <c r="E6" s="1102"/>
      <c r="F6" s="1102"/>
      <c r="G6" s="1103"/>
      <c r="H6" s="1103"/>
      <c r="I6" s="1103"/>
      <c r="J6" s="1103"/>
      <c r="K6" s="1104"/>
    </row>
    <row r="7" spans="1:15" ht="15" customHeight="1">
      <c r="C7" s="784"/>
      <c r="D7" s="782"/>
      <c r="E7" s="1068" t="s">
        <v>1162</v>
      </c>
      <c r="F7" s="1068"/>
      <c r="G7" s="1068"/>
      <c r="H7" s="800"/>
      <c r="I7" s="1068" t="s">
        <v>1260</v>
      </c>
      <c r="J7" s="1068"/>
      <c r="K7" s="1068"/>
    </row>
    <row r="8" spans="1:15" ht="15" customHeight="1">
      <c r="C8" s="784"/>
      <c r="D8" s="782"/>
      <c r="E8" s="1066" t="s">
        <v>1258</v>
      </c>
      <c r="F8" s="1066"/>
      <c r="G8" s="1066"/>
      <c r="H8" s="800"/>
      <c r="I8" s="1066" t="s">
        <v>1258</v>
      </c>
      <c r="J8" s="1066"/>
      <c r="K8" s="1066"/>
    </row>
    <row r="9" spans="1:15" ht="15" customHeight="1">
      <c r="C9" s="784"/>
      <c r="D9" s="782"/>
      <c r="E9" s="801" t="s">
        <v>1262</v>
      </c>
      <c r="F9" s="802"/>
      <c r="G9" s="801" t="s">
        <v>1262</v>
      </c>
      <c r="H9" s="803"/>
      <c r="I9" s="801" t="s">
        <v>1262</v>
      </c>
      <c r="J9" s="802"/>
      <c r="K9" s="801" t="s">
        <v>1262</v>
      </c>
    </row>
    <row r="10" spans="1:15" ht="15" customHeight="1">
      <c r="C10" s="784"/>
      <c r="D10" s="782"/>
      <c r="E10" s="780" t="s">
        <v>1275</v>
      </c>
      <c r="F10" s="804"/>
      <c r="G10" s="780" t="s">
        <v>1275</v>
      </c>
      <c r="H10" s="782"/>
      <c r="I10" s="780" t="s">
        <v>1275</v>
      </c>
      <c r="J10" s="805"/>
      <c r="K10" s="780" t="s">
        <v>1275</v>
      </c>
    </row>
    <row r="11" spans="1:15" ht="15" customHeight="1">
      <c r="C11" s="784"/>
      <c r="D11" s="782"/>
      <c r="E11" s="780" t="s">
        <v>1346</v>
      </c>
      <c r="F11" s="804"/>
      <c r="G11" s="780" t="s">
        <v>1250</v>
      </c>
      <c r="H11" s="782"/>
      <c r="I11" s="780" t="s">
        <v>1346</v>
      </c>
      <c r="J11" s="805"/>
      <c r="K11" s="780" t="s">
        <v>1250</v>
      </c>
    </row>
    <row r="12" spans="1:15" ht="15" customHeight="1">
      <c r="C12" s="806" t="s">
        <v>1137</v>
      </c>
      <c r="E12" s="773" t="s">
        <v>1352</v>
      </c>
      <c r="F12" s="776"/>
      <c r="G12" s="773" t="s">
        <v>1352</v>
      </c>
      <c r="H12" s="777"/>
      <c r="I12" s="773" t="s">
        <v>1352</v>
      </c>
      <c r="J12" s="776"/>
      <c r="K12" s="773" t="s">
        <v>1352</v>
      </c>
    </row>
    <row r="13" spans="1:15" s="984" customFormat="1" ht="8.1" customHeight="1">
      <c r="C13" s="985"/>
      <c r="D13" s="986"/>
      <c r="E13" s="987"/>
      <c r="F13" s="988"/>
      <c r="G13" s="987"/>
      <c r="H13" s="988"/>
      <c r="I13" s="987"/>
      <c r="J13" s="988"/>
      <c r="K13" s="987"/>
    </row>
    <row r="14" spans="1:15" ht="15" customHeight="1">
      <c r="A14" s="811" t="s">
        <v>1189</v>
      </c>
      <c r="B14" s="811"/>
      <c r="C14" s="812">
        <v>4</v>
      </c>
      <c r="D14" s="778"/>
      <c r="E14" s="813">
        <v>335140</v>
      </c>
      <c r="F14" s="778"/>
      <c r="G14" s="813">
        <v>428284</v>
      </c>
      <c r="H14" s="778"/>
      <c r="I14" s="813">
        <v>152606</v>
      </c>
      <c r="K14" s="813">
        <v>176822</v>
      </c>
      <c r="M14" s="809"/>
      <c r="N14" s="809"/>
      <c r="O14" s="809"/>
    </row>
    <row r="15" spans="1:15" ht="15" customHeight="1">
      <c r="A15" s="811" t="s">
        <v>1172</v>
      </c>
      <c r="B15" s="811"/>
      <c r="C15" s="784"/>
      <c r="D15" s="803"/>
      <c r="E15" s="815">
        <v>-220827</v>
      </c>
      <c r="F15" s="803"/>
      <c r="G15" s="815">
        <v>-265659</v>
      </c>
      <c r="H15" s="803"/>
      <c r="I15" s="815">
        <v>-97097</v>
      </c>
      <c r="K15" s="815">
        <v>-111010</v>
      </c>
    </row>
    <row r="16" spans="1:15" s="984" customFormat="1" ht="8.1" customHeight="1">
      <c r="C16" s="985"/>
      <c r="D16" s="986"/>
      <c r="E16" s="987"/>
      <c r="F16" s="988"/>
      <c r="G16" s="987"/>
      <c r="H16" s="988"/>
      <c r="I16" s="987"/>
      <c r="J16" s="988"/>
      <c r="K16" s="987"/>
    </row>
    <row r="17" spans="1:16" ht="15" customHeight="1">
      <c r="A17" s="819" t="s">
        <v>1277</v>
      </c>
      <c r="B17" s="819"/>
      <c r="C17" s="804"/>
      <c r="D17" s="807"/>
      <c r="E17" s="808">
        <f>E14+E15</f>
        <v>114313</v>
      </c>
      <c r="F17" s="807"/>
      <c r="G17" s="808">
        <f>G14+G15</f>
        <v>162625</v>
      </c>
      <c r="H17" s="807"/>
      <c r="I17" s="808">
        <f>SUM(I14:I16)</f>
        <v>55509</v>
      </c>
      <c r="J17" s="810"/>
      <c r="K17" s="808">
        <f>SUM(K14:K16)</f>
        <v>65812</v>
      </c>
    </row>
    <row r="18" spans="1:16" ht="15" customHeight="1">
      <c r="A18" s="811" t="s">
        <v>469</v>
      </c>
      <c r="B18" s="811"/>
      <c r="C18" s="812"/>
      <c r="D18" s="807"/>
      <c r="E18" s="813">
        <v>8663</v>
      </c>
      <c r="F18" s="807"/>
      <c r="G18" s="813">
        <v>7201</v>
      </c>
      <c r="H18" s="807"/>
      <c r="I18" s="813">
        <v>11648</v>
      </c>
      <c r="J18" s="807"/>
      <c r="K18" s="813">
        <v>25973</v>
      </c>
    </row>
    <row r="19" spans="1:16" ht="15" customHeight="1">
      <c r="A19" s="811" t="s">
        <v>1190</v>
      </c>
      <c r="B19" s="811"/>
      <c r="C19" s="812"/>
      <c r="D19" s="807"/>
      <c r="E19" s="813">
        <v>-52046</v>
      </c>
      <c r="F19" s="807"/>
      <c r="G19" s="813">
        <v>-73939</v>
      </c>
      <c r="H19" s="807"/>
      <c r="I19" s="813">
        <v>-21138</v>
      </c>
      <c r="J19" s="807"/>
      <c r="K19" s="813">
        <v>-25759</v>
      </c>
    </row>
    <row r="20" spans="1:16" ht="15" customHeight="1">
      <c r="A20" s="811" t="s">
        <v>1154</v>
      </c>
      <c r="B20" s="811"/>
      <c r="C20" s="812"/>
      <c r="D20" s="807"/>
      <c r="E20" s="813">
        <v>-81607</v>
      </c>
      <c r="F20" s="807"/>
      <c r="G20" s="813">
        <v>-86477</v>
      </c>
      <c r="H20" s="807"/>
      <c r="I20" s="813">
        <v>-52557</v>
      </c>
      <c r="J20" s="807"/>
      <c r="K20" s="813">
        <v>-56960</v>
      </c>
      <c r="P20" s="809"/>
    </row>
    <row r="21" spans="1:16" ht="15" customHeight="1">
      <c r="A21" s="811" t="s">
        <v>1362</v>
      </c>
      <c r="B21" s="811"/>
      <c r="C21" s="812"/>
      <c r="D21" s="807"/>
      <c r="E21" s="874">
        <v>0</v>
      </c>
      <c r="F21" s="807"/>
      <c r="G21" s="874">
        <v>0</v>
      </c>
      <c r="H21" s="807"/>
      <c r="I21" s="813">
        <v>-128015</v>
      </c>
      <c r="J21" s="807"/>
      <c r="K21" s="874">
        <v>0</v>
      </c>
      <c r="P21" s="809"/>
    </row>
    <row r="22" spans="1:16" ht="15" customHeight="1">
      <c r="A22" s="811" t="s">
        <v>1357</v>
      </c>
      <c r="B22" s="811"/>
      <c r="C22" s="812"/>
      <c r="D22" s="807"/>
      <c r="E22" s="813"/>
      <c r="F22" s="807"/>
      <c r="G22" s="813"/>
      <c r="H22" s="807"/>
      <c r="I22" s="813"/>
      <c r="J22" s="807"/>
      <c r="K22" s="813"/>
      <c r="P22" s="809"/>
    </row>
    <row r="23" spans="1:16" ht="15" customHeight="1">
      <c r="A23" s="787" t="s">
        <v>1278</v>
      </c>
      <c r="C23" s="812"/>
      <c r="D23" s="807"/>
      <c r="E23" s="813">
        <v>-715</v>
      </c>
      <c r="F23" s="807"/>
      <c r="G23" s="813">
        <v>-4482</v>
      </c>
      <c r="H23" s="807"/>
      <c r="I23" s="813">
        <v>-710</v>
      </c>
      <c r="J23" s="807"/>
      <c r="K23" s="813">
        <v>-2841</v>
      </c>
      <c r="P23" s="809"/>
    </row>
    <row r="24" spans="1:16" ht="15" customHeight="1">
      <c r="A24" s="811" t="s">
        <v>1357</v>
      </c>
      <c r="B24" s="811"/>
      <c r="C24" s="812"/>
      <c r="D24" s="807"/>
      <c r="E24" s="874"/>
      <c r="F24" s="807"/>
      <c r="G24" s="874"/>
      <c r="H24" s="807"/>
      <c r="I24" s="874"/>
      <c r="J24" s="807"/>
      <c r="K24" s="874"/>
    </row>
    <row r="25" spans="1:16" ht="15" customHeight="1">
      <c r="A25" s="787" t="s">
        <v>1358</v>
      </c>
      <c r="C25" s="812"/>
      <c r="D25" s="807"/>
      <c r="E25" s="874">
        <v>0</v>
      </c>
      <c r="F25" s="807"/>
      <c r="G25" s="813">
        <v>-10831</v>
      </c>
      <c r="H25" s="807"/>
      <c r="I25" s="874">
        <v>0</v>
      </c>
      <c r="J25" s="807"/>
      <c r="K25" s="874">
        <v>-504</v>
      </c>
    </row>
    <row r="26" spans="1:16" ht="15" customHeight="1">
      <c r="A26" s="811" t="s">
        <v>1365</v>
      </c>
      <c r="B26" s="811"/>
      <c r="C26" s="812"/>
      <c r="D26" s="807"/>
      <c r="E26" s="874"/>
      <c r="F26" s="807"/>
      <c r="G26" s="813"/>
      <c r="H26" s="807"/>
      <c r="I26" s="874"/>
      <c r="J26" s="807"/>
      <c r="K26" s="874"/>
    </row>
    <row r="27" spans="1:16" ht="15" customHeight="1">
      <c r="A27" s="787" t="s">
        <v>1364</v>
      </c>
      <c r="C27" s="812"/>
      <c r="D27" s="807"/>
      <c r="E27" s="874">
        <v>0</v>
      </c>
      <c r="F27" s="807"/>
      <c r="G27" s="874">
        <v>0</v>
      </c>
      <c r="H27" s="807"/>
      <c r="I27" s="874">
        <v>-195</v>
      </c>
      <c r="J27" s="807"/>
      <c r="K27" s="874">
        <v>0</v>
      </c>
    </row>
    <row r="28" spans="1:16" ht="15" customHeight="1">
      <c r="A28" s="811" t="s">
        <v>1219</v>
      </c>
      <c r="B28" s="811"/>
      <c r="C28" s="812"/>
      <c r="D28" s="807"/>
      <c r="E28" s="874"/>
      <c r="F28" s="807"/>
      <c r="G28" s="874"/>
      <c r="H28" s="807"/>
      <c r="I28" s="874"/>
      <c r="J28" s="807"/>
      <c r="K28" s="874"/>
    </row>
    <row r="29" spans="1:16" ht="15" customHeight="1">
      <c r="A29" s="787" t="s">
        <v>1361</v>
      </c>
      <c r="C29" s="812"/>
      <c r="D29" s="807"/>
      <c r="E29" s="874">
        <v>0</v>
      </c>
      <c r="F29" s="807"/>
      <c r="G29" s="874">
        <v>0</v>
      </c>
      <c r="H29" s="807"/>
      <c r="I29" s="813">
        <v>14451</v>
      </c>
      <c r="J29" s="807"/>
      <c r="K29" s="874">
        <v>0</v>
      </c>
    </row>
    <row r="30" spans="1:16" ht="15" customHeight="1">
      <c r="A30" s="811" t="s">
        <v>1219</v>
      </c>
      <c r="B30" s="811"/>
      <c r="C30" s="812"/>
      <c r="D30" s="807"/>
      <c r="E30" s="813"/>
      <c r="F30" s="807"/>
      <c r="G30" s="813"/>
      <c r="H30" s="807"/>
      <c r="I30" s="813"/>
      <c r="J30" s="807"/>
      <c r="K30" s="813"/>
    </row>
    <row r="31" spans="1:16" ht="15" customHeight="1">
      <c r="A31" s="787" t="s">
        <v>1358</v>
      </c>
      <c r="C31" s="812">
        <v>10</v>
      </c>
      <c r="D31" s="807"/>
      <c r="E31" s="813">
        <v>13468</v>
      </c>
      <c r="F31" s="807"/>
      <c r="G31" s="874">
        <v>0</v>
      </c>
      <c r="H31" s="807"/>
      <c r="I31" s="813">
        <v>13393</v>
      </c>
      <c r="J31" s="807"/>
      <c r="K31" s="874">
        <v>0</v>
      </c>
    </row>
    <row r="32" spans="1:16" ht="15" customHeight="1">
      <c r="A32" s="811" t="s">
        <v>1219</v>
      </c>
      <c r="B32" s="811"/>
      <c r="C32" s="812"/>
      <c r="D32" s="807"/>
      <c r="E32" s="808"/>
      <c r="F32" s="807"/>
      <c r="G32" s="808"/>
      <c r="H32" s="807"/>
      <c r="I32" s="813"/>
      <c r="J32" s="807"/>
      <c r="K32" s="813"/>
    </row>
    <row r="33" spans="1:15" ht="15" customHeight="1">
      <c r="A33" s="811" t="s">
        <v>1220</v>
      </c>
      <c r="B33" s="811"/>
      <c r="C33" s="812" t="s">
        <v>1314</v>
      </c>
      <c r="D33" s="807"/>
      <c r="E33" s="874">
        <v>0</v>
      </c>
      <c r="F33" s="807"/>
      <c r="G33" s="874">
        <v>0</v>
      </c>
      <c r="H33" s="807"/>
      <c r="I33" s="813">
        <v>126305</v>
      </c>
      <c r="J33" s="807"/>
      <c r="K33" s="813">
        <v>795</v>
      </c>
    </row>
    <row r="34" spans="1:15" ht="15" customHeight="1">
      <c r="A34" s="811" t="s">
        <v>1161</v>
      </c>
      <c r="B34" s="811"/>
      <c r="C34" s="812"/>
      <c r="D34" s="807"/>
      <c r="E34" s="814">
        <v>-633</v>
      </c>
      <c r="F34" s="807"/>
      <c r="G34" s="814">
        <v>-848</v>
      </c>
      <c r="H34" s="807"/>
      <c r="I34" s="814">
        <v>-515</v>
      </c>
      <c r="J34" s="807"/>
      <c r="K34" s="814">
        <v>-554</v>
      </c>
    </row>
    <row r="35" spans="1:15" ht="15" customHeight="1">
      <c r="A35" s="811" t="s">
        <v>1317</v>
      </c>
      <c r="B35" s="811"/>
      <c r="C35" s="812"/>
      <c r="D35" s="807"/>
      <c r="E35" s="808"/>
      <c r="F35" s="807"/>
      <c r="G35" s="808"/>
      <c r="H35" s="807"/>
      <c r="I35" s="808"/>
      <c r="J35" s="807"/>
      <c r="K35" s="808"/>
    </row>
    <row r="36" spans="1:15" ht="15" customHeight="1">
      <c r="A36" s="811" t="s">
        <v>1222</v>
      </c>
      <c r="B36" s="811"/>
      <c r="C36" s="812" t="s">
        <v>1309</v>
      </c>
      <c r="D36" s="807"/>
      <c r="E36" s="820">
        <v>336</v>
      </c>
      <c r="F36" s="807"/>
      <c r="G36" s="820">
        <v>1185</v>
      </c>
      <c r="H36" s="807"/>
      <c r="I36" s="875">
        <v>0</v>
      </c>
      <c r="J36" s="807"/>
      <c r="K36" s="875">
        <v>0</v>
      </c>
    </row>
    <row r="37" spans="1:15" s="984" customFormat="1" ht="8.1" customHeight="1">
      <c r="C37" s="985"/>
      <c r="D37" s="986"/>
      <c r="E37" s="987"/>
      <c r="F37" s="988"/>
      <c r="G37" s="987"/>
      <c r="H37" s="988"/>
      <c r="I37" s="987"/>
      <c r="J37" s="988"/>
      <c r="K37" s="987"/>
    </row>
    <row r="38" spans="1:15" ht="15" customHeight="1">
      <c r="A38" s="783" t="s">
        <v>1267</v>
      </c>
      <c r="B38" s="783"/>
      <c r="C38" s="812"/>
      <c r="D38" s="807"/>
      <c r="E38" s="808">
        <f>SUM(E17:E37)</f>
        <v>1779</v>
      </c>
      <c r="F38" s="807"/>
      <c r="G38" s="808">
        <f>SUM(G17:G37)</f>
        <v>-5566</v>
      </c>
      <c r="H38" s="807"/>
      <c r="I38" s="808">
        <f>SUM(I17:I37)</f>
        <v>18176</v>
      </c>
      <c r="J38" s="807"/>
      <c r="K38" s="808">
        <f>SUM(K17:K37)</f>
        <v>5962</v>
      </c>
    </row>
    <row r="39" spans="1:15" ht="15" customHeight="1">
      <c r="A39" s="822" t="s">
        <v>1273</v>
      </c>
      <c r="B39" s="822"/>
      <c r="C39" s="812">
        <v>13</v>
      </c>
      <c r="D39" s="807"/>
      <c r="E39" s="815">
        <v>-2815</v>
      </c>
      <c r="F39" s="807"/>
      <c r="G39" s="815">
        <v>-282</v>
      </c>
      <c r="H39" s="807"/>
      <c r="I39" s="876">
        <v>0</v>
      </c>
      <c r="J39" s="810"/>
      <c r="K39" s="876">
        <v>0</v>
      </c>
      <c r="N39" s="817"/>
      <c r="O39" s="817"/>
    </row>
    <row r="40" spans="1:15" s="984" customFormat="1" ht="8.1" customHeight="1">
      <c r="C40" s="985"/>
      <c r="D40" s="986"/>
      <c r="E40" s="987"/>
      <c r="F40" s="988"/>
      <c r="G40" s="987"/>
      <c r="H40" s="988"/>
      <c r="I40" s="987"/>
      <c r="J40" s="988"/>
      <c r="K40" s="987"/>
    </row>
    <row r="41" spans="1:15" ht="15" customHeight="1">
      <c r="A41" s="821" t="s">
        <v>1279</v>
      </c>
      <c r="B41" s="821"/>
      <c r="E41" s="808">
        <f>SUM(E38:E40)</f>
        <v>-1036</v>
      </c>
      <c r="F41" s="807"/>
      <c r="G41" s="808">
        <f>SUM(G38:G40)</f>
        <v>-5848</v>
      </c>
      <c r="H41" s="807"/>
      <c r="I41" s="808">
        <f>SUM(I38:I40)</f>
        <v>18176</v>
      </c>
      <c r="J41" s="807"/>
      <c r="K41" s="808">
        <f>SUM(K38:K40)</f>
        <v>5962</v>
      </c>
      <c r="M41" s="809"/>
      <c r="O41" s="809"/>
    </row>
    <row r="42" spans="1:15" s="984" customFormat="1" ht="8.1" customHeight="1">
      <c r="C42" s="985"/>
      <c r="D42" s="986"/>
      <c r="E42" s="987"/>
      <c r="F42" s="988"/>
      <c r="G42" s="987"/>
      <c r="H42" s="988"/>
      <c r="I42" s="987"/>
      <c r="J42" s="988"/>
      <c r="K42" s="987"/>
    </row>
    <row r="43" spans="1:15" ht="15" customHeight="1">
      <c r="A43" s="821" t="s">
        <v>1216</v>
      </c>
      <c r="B43" s="821"/>
      <c r="C43" s="784"/>
      <c r="D43" s="823"/>
      <c r="E43" s="808"/>
      <c r="F43" s="807"/>
      <c r="G43" s="808"/>
      <c r="H43" s="807"/>
      <c r="I43" s="808"/>
      <c r="J43" s="807"/>
      <c r="K43" s="808"/>
    </row>
    <row r="44" spans="1:15" ht="15" customHeight="1">
      <c r="A44" s="821" t="s">
        <v>1224</v>
      </c>
      <c r="B44" s="821"/>
      <c r="C44" s="784"/>
      <c r="D44" s="823"/>
      <c r="E44" s="808"/>
      <c r="F44" s="807"/>
      <c r="G44" s="808"/>
      <c r="H44" s="807"/>
      <c r="I44" s="808"/>
      <c r="J44" s="807"/>
      <c r="K44" s="808"/>
    </row>
    <row r="45" spans="1:15" ht="15" customHeight="1">
      <c r="A45" s="824" t="s">
        <v>1282</v>
      </c>
      <c r="B45" s="824"/>
      <c r="C45" s="784"/>
      <c r="D45" s="823"/>
      <c r="E45" s="808"/>
      <c r="F45" s="807"/>
      <c r="G45" s="808"/>
      <c r="H45" s="807"/>
      <c r="I45" s="808"/>
      <c r="J45" s="807"/>
      <c r="K45" s="808"/>
    </row>
    <row r="46" spans="1:15" ht="15" customHeight="1">
      <c r="A46" s="822" t="s">
        <v>1283</v>
      </c>
      <c r="B46" s="822"/>
      <c r="C46" s="784"/>
      <c r="D46" s="823"/>
      <c r="E46" s="808"/>
      <c r="F46" s="807"/>
      <c r="G46" s="808"/>
      <c r="H46" s="807"/>
      <c r="I46" s="808"/>
      <c r="J46" s="807"/>
      <c r="K46" s="808"/>
    </row>
    <row r="47" spans="1:15" ht="15" customHeight="1">
      <c r="A47" s="822" t="s">
        <v>1284</v>
      </c>
      <c r="B47" s="822"/>
      <c r="C47" s="784"/>
      <c r="D47" s="823"/>
      <c r="E47" s="820">
        <v>-2076</v>
      </c>
      <c r="F47" s="807"/>
      <c r="G47" s="820">
        <v>375</v>
      </c>
      <c r="H47" s="807"/>
      <c r="I47" s="876">
        <v>0</v>
      </c>
      <c r="J47" s="807"/>
      <c r="K47" s="876">
        <v>0</v>
      </c>
    </row>
    <row r="48" spans="1:15" s="984" customFormat="1" ht="8.1" customHeight="1">
      <c r="C48" s="985"/>
      <c r="D48" s="986"/>
      <c r="E48" s="987"/>
      <c r="F48" s="988"/>
      <c r="G48" s="987"/>
      <c r="H48" s="988"/>
      <c r="I48" s="987"/>
      <c r="J48" s="988"/>
      <c r="K48" s="987"/>
    </row>
    <row r="49" spans="1:11" ht="15" customHeight="1">
      <c r="A49" s="821" t="s">
        <v>1285</v>
      </c>
      <c r="B49" s="821"/>
      <c r="C49" s="784"/>
      <c r="D49" s="823"/>
      <c r="E49" s="808"/>
      <c r="F49" s="807"/>
      <c r="G49" s="808"/>
      <c r="H49" s="807"/>
      <c r="I49" s="808"/>
      <c r="J49" s="807"/>
      <c r="K49" s="808"/>
    </row>
    <row r="50" spans="1:11" ht="15" customHeight="1">
      <c r="A50" s="821" t="s">
        <v>1213</v>
      </c>
      <c r="B50" s="821"/>
      <c r="C50" s="784"/>
      <c r="D50" s="823"/>
      <c r="E50" s="820">
        <f>E47</f>
        <v>-2076</v>
      </c>
      <c r="F50" s="807"/>
      <c r="G50" s="820">
        <f>G47</f>
        <v>375</v>
      </c>
      <c r="H50" s="807"/>
      <c r="I50" s="876">
        <f>I47</f>
        <v>0</v>
      </c>
      <c r="J50" s="807"/>
      <c r="K50" s="876">
        <f>K47</f>
        <v>0</v>
      </c>
    </row>
    <row r="51" spans="1:11" s="984" customFormat="1" ht="8.1" customHeight="1">
      <c r="C51" s="985"/>
      <c r="D51" s="986"/>
      <c r="E51" s="987"/>
      <c r="F51" s="988"/>
      <c r="G51" s="987"/>
      <c r="H51" s="988"/>
      <c r="I51" s="987"/>
      <c r="J51" s="988"/>
      <c r="K51" s="987"/>
    </row>
    <row r="52" spans="1:11" ht="15" customHeight="1">
      <c r="A52" s="783" t="s">
        <v>1268</v>
      </c>
      <c r="B52" s="783"/>
      <c r="C52" s="784"/>
      <c r="D52" s="823"/>
      <c r="E52" s="808"/>
      <c r="F52" s="807"/>
      <c r="G52" s="808"/>
      <c r="H52" s="807"/>
      <c r="I52" s="808"/>
      <c r="J52" s="807"/>
      <c r="K52" s="808"/>
    </row>
    <row r="53" spans="1:11" ht="15" customHeight="1" thickBot="1">
      <c r="A53" s="783" t="s">
        <v>1214</v>
      </c>
      <c r="B53" s="783"/>
      <c r="C53" s="784"/>
      <c r="D53" s="823"/>
      <c r="E53" s="826">
        <f>E41+E50</f>
        <v>-3112</v>
      </c>
      <c r="F53" s="823"/>
      <c r="G53" s="826">
        <f>G41+G50</f>
        <v>-5473</v>
      </c>
      <c r="H53" s="823"/>
      <c r="I53" s="826">
        <f>I41+I50</f>
        <v>18176</v>
      </c>
      <c r="K53" s="826">
        <f>K41+K50</f>
        <v>5962</v>
      </c>
    </row>
    <row r="54" spans="1:11" ht="15" customHeight="1" thickTop="1">
      <c r="A54" s="811"/>
      <c r="B54" s="811"/>
      <c r="C54" s="784"/>
      <c r="D54" s="823"/>
      <c r="E54" s="808"/>
      <c r="F54" s="823"/>
      <c r="G54" s="808"/>
      <c r="H54" s="823"/>
      <c r="I54" s="808"/>
      <c r="K54" s="808"/>
    </row>
    <row r="55" spans="1:11" ht="15" customHeight="1">
      <c r="A55" s="811"/>
      <c r="B55" s="811"/>
      <c r="C55" s="784"/>
      <c r="D55" s="823"/>
      <c r="E55" s="808"/>
      <c r="F55" s="823"/>
      <c r="G55" s="808"/>
      <c r="H55" s="823"/>
      <c r="I55" s="808"/>
      <c r="K55" s="808"/>
    </row>
    <row r="56" spans="1:11" ht="15" customHeight="1">
      <c r="A56" s="811"/>
      <c r="B56" s="811"/>
      <c r="C56" s="784"/>
      <c r="D56" s="823"/>
      <c r="E56" s="808"/>
      <c r="F56" s="823"/>
      <c r="G56" s="808"/>
      <c r="H56" s="823"/>
      <c r="I56" s="808"/>
      <c r="K56" s="808"/>
    </row>
    <row r="57" spans="1:11" ht="15" customHeight="1">
      <c r="A57" s="811"/>
      <c r="B57" s="811"/>
      <c r="C57" s="1027"/>
      <c r="D57" s="823"/>
      <c r="E57" s="808"/>
      <c r="F57" s="823"/>
      <c r="G57" s="808"/>
      <c r="H57" s="823"/>
      <c r="I57" s="808"/>
      <c r="K57" s="808"/>
    </row>
    <row r="58" spans="1:11" ht="15" customHeight="1">
      <c r="A58" s="811"/>
      <c r="B58" s="811"/>
      <c r="C58" s="1027"/>
      <c r="D58" s="823"/>
      <c r="E58" s="808"/>
      <c r="F58" s="823"/>
      <c r="G58" s="808"/>
      <c r="H58" s="823"/>
      <c r="I58" s="808"/>
      <c r="K58" s="808"/>
    </row>
    <row r="59" spans="1:11" ht="15" customHeight="1">
      <c r="A59" s="811"/>
      <c r="B59" s="811"/>
      <c r="C59" s="784"/>
      <c r="D59" s="823"/>
      <c r="E59" s="808"/>
      <c r="F59" s="823"/>
      <c r="G59" s="808"/>
      <c r="H59" s="823"/>
      <c r="I59" s="808"/>
      <c r="K59" s="808"/>
    </row>
    <row r="60" spans="1:11" ht="15" customHeight="1">
      <c r="A60" s="811"/>
      <c r="B60" s="811"/>
      <c r="C60" s="1026"/>
      <c r="D60" s="823"/>
      <c r="E60" s="808"/>
      <c r="F60" s="823"/>
      <c r="G60" s="808"/>
      <c r="H60" s="823"/>
      <c r="I60" s="808"/>
      <c r="K60" s="808"/>
    </row>
    <row r="61" spans="1:11" ht="15" customHeight="1">
      <c r="A61" s="811"/>
      <c r="B61" s="811"/>
      <c r="C61" s="784"/>
      <c r="D61" s="823"/>
      <c r="E61" s="808"/>
      <c r="F61" s="823"/>
      <c r="G61" s="808"/>
      <c r="H61" s="823"/>
      <c r="I61" s="808"/>
      <c r="K61" s="808"/>
    </row>
    <row r="62" spans="1:11" ht="15" customHeight="1">
      <c r="A62" s="811"/>
      <c r="B62" s="811"/>
      <c r="C62" s="784"/>
      <c r="D62" s="823"/>
      <c r="E62" s="808"/>
      <c r="F62" s="823"/>
      <c r="G62" s="808"/>
      <c r="H62" s="823"/>
      <c r="I62" s="808"/>
      <c r="K62" s="808"/>
    </row>
    <row r="63" spans="1:11" ht="21.95" customHeight="1">
      <c r="A63" s="827" t="s">
        <v>1345</v>
      </c>
      <c r="B63" s="1030"/>
      <c r="C63" s="797"/>
      <c r="D63" s="798"/>
      <c r="E63" s="798"/>
      <c r="F63" s="798"/>
      <c r="G63" s="798"/>
      <c r="H63" s="799"/>
      <c r="I63" s="820"/>
      <c r="J63" s="795"/>
      <c r="K63" s="820"/>
    </row>
    <row r="64" spans="1:11" ht="15" customHeight="1">
      <c r="A64" s="783" t="s">
        <v>1183</v>
      </c>
      <c r="B64" s="783"/>
      <c r="C64" s="784"/>
      <c r="D64" s="785"/>
      <c r="E64" s="785"/>
      <c r="F64" s="785"/>
      <c r="G64" s="785"/>
      <c r="H64" s="785"/>
      <c r="I64" s="786"/>
      <c r="K64" s="786"/>
    </row>
    <row r="65" spans="1:13" ht="15" customHeight="1">
      <c r="A65" s="788" t="s">
        <v>1353</v>
      </c>
      <c r="B65" s="788"/>
      <c r="C65" s="784"/>
      <c r="D65" s="789"/>
      <c r="E65" s="790"/>
      <c r="F65" s="789"/>
      <c r="G65" s="790"/>
      <c r="H65" s="789"/>
      <c r="I65" s="786"/>
      <c r="K65" s="786"/>
    </row>
    <row r="66" spans="1:13" ht="15" customHeight="1">
      <c r="A66" s="791" t="s">
        <v>1349</v>
      </c>
      <c r="B66" s="791"/>
      <c r="C66" s="792"/>
      <c r="D66" s="793"/>
      <c r="E66" s="794"/>
      <c r="F66" s="793"/>
      <c r="G66" s="794"/>
      <c r="H66" s="793"/>
      <c r="I66" s="794"/>
      <c r="J66" s="795"/>
      <c r="K66" s="794"/>
    </row>
    <row r="67" spans="1:13" ht="15" customHeight="1">
      <c r="A67" s="828"/>
      <c r="B67" s="828"/>
      <c r="C67" s="812"/>
      <c r="D67" s="789"/>
      <c r="E67" s="790"/>
      <c r="F67" s="789"/>
      <c r="G67" s="790"/>
      <c r="H67" s="789"/>
      <c r="I67" s="790"/>
      <c r="J67" s="810"/>
      <c r="K67" s="790"/>
    </row>
    <row r="68" spans="1:13" ht="15" customHeight="1">
      <c r="C68" s="784"/>
      <c r="D68" s="782"/>
      <c r="E68" s="1068" t="s">
        <v>1162</v>
      </c>
      <c r="F68" s="1068"/>
      <c r="G68" s="1068"/>
      <c r="H68" s="800"/>
      <c r="I68" s="1068" t="s">
        <v>1260</v>
      </c>
      <c r="J68" s="1068"/>
      <c r="K68" s="1068"/>
    </row>
    <row r="69" spans="1:13" ht="15" customHeight="1">
      <c r="C69" s="784"/>
      <c r="D69" s="782"/>
      <c r="E69" s="1066" t="s">
        <v>1258</v>
      </c>
      <c r="F69" s="1066"/>
      <c r="G69" s="1066"/>
      <c r="H69" s="800"/>
      <c r="I69" s="1066" t="s">
        <v>1258</v>
      </c>
      <c r="J69" s="1066"/>
      <c r="K69" s="1066"/>
    </row>
    <row r="70" spans="1:13" ht="15" customHeight="1">
      <c r="C70" s="784"/>
      <c r="D70" s="782"/>
      <c r="E70" s="801" t="s">
        <v>1262</v>
      </c>
      <c r="F70" s="802"/>
      <c r="G70" s="801" t="s">
        <v>1262</v>
      </c>
      <c r="H70" s="803"/>
      <c r="I70" s="801" t="s">
        <v>1262</v>
      </c>
      <c r="J70" s="802"/>
      <c r="K70" s="801" t="s">
        <v>1262</v>
      </c>
    </row>
    <row r="71" spans="1:13" ht="15" customHeight="1">
      <c r="C71" s="812"/>
      <c r="D71" s="782"/>
      <c r="E71" s="780" t="s">
        <v>1275</v>
      </c>
      <c r="F71" s="804"/>
      <c r="G71" s="780" t="s">
        <v>1275</v>
      </c>
      <c r="H71" s="782"/>
      <c r="I71" s="780" t="s">
        <v>1275</v>
      </c>
      <c r="J71" s="805"/>
      <c r="K71" s="780" t="s">
        <v>1275</v>
      </c>
    </row>
    <row r="72" spans="1:13" ht="15" customHeight="1">
      <c r="C72" s="812"/>
      <c r="D72" s="782"/>
      <c r="E72" s="780" t="s">
        <v>1346</v>
      </c>
      <c r="F72" s="804"/>
      <c r="G72" s="780" t="s">
        <v>1250</v>
      </c>
      <c r="H72" s="782"/>
      <c r="I72" s="780" t="s">
        <v>1346</v>
      </c>
      <c r="J72" s="805"/>
      <c r="K72" s="780" t="s">
        <v>1250</v>
      </c>
    </row>
    <row r="73" spans="1:13" ht="15" customHeight="1">
      <c r="C73" s="806" t="s">
        <v>1318</v>
      </c>
      <c r="E73" s="773" t="s">
        <v>1352</v>
      </c>
      <c r="F73" s="776"/>
      <c r="G73" s="773" t="s">
        <v>1352</v>
      </c>
      <c r="H73" s="777"/>
      <c r="I73" s="773" t="s">
        <v>1352</v>
      </c>
      <c r="J73" s="776"/>
      <c r="K73" s="773" t="s">
        <v>1352</v>
      </c>
    </row>
    <row r="74" spans="1:13" s="984" customFormat="1" ht="8.1" customHeight="1">
      <c r="C74" s="985"/>
      <c r="D74" s="986"/>
      <c r="E74" s="987"/>
      <c r="F74" s="988"/>
      <c r="G74" s="987"/>
      <c r="H74" s="988"/>
      <c r="I74" s="987"/>
      <c r="J74" s="988"/>
      <c r="K74" s="987"/>
    </row>
    <row r="75" spans="1:13" ht="15" customHeight="1">
      <c r="A75" s="829" t="s">
        <v>1280</v>
      </c>
      <c r="B75" s="829"/>
      <c r="C75" s="812"/>
      <c r="D75" s="823"/>
      <c r="E75" s="808"/>
      <c r="F75" s="823"/>
      <c r="G75" s="808"/>
      <c r="H75" s="823"/>
      <c r="I75" s="808"/>
      <c r="K75" s="808"/>
    </row>
    <row r="76" spans="1:13" ht="15" customHeight="1">
      <c r="A76" s="830" t="s">
        <v>1191</v>
      </c>
      <c r="B76" s="830"/>
      <c r="C76" s="812"/>
      <c r="D76" s="823"/>
      <c r="E76" s="877">
        <f>E79-E77</f>
        <v>-8264</v>
      </c>
      <c r="F76" s="823"/>
      <c r="G76" s="877">
        <v>-10570</v>
      </c>
      <c r="H76" s="823"/>
      <c r="I76" s="808">
        <f>I41</f>
        <v>18176</v>
      </c>
      <c r="K76" s="808">
        <v>5962</v>
      </c>
      <c r="M76" s="809"/>
    </row>
    <row r="77" spans="1:13" ht="15" customHeight="1">
      <c r="A77" s="830" t="s">
        <v>1179</v>
      </c>
      <c r="B77" s="830"/>
      <c r="C77" s="784"/>
      <c r="D77" s="823"/>
      <c r="E77" s="879">
        <v>7228</v>
      </c>
      <c r="F77" s="807"/>
      <c r="G77" s="879">
        <v>4722</v>
      </c>
      <c r="H77" s="807"/>
      <c r="I77" s="875">
        <v>0</v>
      </c>
      <c r="J77" s="807"/>
      <c r="K77" s="875">
        <v>0</v>
      </c>
    </row>
    <row r="78" spans="1:13" ht="15" customHeight="1">
      <c r="A78" s="830"/>
      <c r="B78" s="830"/>
      <c r="C78" s="784"/>
      <c r="D78" s="823"/>
      <c r="E78" s="877"/>
      <c r="F78" s="807"/>
      <c r="G78" s="877"/>
      <c r="H78" s="807"/>
      <c r="I78" s="808"/>
      <c r="J78" s="807"/>
      <c r="K78" s="808"/>
    </row>
    <row r="79" spans="1:13" ht="15" customHeight="1" thickBot="1">
      <c r="C79" s="784"/>
      <c r="D79" s="823"/>
      <c r="E79" s="826">
        <f>E41</f>
        <v>-1036</v>
      </c>
      <c r="F79" s="823"/>
      <c r="G79" s="826">
        <f>SUM(G76:G78)</f>
        <v>-5848</v>
      </c>
      <c r="H79" s="823"/>
      <c r="I79" s="826">
        <f>SUM(I76:I78)</f>
        <v>18176</v>
      </c>
      <c r="K79" s="826">
        <f>SUM(K76:K78)</f>
        <v>5962</v>
      </c>
    </row>
    <row r="80" spans="1:13" ht="15" customHeight="1" thickTop="1">
      <c r="C80" s="784"/>
      <c r="D80" s="823"/>
      <c r="E80" s="808"/>
      <c r="F80" s="823"/>
      <c r="G80" s="808"/>
      <c r="H80" s="823"/>
      <c r="I80" s="808"/>
      <c r="K80" s="808"/>
    </row>
    <row r="81" spans="1:14" ht="15" customHeight="1">
      <c r="A81" s="835" t="s">
        <v>1268</v>
      </c>
      <c r="B81" s="835"/>
      <c r="C81" s="784"/>
      <c r="D81" s="823"/>
      <c r="E81" s="808"/>
      <c r="F81" s="823"/>
      <c r="G81" s="808"/>
      <c r="H81" s="823"/>
      <c r="I81" s="808"/>
      <c r="K81" s="808"/>
      <c r="M81" s="809"/>
    </row>
    <row r="82" spans="1:14" ht="15" customHeight="1">
      <c r="A82" s="835" t="s">
        <v>1215</v>
      </c>
      <c r="B82" s="835"/>
      <c r="C82" s="784"/>
      <c r="D82" s="823"/>
      <c r="E82" s="808"/>
      <c r="F82" s="823"/>
      <c r="G82" s="808"/>
      <c r="H82" s="823"/>
      <c r="I82" s="808"/>
      <c r="K82" s="808"/>
    </row>
    <row r="83" spans="1:14" ht="15" customHeight="1">
      <c r="A83" s="830" t="s">
        <v>1191</v>
      </c>
      <c r="B83" s="830"/>
      <c r="C83" s="784"/>
      <c r="D83" s="823"/>
      <c r="E83" s="877">
        <f>E86-E84</f>
        <v>-8418</v>
      </c>
      <c r="F83" s="823"/>
      <c r="G83" s="808">
        <v>-10209</v>
      </c>
      <c r="H83" s="823"/>
      <c r="I83" s="808">
        <f>I53</f>
        <v>18176</v>
      </c>
      <c r="K83" s="808">
        <v>5962</v>
      </c>
      <c r="N83" s="809"/>
    </row>
    <row r="84" spans="1:14" ht="15" customHeight="1">
      <c r="A84" s="830" t="s">
        <v>1179</v>
      </c>
      <c r="B84" s="830"/>
      <c r="C84" s="784"/>
      <c r="D84" s="823"/>
      <c r="E84" s="820">
        <f>E77-1922</f>
        <v>5306</v>
      </c>
      <c r="F84" s="807"/>
      <c r="G84" s="820">
        <v>4736</v>
      </c>
      <c r="H84" s="807"/>
      <c r="I84" s="875">
        <v>0</v>
      </c>
      <c r="J84" s="807"/>
      <c r="K84" s="875">
        <v>0</v>
      </c>
      <c r="M84" s="874"/>
    </row>
    <row r="85" spans="1:14" s="984" customFormat="1" ht="8.1" customHeight="1">
      <c r="C85" s="985"/>
      <c r="D85" s="986"/>
      <c r="E85" s="987"/>
      <c r="F85" s="988"/>
      <c r="G85" s="987"/>
      <c r="H85" s="988"/>
      <c r="I85" s="987"/>
      <c r="J85" s="988"/>
      <c r="K85" s="987"/>
    </row>
    <row r="86" spans="1:14" ht="15" customHeight="1" thickBot="1">
      <c r="C86" s="784"/>
      <c r="D86" s="823"/>
      <c r="E86" s="826">
        <f>E53</f>
        <v>-3112</v>
      </c>
      <c r="F86" s="823"/>
      <c r="G86" s="826">
        <f>SUM(G83:G85)</f>
        <v>-5473</v>
      </c>
      <c r="H86" s="823"/>
      <c r="I86" s="826">
        <f>SUM(I83:I85)</f>
        <v>18176</v>
      </c>
      <c r="K86" s="826">
        <f>SUM(K83:K85)</f>
        <v>5962</v>
      </c>
    </row>
    <row r="87" spans="1:14" ht="15" customHeight="1" thickTop="1">
      <c r="C87" s="784"/>
      <c r="D87" s="823"/>
      <c r="E87" s="808"/>
      <c r="F87" s="823"/>
      <c r="G87" s="808"/>
      <c r="H87" s="823"/>
      <c r="I87" s="808"/>
      <c r="K87" s="808"/>
    </row>
    <row r="88" spans="1:14" ht="15" customHeight="1">
      <c r="C88" s="784"/>
      <c r="D88" s="823"/>
      <c r="E88" s="808"/>
      <c r="F88" s="823"/>
      <c r="G88" s="808"/>
      <c r="H88" s="823"/>
      <c r="I88" s="808"/>
      <c r="K88" s="808"/>
    </row>
    <row r="89" spans="1:14" ht="15" customHeight="1">
      <c r="C89" s="784"/>
      <c r="D89" s="823"/>
      <c r="E89" s="836" t="s">
        <v>1281</v>
      </c>
      <c r="F89" s="774"/>
      <c r="G89" s="836" t="s">
        <v>1281</v>
      </c>
      <c r="H89" s="810"/>
      <c r="I89" s="836" t="s">
        <v>1281</v>
      </c>
      <c r="J89" s="774"/>
      <c r="K89" s="836" t="s">
        <v>1281</v>
      </c>
    </row>
    <row r="90" spans="1:14" ht="15" customHeight="1">
      <c r="C90" s="784"/>
      <c r="D90" s="823"/>
      <c r="E90" s="780"/>
      <c r="F90" s="774"/>
      <c r="G90" s="780"/>
      <c r="H90" s="810"/>
      <c r="I90" s="780"/>
      <c r="J90" s="774"/>
      <c r="K90" s="780"/>
    </row>
    <row r="91" spans="1:14" ht="15" customHeight="1">
      <c r="A91" s="783" t="s">
        <v>1379</v>
      </c>
      <c r="B91" s="783"/>
      <c r="C91" s="784"/>
      <c r="D91" s="823"/>
      <c r="E91" s="808"/>
      <c r="F91" s="823"/>
      <c r="G91" s="808"/>
      <c r="H91" s="823"/>
      <c r="I91" s="808"/>
      <c r="K91" s="808"/>
    </row>
    <row r="92" spans="1:14" s="984" customFormat="1" ht="8.1" customHeight="1">
      <c r="C92" s="985"/>
      <c r="D92" s="986"/>
      <c r="E92" s="987"/>
      <c r="F92" s="988"/>
      <c r="G92" s="987"/>
      <c r="H92" s="988"/>
      <c r="I92" s="987"/>
      <c r="J92" s="988"/>
      <c r="K92" s="987"/>
    </row>
    <row r="93" spans="1:14" ht="15" customHeight="1" thickBot="1">
      <c r="A93" s="837" t="s">
        <v>1380</v>
      </c>
      <c r="B93" s="837"/>
      <c r="C93" s="784">
        <v>15</v>
      </c>
      <c r="D93" s="823"/>
      <c r="E93" s="838">
        <f>E76/409877</f>
        <v>-2.0162146204837059E-2</v>
      </c>
      <c r="F93" s="823"/>
      <c r="G93" s="838">
        <v>-2.57882242721597E-2</v>
      </c>
      <c r="H93" s="823"/>
      <c r="I93" s="838">
        <f>I86/'BS 3-4'!I103</f>
        <v>4.4345010820319268E-2</v>
      </c>
      <c r="K93" s="838">
        <v>0.01</v>
      </c>
    </row>
    <row r="94" spans="1:14" s="984" customFormat="1" ht="8.1" customHeight="1" thickTop="1">
      <c r="C94" s="985"/>
      <c r="D94" s="986"/>
      <c r="E94" s="987"/>
      <c r="F94" s="988"/>
      <c r="G94" s="987"/>
      <c r="H94" s="988"/>
      <c r="I94" s="987"/>
      <c r="J94" s="988"/>
      <c r="K94" s="987"/>
    </row>
    <row r="95" spans="1:14" ht="15" customHeight="1" thickBot="1">
      <c r="A95" s="837" t="s">
        <v>1381</v>
      </c>
      <c r="B95" s="837"/>
      <c r="C95" s="784">
        <v>15</v>
      </c>
      <c r="D95" s="823"/>
      <c r="E95" s="838">
        <v>-0.02</v>
      </c>
      <c r="F95" s="823"/>
      <c r="G95" s="838">
        <v>-0.03</v>
      </c>
      <c r="H95" s="823"/>
      <c r="I95" s="838">
        <f>I86/'BS 3-4'!I103</f>
        <v>4.4345010820319268E-2</v>
      </c>
      <c r="K95" s="838">
        <v>0.01</v>
      </c>
      <c r="M95" s="839"/>
      <c r="N95" s="839"/>
    </row>
    <row r="96" spans="1:14" ht="15" customHeight="1" thickTop="1">
      <c r="A96" s="811"/>
      <c r="B96" s="811"/>
      <c r="C96" s="784"/>
      <c r="D96" s="823"/>
      <c r="E96" s="809"/>
      <c r="F96" s="787"/>
      <c r="G96" s="809"/>
      <c r="H96" s="787"/>
    </row>
    <row r="97" spans="1:11" ht="15" customHeight="1">
      <c r="A97" s="811"/>
      <c r="B97" s="811"/>
      <c r="C97" s="784"/>
      <c r="D97" s="823"/>
      <c r="E97" s="808"/>
      <c r="F97" s="823"/>
      <c r="G97" s="808"/>
      <c r="H97" s="823"/>
      <c r="I97" s="808"/>
      <c r="K97" s="808"/>
    </row>
    <row r="98" spans="1:11" ht="15" customHeight="1">
      <c r="A98" s="811"/>
      <c r="B98" s="811"/>
      <c r="C98" s="1026"/>
      <c r="D98" s="823"/>
      <c r="E98" s="808"/>
      <c r="F98" s="823"/>
      <c r="G98" s="808"/>
      <c r="H98" s="823"/>
      <c r="I98" s="808"/>
      <c r="K98" s="808"/>
    </row>
    <row r="99" spans="1:11" ht="15" customHeight="1">
      <c r="A99" s="811"/>
      <c r="B99" s="811"/>
      <c r="C99" s="1026"/>
      <c r="D99" s="823"/>
      <c r="E99" s="808"/>
      <c r="F99" s="823"/>
      <c r="G99" s="808"/>
      <c r="H99" s="823"/>
      <c r="I99" s="808"/>
      <c r="K99" s="808"/>
    </row>
    <row r="100" spans="1:11" ht="15" customHeight="1">
      <c r="A100" s="811"/>
      <c r="B100" s="811"/>
      <c r="C100" s="1026"/>
      <c r="D100" s="823"/>
      <c r="E100" s="808"/>
      <c r="F100" s="823"/>
      <c r="G100" s="808"/>
      <c r="H100" s="823"/>
      <c r="I100" s="808"/>
      <c r="K100" s="808"/>
    </row>
    <row r="101" spans="1:11" ht="15" customHeight="1">
      <c r="A101" s="811"/>
      <c r="B101" s="811"/>
      <c r="C101" s="1026"/>
      <c r="D101" s="823"/>
      <c r="E101" s="808"/>
      <c r="F101" s="823"/>
      <c r="G101" s="808"/>
      <c r="H101" s="823"/>
      <c r="I101" s="808"/>
      <c r="K101" s="808"/>
    </row>
    <row r="102" spans="1:11" ht="15" customHeight="1">
      <c r="A102" s="811"/>
      <c r="B102" s="811"/>
      <c r="C102" s="1027"/>
      <c r="D102" s="823"/>
      <c r="E102" s="808"/>
      <c r="F102" s="823"/>
      <c r="G102" s="808"/>
      <c r="H102" s="823"/>
      <c r="I102" s="808"/>
      <c r="K102" s="808"/>
    </row>
    <row r="103" spans="1:11" ht="15" customHeight="1">
      <c r="A103" s="811"/>
      <c r="B103" s="811"/>
      <c r="C103" s="1027"/>
      <c r="D103" s="823"/>
      <c r="E103" s="808"/>
      <c r="F103" s="823"/>
      <c r="G103" s="808"/>
      <c r="H103" s="823"/>
      <c r="I103" s="808"/>
      <c r="K103" s="808"/>
    </row>
    <row r="104" spans="1:11" ht="15" customHeight="1">
      <c r="A104" s="811"/>
      <c r="B104" s="811"/>
      <c r="C104" s="1026"/>
      <c r="D104" s="823"/>
      <c r="E104" s="808"/>
      <c r="F104" s="823"/>
      <c r="G104" s="808"/>
      <c r="H104" s="823"/>
      <c r="I104" s="808"/>
      <c r="K104" s="808"/>
    </row>
    <row r="105" spans="1:11" ht="15" customHeight="1">
      <c r="A105" s="811"/>
      <c r="B105" s="811"/>
      <c r="C105" s="784"/>
      <c r="D105" s="823"/>
      <c r="E105" s="808"/>
      <c r="F105" s="823"/>
      <c r="G105" s="808"/>
      <c r="H105" s="823"/>
      <c r="I105" s="808"/>
      <c r="K105" s="808"/>
    </row>
    <row r="106" spans="1:11" ht="15" customHeight="1">
      <c r="A106" s="811"/>
      <c r="B106" s="811"/>
      <c r="C106" s="784"/>
      <c r="D106" s="823"/>
      <c r="E106" s="808"/>
      <c r="F106" s="823"/>
      <c r="G106" s="808"/>
      <c r="H106" s="823"/>
      <c r="I106" s="808"/>
      <c r="K106" s="808"/>
    </row>
    <row r="107" spans="1:11" ht="15" customHeight="1">
      <c r="A107" s="811"/>
      <c r="B107" s="811"/>
      <c r="C107" s="784"/>
      <c r="D107" s="823"/>
      <c r="E107" s="808"/>
      <c r="F107" s="823"/>
      <c r="G107" s="808"/>
      <c r="H107" s="823"/>
      <c r="I107" s="808"/>
      <c r="K107" s="808"/>
    </row>
    <row r="108" spans="1:11" ht="15" customHeight="1">
      <c r="A108" s="811"/>
      <c r="B108" s="811"/>
      <c r="C108" s="784"/>
      <c r="D108" s="823"/>
      <c r="E108" s="808"/>
      <c r="F108" s="823"/>
      <c r="G108" s="808"/>
      <c r="H108" s="823"/>
      <c r="I108" s="808"/>
      <c r="K108" s="808"/>
    </row>
    <row r="109" spans="1:11" ht="15" customHeight="1">
      <c r="A109" s="811"/>
      <c r="B109" s="811"/>
      <c r="C109" s="784"/>
      <c r="D109" s="823"/>
      <c r="E109" s="808"/>
      <c r="F109" s="823"/>
      <c r="G109" s="808"/>
      <c r="H109" s="823"/>
      <c r="I109" s="808"/>
      <c r="K109" s="808"/>
    </row>
    <row r="110" spans="1:11" ht="15" customHeight="1">
      <c r="A110" s="811"/>
      <c r="B110" s="811"/>
      <c r="C110" s="784"/>
      <c r="D110" s="823"/>
      <c r="E110" s="808"/>
      <c r="F110" s="823"/>
      <c r="G110" s="808"/>
      <c r="H110" s="823"/>
      <c r="I110" s="808"/>
      <c r="K110" s="808"/>
    </row>
    <row r="111" spans="1:11" ht="15" customHeight="1">
      <c r="A111" s="811"/>
      <c r="B111" s="811"/>
      <c r="C111" s="784"/>
      <c r="D111" s="823"/>
      <c r="E111" s="808"/>
      <c r="F111" s="823"/>
      <c r="G111" s="808"/>
      <c r="H111" s="823"/>
      <c r="I111" s="808"/>
      <c r="K111" s="808"/>
    </row>
    <row r="112" spans="1:11" ht="15" customHeight="1">
      <c r="A112" s="811"/>
      <c r="B112" s="811"/>
      <c r="C112" s="784"/>
      <c r="D112" s="823"/>
      <c r="E112" s="808"/>
      <c r="F112" s="823"/>
      <c r="G112" s="808"/>
      <c r="H112" s="823"/>
      <c r="I112" s="808"/>
      <c r="K112" s="808"/>
    </row>
    <row r="113" spans="1:11" ht="15" customHeight="1">
      <c r="A113" s="811"/>
      <c r="B113" s="811"/>
      <c r="C113" s="784"/>
      <c r="D113" s="823"/>
      <c r="E113" s="808"/>
      <c r="F113" s="823"/>
      <c r="G113" s="808"/>
      <c r="H113" s="823"/>
      <c r="I113" s="808"/>
      <c r="K113" s="808"/>
    </row>
    <row r="114" spans="1:11" ht="15" customHeight="1">
      <c r="A114" s="811"/>
      <c r="B114" s="811"/>
      <c r="C114" s="784"/>
      <c r="D114" s="823"/>
      <c r="E114" s="808"/>
      <c r="F114" s="823"/>
      <c r="G114" s="808"/>
      <c r="H114" s="823"/>
      <c r="I114" s="808"/>
      <c r="K114" s="808"/>
    </row>
    <row r="115" spans="1:11" ht="15" customHeight="1">
      <c r="A115" s="811"/>
      <c r="B115" s="811"/>
      <c r="C115" s="1027"/>
      <c r="D115" s="823"/>
      <c r="E115" s="808"/>
      <c r="F115" s="823"/>
      <c r="G115" s="808"/>
      <c r="H115" s="823"/>
      <c r="I115" s="808"/>
      <c r="K115" s="808"/>
    </row>
    <row r="116" spans="1:11" ht="15" customHeight="1">
      <c r="A116" s="811"/>
      <c r="B116" s="811"/>
      <c r="C116" s="1027"/>
      <c r="D116" s="823"/>
      <c r="E116" s="808"/>
      <c r="F116" s="823"/>
      <c r="G116" s="808"/>
      <c r="H116" s="823"/>
      <c r="I116" s="808"/>
      <c r="K116" s="808"/>
    </row>
    <row r="117" spans="1:11" ht="15" customHeight="1">
      <c r="A117" s="811"/>
      <c r="B117" s="811"/>
      <c r="C117" s="1027"/>
      <c r="D117" s="823"/>
      <c r="E117" s="808"/>
      <c r="F117" s="823"/>
      <c r="G117" s="808"/>
      <c r="H117" s="823"/>
      <c r="I117" s="808"/>
      <c r="K117" s="808"/>
    </row>
    <row r="118" spans="1:11" ht="15" customHeight="1">
      <c r="A118" s="811"/>
      <c r="B118" s="811"/>
      <c r="C118" s="1027"/>
      <c r="D118" s="823"/>
      <c r="E118" s="808"/>
      <c r="F118" s="823"/>
      <c r="G118" s="808"/>
      <c r="H118" s="823"/>
      <c r="I118" s="808"/>
      <c r="K118" s="808"/>
    </row>
    <row r="119" spans="1:11" ht="15" customHeight="1">
      <c r="A119" s="811"/>
      <c r="B119" s="811"/>
      <c r="C119" s="784"/>
      <c r="D119" s="823"/>
      <c r="E119" s="808"/>
      <c r="F119" s="823"/>
      <c r="G119" s="808"/>
      <c r="H119" s="823"/>
      <c r="I119" s="808"/>
      <c r="K119" s="808"/>
    </row>
    <row r="120" spans="1:11" ht="15" customHeight="1">
      <c r="A120" s="811"/>
      <c r="B120" s="811"/>
      <c r="C120" s="784"/>
      <c r="D120" s="823"/>
      <c r="E120" s="808"/>
      <c r="F120" s="823"/>
      <c r="G120" s="808"/>
      <c r="H120" s="823"/>
      <c r="I120" s="808"/>
      <c r="K120" s="808"/>
    </row>
    <row r="121" spans="1:11" ht="15" customHeight="1">
      <c r="A121" s="811"/>
      <c r="B121" s="811"/>
      <c r="C121" s="784"/>
      <c r="D121" s="823"/>
      <c r="E121" s="808"/>
      <c r="F121" s="823"/>
      <c r="G121" s="808"/>
      <c r="H121" s="823"/>
      <c r="I121" s="808"/>
      <c r="K121" s="808"/>
    </row>
    <row r="122" spans="1:11" ht="15" customHeight="1">
      <c r="A122" s="811"/>
      <c r="B122" s="811"/>
      <c r="C122" s="784"/>
      <c r="D122" s="823"/>
      <c r="E122" s="808"/>
      <c r="F122" s="823"/>
      <c r="G122" s="808"/>
      <c r="H122" s="823"/>
      <c r="I122" s="808"/>
      <c r="K122" s="808"/>
    </row>
    <row r="123" spans="1:11" ht="21.95" customHeight="1">
      <c r="A123" s="1069" t="s">
        <v>1345</v>
      </c>
      <c r="B123" s="1069"/>
      <c r="C123" s="1069"/>
      <c r="D123" s="1069"/>
      <c r="E123" s="1069"/>
      <c r="F123" s="1069"/>
      <c r="G123" s="1069"/>
      <c r="H123" s="1069"/>
      <c r="I123" s="1069"/>
      <c r="J123" s="1069"/>
      <c r="K123" s="1069"/>
    </row>
    <row r="130" spans="1:11" ht="15" customHeight="1">
      <c r="I130" s="818"/>
      <c r="J130" s="810"/>
      <c r="K130" s="818"/>
    </row>
    <row r="131" spans="1:11" ht="15" customHeight="1">
      <c r="A131" s="821"/>
      <c r="B131" s="821"/>
      <c r="C131" s="784"/>
      <c r="D131" s="807"/>
      <c r="E131" s="808"/>
      <c r="F131" s="807"/>
      <c r="G131" s="808"/>
      <c r="H131" s="807"/>
      <c r="I131" s="808"/>
      <c r="J131" s="810"/>
      <c r="K131" s="808"/>
    </row>
    <row r="132" spans="1:11" ht="15" customHeight="1">
      <c r="A132" s="811"/>
      <c r="B132" s="811"/>
      <c r="C132" s="784"/>
      <c r="D132" s="807"/>
      <c r="E132" s="808"/>
      <c r="F132" s="807"/>
      <c r="G132" s="808"/>
      <c r="H132" s="807"/>
      <c r="I132" s="808"/>
      <c r="J132" s="810"/>
      <c r="K132" s="808"/>
    </row>
    <row r="133" spans="1:11" ht="15" customHeight="1">
      <c r="A133" s="811"/>
      <c r="B133" s="811"/>
      <c r="C133" s="784"/>
      <c r="D133" s="807"/>
      <c r="E133" s="808"/>
      <c r="F133" s="807"/>
      <c r="G133" s="808"/>
      <c r="H133" s="807"/>
      <c r="I133" s="808"/>
      <c r="J133" s="810"/>
      <c r="K133" s="808"/>
    </row>
    <row r="134" spans="1:11" ht="15" customHeight="1">
      <c r="A134" s="811"/>
      <c r="B134" s="811"/>
      <c r="C134" s="784"/>
      <c r="D134" s="807"/>
      <c r="E134" s="808"/>
      <c r="F134" s="807"/>
      <c r="G134" s="808"/>
      <c r="H134" s="807"/>
      <c r="I134" s="840"/>
      <c r="K134" s="840"/>
    </row>
    <row r="135" spans="1:11" ht="15" customHeight="1">
      <c r="A135" s="811"/>
      <c r="B135" s="811"/>
      <c r="C135" s="784"/>
      <c r="D135" s="807"/>
      <c r="E135" s="808"/>
      <c r="F135" s="807"/>
      <c r="G135" s="808"/>
      <c r="H135" s="807"/>
      <c r="I135" s="840"/>
      <c r="K135" s="840"/>
    </row>
    <row r="136" spans="1:11" ht="15" customHeight="1">
      <c r="A136" s="811"/>
      <c r="B136" s="811"/>
      <c r="C136" s="784"/>
      <c r="D136" s="807"/>
      <c r="E136" s="808"/>
      <c r="F136" s="807"/>
      <c r="G136" s="808"/>
      <c r="H136" s="807"/>
      <c r="I136" s="840"/>
      <c r="K136" s="840"/>
    </row>
    <row r="137" spans="1:11" ht="15" customHeight="1">
      <c r="A137" s="811"/>
      <c r="B137" s="811"/>
      <c r="C137" s="784"/>
      <c r="D137" s="807"/>
      <c r="E137" s="808"/>
      <c r="F137" s="807"/>
      <c r="G137" s="808"/>
      <c r="H137" s="807"/>
      <c r="I137" s="840"/>
      <c r="K137" s="840"/>
    </row>
    <row r="138" spans="1:11" ht="15" customHeight="1">
      <c r="A138" s="811"/>
      <c r="B138" s="811"/>
      <c r="C138" s="784"/>
      <c r="D138" s="807"/>
      <c r="E138" s="808"/>
      <c r="F138" s="807"/>
      <c r="G138" s="808"/>
      <c r="H138" s="807"/>
      <c r="I138" s="840"/>
      <c r="K138" s="840"/>
    </row>
    <row r="139" spans="1:11" ht="15" customHeight="1">
      <c r="A139" s="811"/>
      <c r="B139" s="811"/>
    </row>
    <row r="171" spans="3:11" s="775" customFormat="1" ht="15" customHeight="1">
      <c r="C171" s="811"/>
      <c r="E171" s="818"/>
      <c r="G171" s="818"/>
      <c r="I171" s="809"/>
      <c r="J171" s="787"/>
      <c r="K171" s="809"/>
    </row>
    <row r="175" spans="3:11" s="775" customFormat="1" ht="15" customHeight="1">
      <c r="C175" s="811"/>
      <c r="E175" s="818"/>
      <c r="G175" s="818"/>
      <c r="I175" s="809"/>
      <c r="J175" s="787"/>
      <c r="K175" s="809"/>
    </row>
  </sheetData>
  <mergeCells count="9">
    <mergeCell ref="E69:G69"/>
    <mergeCell ref="I69:K69"/>
    <mergeCell ref="A123:K123"/>
    <mergeCell ref="E7:G7"/>
    <mergeCell ref="I7:K7"/>
    <mergeCell ref="E68:G68"/>
    <mergeCell ref="I68:K68"/>
    <mergeCell ref="E8:G8"/>
    <mergeCell ref="I8:K8"/>
  </mergeCells>
  <pageMargins left="0.8" right="0.5" top="0.5" bottom="0.6" header="0.49" footer="0.4"/>
  <pageSetup paperSize="9" scale="89" firstPageNumber="7" orientation="portrait" useFirstPageNumber="1" horizontalDpi="1200" verticalDpi="1200" r:id="rId1"/>
  <headerFooter>
    <oddFooter>&amp;R&amp;"Angsana New,Regular"&amp;P</oddFooter>
  </headerFooter>
  <rowBreaks count="1" manualBreakCount="1">
    <brk id="63" max="9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Y54"/>
  <sheetViews>
    <sheetView view="pageBreakPreview" topLeftCell="A4" zoomScaleNormal="90" zoomScaleSheetLayoutView="100" workbookViewId="0">
      <selection activeCell="L19" sqref="L19"/>
    </sheetView>
  </sheetViews>
  <sheetFormatPr defaultRowHeight="15" customHeight="1"/>
  <cols>
    <col min="1" max="1" width="1.28515625" style="787" customWidth="1"/>
    <col min="2" max="2" width="30" style="787" customWidth="1"/>
    <col min="3" max="3" width="1.140625" style="817" customWidth="1"/>
    <col min="4" max="4" width="6" style="817" customWidth="1"/>
    <col min="5" max="5" width="0.85546875" style="775" customWidth="1"/>
    <col min="6" max="6" width="13.28515625" style="809" bestFit="1" customWidth="1"/>
    <col min="7" max="7" width="0.85546875" style="817" customWidth="1"/>
    <col min="8" max="8" width="13.28515625" style="809" bestFit="1" customWidth="1"/>
    <col min="9" max="9" width="0.85546875" style="817" customWidth="1"/>
    <col min="10" max="10" width="13.28515625" style="809" bestFit="1" customWidth="1"/>
    <col min="11" max="11" width="0.85546875" style="817" customWidth="1"/>
    <col min="12" max="12" width="13.42578125" style="809" bestFit="1" customWidth="1"/>
    <col min="13" max="13" width="0.85546875" style="817" customWidth="1"/>
    <col min="14" max="14" width="25.5703125" style="809" bestFit="1" customWidth="1"/>
    <col min="15" max="15" width="0.85546875" style="817" customWidth="1"/>
    <col min="16" max="16" width="17.5703125" style="809" bestFit="1" customWidth="1"/>
    <col min="17" max="17" width="0.85546875" style="817" customWidth="1"/>
    <col min="18" max="18" width="13.28515625" style="809" bestFit="1" customWidth="1"/>
    <col min="19" max="19" width="0.85546875" style="817" customWidth="1"/>
    <col min="20" max="20" width="13.28515625" style="809" bestFit="1" customWidth="1"/>
    <col min="21" max="21" width="1.5703125" style="810" customWidth="1"/>
    <col min="22" max="22" width="13.42578125" style="818" bestFit="1" customWidth="1"/>
    <col min="23" max="23" width="0.85546875" style="810" customWidth="1"/>
    <col min="24" max="24" width="13.28515625" style="818" bestFit="1" customWidth="1"/>
    <col min="25" max="16384" width="9.140625" style="810"/>
  </cols>
  <sheetData>
    <row r="1" spans="1:25" s="880" customFormat="1" ht="15" customHeight="1">
      <c r="A1" s="880" t="s">
        <v>1183</v>
      </c>
      <c r="E1" s="881"/>
      <c r="F1" s="882"/>
      <c r="H1" s="882"/>
      <c r="J1" s="882"/>
      <c r="L1" s="882"/>
      <c r="N1" s="882"/>
      <c r="P1" s="882"/>
      <c r="R1" s="882"/>
      <c r="T1" s="882"/>
      <c r="V1" s="882"/>
      <c r="X1" s="882"/>
    </row>
    <row r="2" spans="1:25" s="880" customFormat="1" ht="15" customHeight="1">
      <c r="A2" s="880" t="s">
        <v>1332</v>
      </c>
      <c r="E2" s="881"/>
      <c r="F2" s="882"/>
      <c r="H2" s="882"/>
      <c r="J2" s="882"/>
      <c r="L2" s="882"/>
      <c r="N2" s="882"/>
      <c r="P2" s="882"/>
      <c r="R2" s="882"/>
      <c r="T2" s="882"/>
      <c r="V2" s="882"/>
      <c r="X2" s="882"/>
    </row>
    <row r="3" spans="1:25" s="880" customFormat="1" ht="15" customHeight="1">
      <c r="A3" s="883" t="s">
        <v>1349</v>
      </c>
      <c r="B3" s="883"/>
      <c r="C3" s="883"/>
      <c r="D3" s="883"/>
      <c r="E3" s="883"/>
      <c r="F3" s="884"/>
      <c r="G3" s="883"/>
      <c r="H3" s="884"/>
      <c r="I3" s="883"/>
      <c r="J3" s="884"/>
      <c r="K3" s="883"/>
      <c r="L3" s="884"/>
      <c r="M3" s="883"/>
      <c r="N3" s="884"/>
      <c r="O3" s="883"/>
      <c r="P3" s="884"/>
      <c r="Q3" s="883"/>
      <c r="R3" s="884"/>
      <c r="S3" s="883"/>
      <c r="T3" s="884"/>
      <c r="U3" s="883"/>
      <c r="V3" s="884"/>
      <c r="W3" s="883"/>
      <c r="X3" s="884"/>
    </row>
    <row r="4" spans="1:25" ht="15" customHeight="1">
      <c r="A4" s="848"/>
      <c r="B4" s="848"/>
      <c r="C4" s="805"/>
      <c r="D4" s="805"/>
      <c r="E4" s="805"/>
      <c r="F4" s="816"/>
      <c r="G4" s="805"/>
      <c r="H4" s="785"/>
      <c r="I4" s="805"/>
      <c r="J4" s="818"/>
      <c r="K4" s="775"/>
      <c r="L4" s="818"/>
      <c r="M4" s="775"/>
      <c r="N4" s="818"/>
      <c r="O4" s="775"/>
      <c r="P4" s="818"/>
      <c r="Q4" s="775"/>
      <c r="R4" s="818"/>
      <c r="S4" s="775"/>
      <c r="T4" s="818"/>
    </row>
    <row r="5" spans="1:25" ht="15" customHeight="1">
      <c r="A5" s="848"/>
      <c r="B5" s="848"/>
      <c r="C5" s="805"/>
      <c r="D5" s="805"/>
      <c r="E5" s="805"/>
      <c r="F5" s="1072" t="s">
        <v>1259</v>
      </c>
      <c r="G5" s="1072"/>
      <c r="H5" s="1072"/>
      <c r="I5" s="1072"/>
      <c r="J5" s="1072"/>
      <c r="K5" s="1072"/>
      <c r="L5" s="1072"/>
      <c r="M5" s="1072"/>
      <c r="N5" s="1072"/>
      <c r="O5" s="1072"/>
      <c r="P5" s="1072"/>
      <c r="Q5" s="1072"/>
      <c r="R5" s="1072"/>
      <c r="S5" s="1072"/>
      <c r="T5" s="1072"/>
      <c r="U5" s="1072"/>
      <c r="V5" s="1072"/>
      <c r="W5" s="1072"/>
      <c r="X5" s="1072"/>
    </row>
    <row r="6" spans="1:25" ht="15" customHeight="1">
      <c r="A6" s="848"/>
      <c r="B6" s="848"/>
      <c r="C6" s="805"/>
      <c r="D6" s="805"/>
      <c r="E6" s="805"/>
      <c r="F6" s="1073" t="s">
        <v>1193</v>
      </c>
      <c r="G6" s="1073"/>
      <c r="H6" s="1073"/>
      <c r="I6" s="1073"/>
      <c r="J6" s="1073"/>
      <c r="K6" s="1073"/>
      <c r="L6" s="1073"/>
      <c r="M6" s="1073"/>
      <c r="N6" s="1073"/>
      <c r="O6" s="1073"/>
      <c r="P6" s="1073"/>
      <c r="Q6" s="1073"/>
      <c r="R6" s="1073"/>
      <c r="S6" s="1073"/>
      <c r="T6" s="1073"/>
    </row>
    <row r="7" spans="1:25" ht="15" customHeight="1">
      <c r="A7" s="848"/>
      <c r="B7" s="848"/>
      <c r="C7" s="886"/>
      <c r="D7" s="886"/>
      <c r="E7" s="886"/>
      <c r="F7" s="887" t="s">
        <v>1169</v>
      </c>
      <c r="G7" s="886"/>
      <c r="H7" s="887"/>
      <c r="I7" s="886"/>
      <c r="J7" s="887"/>
      <c r="K7" s="886"/>
      <c r="L7" s="887"/>
      <c r="M7" s="886"/>
      <c r="N7" s="1074" t="s">
        <v>1188</v>
      </c>
      <c r="O7" s="1074"/>
      <c r="P7" s="1074"/>
      <c r="Q7" s="1074"/>
      <c r="R7" s="1074"/>
      <c r="S7" s="886"/>
      <c r="T7" s="887"/>
    </row>
    <row r="8" spans="1:25" ht="15" customHeight="1">
      <c r="A8" s="848"/>
      <c r="B8" s="848"/>
      <c r="C8" s="805"/>
      <c r="D8" s="805"/>
      <c r="E8" s="805"/>
      <c r="F8" s="888"/>
      <c r="G8" s="805"/>
      <c r="H8" s="785"/>
      <c r="I8" s="805"/>
      <c r="J8" s="889"/>
      <c r="K8" s="890"/>
      <c r="L8" s="891"/>
      <c r="M8" s="890"/>
      <c r="N8" s="892" t="s">
        <v>1233</v>
      </c>
      <c r="O8" s="775"/>
      <c r="P8" s="893"/>
      <c r="Q8" s="775"/>
      <c r="R8" s="893"/>
      <c r="S8" s="775"/>
      <c r="T8" s="785"/>
    </row>
    <row r="9" spans="1:25" ht="15" customHeight="1">
      <c r="A9" s="848"/>
      <c r="B9" s="848"/>
      <c r="C9" s="805"/>
      <c r="D9" s="805"/>
      <c r="E9" s="805"/>
      <c r="F9" s="888"/>
      <c r="G9" s="805"/>
      <c r="H9" s="785"/>
      <c r="I9" s="805"/>
      <c r="J9" s="889"/>
      <c r="K9" s="890"/>
      <c r="L9" s="889"/>
      <c r="M9" s="890"/>
      <c r="N9" s="816" t="s">
        <v>1195</v>
      </c>
      <c r="O9" s="775"/>
      <c r="P9" s="816" t="s">
        <v>1286</v>
      </c>
      <c r="Q9" s="775"/>
      <c r="R9" s="816"/>
      <c r="S9" s="775"/>
      <c r="T9" s="785"/>
    </row>
    <row r="10" spans="1:25" ht="15" customHeight="1">
      <c r="C10" s="778"/>
      <c r="D10" s="778"/>
      <c r="E10" s="778"/>
      <c r="F10" s="894" t="s">
        <v>1173</v>
      </c>
      <c r="G10" s="778"/>
      <c r="H10" s="818"/>
      <c r="I10" s="778"/>
      <c r="J10" s="1075" t="s">
        <v>1231</v>
      </c>
      <c r="K10" s="1075"/>
      <c r="L10" s="1075"/>
      <c r="M10" s="890"/>
      <c r="N10" s="895" t="s">
        <v>1196</v>
      </c>
      <c r="O10" s="896"/>
      <c r="P10" s="895" t="s">
        <v>1287</v>
      </c>
      <c r="Q10" s="896"/>
      <c r="R10" s="816" t="s">
        <v>1235</v>
      </c>
      <c r="S10" s="896"/>
      <c r="T10" s="818"/>
    </row>
    <row r="11" spans="1:25" ht="15" customHeight="1">
      <c r="C11" s="778"/>
      <c r="D11" s="778"/>
      <c r="E11" s="778"/>
      <c r="F11" s="893" t="s">
        <v>1192</v>
      </c>
      <c r="G11" s="778"/>
      <c r="H11" s="816" t="s">
        <v>1194</v>
      </c>
      <c r="I11" s="778"/>
      <c r="J11" s="897" t="s">
        <v>1237</v>
      </c>
      <c r="M11" s="898"/>
      <c r="N11" s="816" t="s">
        <v>1234</v>
      </c>
      <c r="O11" s="898"/>
      <c r="P11" s="816" t="s">
        <v>1288</v>
      </c>
      <c r="Q11" s="898"/>
      <c r="R11" s="895" t="s">
        <v>1236</v>
      </c>
      <c r="S11" s="898"/>
      <c r="T11" s="895" t="s">
        <v>1198</v>
      </c>
      <c r="V11" s="895" t="s">
        <v>1180</v>
      </c>
      <c r="X11" s="816" t="s">
        <v>1156</v>
      </c>
    </row>
    <row r="12" spans="1:25" ht="15" customHeight="1">
      <c r="C12" s="778"/>
      <c r="D12" s="778"/>
      <c r="E12" s="778"/>
      <c r="F12" s="893" t="s">
        <v>1155</v>
      </c>
      <c r="G12" s="778"/>
      <c r="H12" s="816" t="s">
        <v>1155</v>
      </c>
      <c r="I12" s="778"/>
      <c r="J12" s="897" t="s">
        <v>1289</v>
      </c>
      <c r="L12" s="895" t="s">
        <v>1187</v>
      </c>
      <c r="M12" s="898"/>
      <c r="N12" s="816" t="s">
        <v>1197</v>
      </c>
      <c r="O12" s="898"/>
      <c r="P12" s="816" t="s">
        <v>1274</v>
      </c>
      <c r="Q12" s="898"/>
      <c r="R12" s="895" t="s">
        <v>1174</v>
      </c>
      <c r="S12" s="898"/>
      <c r="T12" s="895" t="s">
        <v>1199</v>
      </c>
      <c r="V12" s="895" t="s">
        <v>1181</v>
      </c>
      <c r="X12" s="816" t="s">
        <v>1200</v>
      </c>
    </row>
    <row r="13" spans="1:25" ht="15" customHeight="1">
      <c r="C13" s="778"/>
      <c r="D13" s="885" t="s">
        <v>1318</v>
      </c>
      <c r="E13" s="805"/>
      <c r="F13" s="892" t="s">
        <v>1352</v>
      </c>
      <c r="G13" s="778"/>
      <c r="H13" s="779" t="s">
        <v>1352</v>
      </c>
      <c r="I13" s="778"/>
      <c r="J13" s="892" t="s">
        <v>1352</v>
      </c>
      <c r="K13" s="897"/>
      <c r="L13" s="892" t="s">
        <v>1352</v>
      </c>
      <c r="M13" s="898"/>
      <c r="N13" s="779" t="s">
        <v>1352</v>
      </c>
      <c r="O13" s="898"/>
      <c r="P13" s="779" t="s">
        <v>1352</v>
      </c>
      <c r="Q13" s="898"/>
      <c r="R13" s="779" t="s">
        <v>1352</v>
      </c>
      <c r="S13" s="898"/>
      <c r="T13" s="779" t="s">
        <v>1352</v>
      </c>
      <c r="V13" s="779" t="s">
        <v>1352</v>
      </c>
      <c r="X13" s="779" t="s">
        <v>1352</v>
      </c>
    </row>
    <row r="14" spans="1:25" ht="15" customHeight="1">
      <c r="A14" s="811"/>
      <c r="B14" s="811"/>
      <c r="C14" s="782"/>
      <c r="D14" s="782"/>
      <c r="E14" s="782"/>
      <c r="F14" s="796"/>
      <c r="G14" s="782"/>
      <c r="H14" s="796"/>
      <c r="I14" s="782"/>
      <c r="N14" s="796"/>
      <c r="P14" s="796"/>
      <c r="R14" s="796"/>
    </row>
    <row r="15" spans="1:25" ht="15" customHeight="1">
      <c r="A15" s="788" t="s">
        <v>1251</v>
      </c>
      <c r="B15" s="783"/>
      <c r="C15" s="807"/>
      <c r="D15" s="807"/>
      <c r="E15" s="807"/>
      <c r="F15" s="808">
        <v>409877</v>
      </c>
      <c r="G15" s="807"/>
      <c r="H15" s="808">
        <v>796834</v>
      </c>
      <c r="I15" s="807"/>
      <c r="J15" s="808">
        <v>31600</v>
      </c>
      <c r="K15" s="878"/>
      <c r="L15" s="808">
        <v>-1122011</v>
      </c>
      <c r="M15" s="807"/>
      <c r="N15" s="808">
        <v>-3387</v>
      </c>
      <c r="O15" s="807">
        <v>0</v>
      </c>
      <c r="P15" s="808">
        <v>-612</v>
      </c>
      <c r="Q15" s="807"/>
      <c r="R15" s="808">
        <f>SUM(N15:P15)</f>
        <v>-3999</v>
      </c>
      <c r="S15" s="807"/>
      <c r="T15" s="808">
        <v>112301</v>
      </c>
      <c r="V15" s="808">
        <v>1654</v>
      </c>
      <c r="X15" s="808">
        <v>113955</v>
      </c>
      <c r="Y15" s="818"/>
    </row>
    <row r="16" spans="1:25" ht="6" customHeight="1">
      <c r="A16" s="788"/>
      <c r="B16" s="783"/>
      <c r="C16" s="807"/>
      <c r="D16" s="807"/>
      <c r="E16" s="807"/>
      <c r="F16" s="808"/>
      <c r="G16" s="807"/>
      <c r="H16" s="808"/>
      <c r="I16" s="807"/>
      <c r="J16" s="808"/>
      <c r="K16" s="878"/>
      <c r="L16" s="808"/>
      <c r="M16" s="807"/>
      <c r="N16" s="808"/>
      <c r="O16" s="807"/>
      <c r="P16" s="808"/>
      <c r="Q16" s="807"/>
      <c r="R16" s="808"/>
      <c r="S16" s="807"/>
      <c r="T16" s="808"/>
      <c r="V16" s="808"/>
      <c r="X16" s="808"/>
    </row>
    <row r="17" spans="1:24" ht="15" customHeight="1">
      <c r="A17" s="788" t="s">
        <v>1171</v>
      </c>
      <c r="B17" s="783"/>
      <c r="C17" s="807"/>
      <c r="D17" s="807"/>
      <c r="E17" s="807"/>
      <c r="F17" s="808"/>
      <c r="G17" s="807"/>
      <c r="H17" s="808"/>
      <c r="I17" s="807"/>
      <c r="J17" s="808"/>
      <c r="K17" s="807"/>
      <c r="L17" s="808"/>
      <c r="M17" s="807"/>
      <c r="N17" s="808"/>
      <c r="O17" s="807"/>
      <c r="P17" s="808"/>
      <c r="Q17" s="807"/>
      <c r="R17" s="808"/>
      <c r="S17" s="807"/>
      <c r="T17" s="808"/>
    </row>
    <row r="18" spans="1:24" ht="15" customHeight="1">
      <c r="A18" s="899" t="s">
        <v>1311</v>
      </c>
      <c r="B18" s="783"/>
      <c r="C18" s="807"/>
      <c r="D18" s="807"/>
      <c r="E18" s="807"/>
      <c r="F18" s="808" t="s">
        <v>1201</v>
      </c>
      <c r="G18" s="807"/>
      <c r="H18" s="808" t="s">
        <v>1201</v>
      </c>
      <c r="I18" s="807"/>
      <c r="J18" s="808" t="s">
        <v>1201</v>
      </c>
      <c r="K18" s="807"/>
      <c r="L18" s="808" t="s">
        <v>1201</v>
      </c>
      <c r="M18" s="807"/>
      <c r="N18" s="878" t="s">
        <v>1201</v>
      </c>
      <c r="O18" s="807"/>
      <c r="P18" s="808" t="s">
        <v>1201</v>
      </c>
      <c r="Q18" s="807"/>
      <c r="R18" s="808" t="s">
        <v>1201</v>
      </c>
      <c r="S18" s="807"/>
      <c r="T18" s="808" t="s">
        <v>1201</v>
      </c>
      <c r="V18" s="818">
        <v>-9151</v>
      </c>
      <c r="X18" s="803">
        <v>-9151</v>
      </c>
    </row>
    <row r="19" spans="1:24" ht="15" customHeight="1">
      <c r="A19" s="899" t="s">
        <v>1312</v>
      </c>
      <c r="B19" s="783"/>
      <c r="C19" s="807"/>
      <c r="D19" s="807"/>
      <c r="E19" s="807"/>
      <c r="F19" s="808"/>
      <c r="G19" s="807"/>
      <c r="H19" s="808"/>
      <c r="I19" s="807"/>
      <c r="J19" s="808"/>
      <c r="K19" s="807"/>
      <c r="L19" s="808"/>
      <c r="M19" s="807"/>
      <c r="N19" s="808"/>
      <c r="O19" s="807"/>
      <c r="P19" s="808"/>
      <c r="Q19" s="807"/>
      <c r="R19" s="808"/>
      <c r="S19" s="807"/>
      <c r="T19" s="808"/>
      <c r="X19" s="803"/>
    </row>
    <row r="20" spans="1:24" ht="15" customHeight="1">
      <c r="A20" s="899"/>
      <c r="B20" s="811" t="s">
        <v>1337</v>
      </c>
      <c r="C20" s="807"/>
      <c r="D20" s="900">
        <v>14</v>
      </c>
      <c r="E20" s="807"/>
      <c r="F20" s="808" t="s">
        <v>1201</v>
      </c>
      <c r="G20" s="878"/>
      <c r="H20" s="878">
        <v>-796834</v>
      </c>
      <c r="I20" s="878"/>
      <c r="J20" s="808" t="s">
        <v>1201</v>
      </c>
      <c r="K20" s="878"/>
      <c r="L20" s="878">
        <v>796834</v>
      </c>
      <c r="M20" s="878"/>
      <c r="N20" s="808" t="s">
        <v>1201</v>
      </c>
      <c r="O20" s="878"/>
      <c r="P20" s="808" t="s">
        <v>1201</v>
      </c>
      <c r="Q20" s="808"/>
      <c r="R20" s="808" t="s">
        <v>1201</v>
      </c>
      <c r="S20" s="808"/>
      <c r="T20" s="808" t="s">
        <v>1201</v>
      </c>
      <c r="U20" s="803"/>
      <c r="V20" s="808" t="s">
        <v>1201</v>
      </c>
      <c r="W20" s="808"/>
      <c r="X20" s="808" t="s">
        <v>1201</v>
      </c>
    </row>
    <row r="21" spans="1:24" ht="15" customHeight="1">
      <c r="A21" s="899" t="s">
        <v>1313</v>
      </c>
      <c r="B21" s="783"/>
      <c r="C21" s="807"/>
      <c r="D21" s="900"/>
      <c r="E21" s="807"/>
      <c r="F21" s="878"/>
      <c r="G21" s="878"/>
      <c r="H21" s="878"/>
      <c r="I21" s="878"/>
      <c r="J21" s="878"/>
      <c r="K21" s="878"/>
      <c r="L21" s="878"/>
      <c r="M21" s="878"/>
      <c r="N21" s="878"/>
      <c r="O21" s="878"/>
      <c r="P21" s="878"/>
      <c r="Q21" s="878"/>
      <c r="R21" s="878"/>
      <c r="S21" s="878"/>
      <c r="T21" s="878"/>
      <c r="U21" s="803"/>
      <c r="V21" s="808"/>
      <c r="W21" s="808"/>
      <c r="X21" s="808"/>
    </row>
    <row r="22" spans="1:24" ht="15" customHeight="1">
      <c r="A22" s="899"/>
      <c r="B22" s="811" t="s">
        <v>1337</v>
      </c>
      <c r="C22" s="807"/>
      <c r="D22" s="900">
        <v>14</v>
      </c>
      <c r="E22" s="807"/>
      <c r="F22" s="808" t="s">
        <v>1201</v>
      </c>
      <c r="G22" s="878"/>
      <c r="H22" s="808" t="s">
        <v>1201</v>
      </c>
      <c r="I22" s="878"/>
      <c r="J22" s="878">
        <v>-31600</v>
      </c>
      <c r="K22" s="878"/>
      <c r="L22" s="878">
        <v>31600</v>
      </c>
      <c r="M22" s="878"/>
      <c r="N22" s="874">
        <v>0</v>
      </c>
      <c r="O22" s="878"/>
      <c r="P22" s="874">
        <v>0</v>
      </c>
      <c r="Q22" s="878"/>
      <c r="R22" s="808" t="s">
        <v>1201</v>
      </c>
      <c r="S22" s="878"/>
      <c r="T22" s="808" t="s">
        <v>1201</v>
      </c>
      <c r="U22" s="803"/>
      <c r="V22" s="808" t="s">
        <v>1201</v>
      </c>
      <c r="W22" s="808"/>
      <c r="X22" s="808" t="s">
        <v>1201</v>
      </c>
    </row>
    <row r="23" spans="1:24" ht="15" customHeight="1">
      <c r="A23" s="899" t="s">
        <v>1321</v>
      </c>
      <c r="B23" s="783"/>
      <c r="C23" s="807"/>
      <c r="D23" s="807"/>
      <c r="E23" s="807"/>
      <c r="F23" s="808"/>
      <c r="G23" s="807"/>
      <c r="H23" s="808"/>
      <c r="I23" s="807"/>
      <c r="J23" s="808"/>
      <c r="K23" s="807"/>
      <c r="L23" s="808"/>
      <c r="M23" s="807"/>
      <c r="N23" s="808"/>
      <c r="O23" s="807"/>
      <c r="P23" s="808"/>
      <c r="Q23" s="807"/>
      <c r="R23" s="808"/>
      <c r="S23" s="807"/>
      <c r="T23" s="808"/>
    </row>
    <row r="24" spans="1:24" ht="15" customHeight="1">
      <c r="B24" s="787" t="s">
        <v>1319</v>
      </c>
      <c r="C24" s="807"/>
      <c r="D24" s="807"/>
      <c r="E24" s="807"/>
      <c r="F24" s="820" t="s">
        <v>1201</v>
      </c>
      <c r="G24" s="807"/>
      <c r="H24" s="820" t="s">
        <v>1201</v>
      </c>
      <c r="I24" s="807"/>
      <c r="J24" s="820" t="s">
        <v>1201</v>
      </c>
      <c r="K24" s="807"/>
      <c r="L24" s="820">
        <v>-10570</v>
      </c>
      <c r="M24" s="807"/>
      <c r="N24" s="820">
        <v>361</v>
      </c>
      <c r="O24" s="807"/>
      <c r="P24" s="820" t="s">
        <v>1201</v>
      </c>
      <c r="Q24" s="807"/>
      <c r="R24" s="820">
        <v>361</v>
      </c>
      <c r="S24" s="807"/>
      <c r="T24" s="820">
        <v>-10209</v>
      </c>
      <c r="V24" s="820">
        <v>4736</v>
      </c>
      <c r="X24" s="820">
        <v>-5473</v>
      </c>
    </row>
    <row r="25" spans="1:24" ht="15" customHeight="1">
      <c r="A25" s="901"/>
      <c r="C25" s="807"/>
      <c r="D25" s="807"/>
      <c r="E25" s="807"/>
      <c r="F25" s="808"/>
      <c r="G25" s="807"/>
      <c r="H25" s="808"/>
      <c r="I25" s="807"/>
      <c r="J25" s="808"/>
      <c r="K25" s="807"/>
      <c r="L25" s="808"/>
      <c r="M25" s="807"/>
      <c r="N25" s="808"/>
      <c r="O25" s="807"/>
      <c r="P25" s="808"/>
      <c r="Q25" s="807"/>
      <c r="R25" s="808"/>
      <c r="S25" s="807"/>
      <c r="T25" s="808"/>
      <c r="V25" s="808"/>
      <c r="X25" s="808"/>
    </row>
    <row r="26" spans="1:24" ht="15" customHeight="1" thickBot="1">
      <c r="A26" s="902" t="s">
        <v>1308</v>
      </c>
      <c r="C26" s="807"/>
      <c r="D26" s="807"/>
      <c r="E26" s="807"/>
      <c r="F26" s="826">
        <f>SUM(F15:F25)</f>
        <v>409877</v>
      </c>
      <c r="G26" s="807"/>
      <c r="H26" s="903">
        <f>SUM(H15:H25)</f>
        <v>0</v>
      </c>
      <c r="I26" s="807"/>
      <c r="J26" s="903">
        <f>SUM(J15:J25)</f>
        <v>0</v>
      </c>
      <c r="K26" s="807"/>
      <c r="L26" s="826">
        <f>SUM(L15:L25)</f>
        <v>-304147</v>
      </c>
      <c r="M26" s="807"/>
      <c r="N26" s="826">
        <f>SUM(N15:N25)</f>
        <v>-3026</v>
      </c>
      <c r="O26" s="807"/>
      <c r="P26" s="826">
        <f>SUM(P15:P25)</f>
        <v>-612</v>
      </c>
      <c r="Q26" s="807"/>
      <c r="R26" s="826">
        <f>SUM(R15:R25)</f>
        <v>-3638</v>
      </c>
      <c r="S26" s="807"/>
      <c r="T26" s="826">
        <f>SUM(T15:T25)</f>
        <v>102092</v>
      </c>
      <c r="V26" s="826">
        <f>SUM(V15:V25)</f>
        <v>-2761</v>
      </c>
      <c r="X26" s="826">
        <f>SUM(X15:X25)</f>
        <v>99331</v>
      </c>
    </row>
    <row r="27" spans="1:24" ht="15" customHeight="1" thickTop="1"/>
    <row r="28" spans="1:24" ht="15" customHeight="1">
      <c r="H28" s="808"/>
      <c r="I28" s="807"/>
      <c r="J28" s="808"/>
    </row>
    <row r="29" spans="1:24" ht="15" customHeight="1">
      <c r="A29" s="788" t="s">
        <v>1350</v>
      </c>
      <c r="B29" s="783"/>
      <c r="C29" s="807"/>
      <c r="D29" s="807"/>
      <c r="E29" s="807"/>
      <c r="F29" s="808">
        <v>409877</v>
      </c>
      <c r="G29" s="807"/>
      <c r="H29" s="874">
        <v>0</v>
      </c>
      <c r="I29" s="807"/>
      <c r="J29" s="874">
        <v>0</v>
      </c>
      <c r="K29" s="878"/>
      <c r="L29" s="808">
        <v>-274453</v>
      </c>
      <c r="M29" s="807"/>
      <c r="N29" s="808">
        <v>-5027</v>
      </c>
      <c r="O29" s="807"/>
      <c r="P29" s="808">
        <v>-612</v>
      </c>
      <c r="Q29" s="807"/>
      <c r="R29" s="808">
        <f>SUM(N29:P29)</f>
        <v>-5639</v>
      </c>
      <c r="S29" s="807"/>
      <c r="T29" s="808">
        <v>129785</v>
      </c>
      <c r="V29" s="808">
        <v>-7150</v>
      </c>
      <c r="X29" s="808">
        <f>SUM(T29:V29)</f>
        <v>122635</v>
      </c>
    </row>
    <row r="30" spans="1:24" ht="6" customHeight="1">
      <c r="A30" s="788"/>
      <c r="B30" s="783"/>
      <c r="C30" s="807"/>
      <c r="D30" s="807"/>
      <c r="E30" s="807"/>
      <c r="F30" s="808"/>
      <c r="G30" s="807"/>
      <c r="H30" s="808"/>
      <c r="I30" s="807"/>
      <c r="J30" s="808"/>
      <c r="K30" s="878"/>
      <c r="L30" s="808"/>
      <c r="M30" s="807"/>
      <c r="N30" s="808"/>
      <c r="O30" s="807"/>
      <c r="P30" s="808"/>
      <c r="Q30" s="807"/>
      <c r="R30" s="808"/>
      <c r="S30" s="807"/>
      <c r="T30" s="808"/>
      <c r="V30" s="808"/>
      <c r="X30" s="808"/>
    </row>
    <row r="31" spans="1:24" ht="15" customHeight="1">
      <c r="A31" s="788" t="s">
        <v>1171</v>
      </c>
      <c r="B31" s="783"/>
      <c r="C31" s="807"/>
      <c r="D31" s="807"/>
      <c r="E31" s="807"/>
      <c r="F31" s="808"/>
      <c r="G31" s="807"/>
      <c r="H31" s="808"/>
      <c r="I31" s="807"/>
      <c r="J31" s="808"/>
      <c r="K31" s="807"/>
      <c r="L31" s="808"/>
      <c r="M31" s="807"/>
      <c r="N31" s="808"/>
      <c r="O31" s="807"/>
      <c r="P31" s="808"/>
      <c r="Q31" s="807"/>
      <c r="R31" s="808"/>
      <c r="S31" s="807"/>
      <c r="T31" s="808"/>
    </row>
    <row r="32" spans="1:24" ht="15" customHeight="1">
      <c r="A32" s="899" t="s">
        <v>1373</v>
      </c>
      <c r="B32" s="783"/>
      <c r="C32" s="807"/>
      <c r="D32" s="807"/>
      <c r="E32" s="807"/>
      <c r="F32" s="874">
        <v>0</v>
      </c>
      <c r="G32" s="874"/>
      <c r="H32" s="874">
        <v>0</v>
      </c>
      <c r="I32" s="874"/>
      <c r="J32" s="874">
        <v>0</v>
      </c>
      <c r="K32" s="874"/>
      <c r="L32" s="874">
        <v>0</v>
      </c>
      <c r="M32" s="874"/>
      <c r="N32" s="874">
        <v>0</v>
      </c>
      <c r="O32" s="874"/>
      <c r="P32" s="874">
        <v>0</v>
      </c>
      <c r="Q32" s="874"/>
      <c r="R32" s="874">
        <v>0</v>
      </c>
      <c r="S32" s="874"/>
      <c r="T32" s="874">
        <v>0</v>
      </c>
      <c r="V32" s="818">
        <v>450</v>
      </c>
      <c r="X32" s="803">
        <f t="shared" ref="X32:X38" si="0">SUM(T32:V32)</f>
        <v>450</v>
      </c>
    </row>
    <row r="33" spans="1:25" ht="15" customHeight="1">
      <c r="A33" s="899" t="s">
        <v>1311</v>
      </c>
      <c r="B33" s="783"/>
      <c r="C33" s="807"/>
      <c r="D33" s="807"/>
      <c r="E33" s="807"/>
      <c r="F33" s="874">
        <v>0</v>
      </c>
      <c r="G33" s="807"/>
      <c r="H33" s="874">
        <v>0</v>
      </c>
      <c r="I33" s="807"/>
      <c r="J33" s="874">
        <v>0</v>
      </c>
      <c r="K33" s="807"/>
      <c r="L33" s="874">
        <v>0</v>
      </c>
      <c r="M33" s="807"/>
      <c r="N33" s="874">
        <v>0</v>
      </c>
      <c r="O33" s="807"/>
      <c r="P33" s="874">
        <v>0</v>
      </c>
      <c r="Q33" s="807"/>
      <c r="R33" s="874">
        <v>0</v>
      </c>
      <c r="S33" s="807"/>
      <c r="T33" s="874">
        <v>0</v>
      </c>
      <c r="V33" s="818">
        <v>-2360</v>
      </c>
      <c r="X33" s="803">
        <f t="shared" si="0"/>
        <v>-2360</v>
      </c>
    </row>
    <row r="34" spans="1:25" ht="15" hidden="1" customHeight="1">
      <c r="A34" s="899" t="s">
        <v>1312</v>
      </c>
      <c r="B34" s="783"/>
      <c r="C34" s="807"/>
      <c r="D34" s="807"/>
      <c r="E34" s="807"/>
      <c r="F34" s="808"/>
      <c r="G34" s="807"/>
      <c r="H34" s="808"/>
      <c r="I34" s="807"/>
      <c r="J34" s="808"/>
      <c r="K34" s="807"/>
      <c r="L34" s="808"/>
      <c r="M34" s="807"/>
      <c r="N34" s="808"/>
      <c r="O34" s="807"/>
      <c r="P34" s="808"/>
      <c r="Q34" s="807"/>
      <c r="R34" s="808"/>
      <c r="S34" s="807"/>
      <c r="T34" s="808"/>
      <c r="X34" s="803">
        <f t="shared" si="0"/>
        <v>0</v>
      </c>
    </row>
    <row r="35" spans="1:25" ht="15" hidden="1" customHeight="1">
      <c r="A35" s="899"/>
      <c r="B35" s="811" t="s">
        <v>1337</v>
      </c>
      <c r="C35" s="807"/>
      <c r="D35" s="900">
        <v>14</v>
      </c>
      <c r="E35" s="807"/>
      <c r="F35" s="878"/>
      <c r="G35" s="878"/>
      <c r="H35" s="878"/>
      <c r="I35" s="878"/>
      <c r="J35" s="878"/>
      <c r="K35" s="878"/>
      <c r="L35" s="878"/>
      <c r="M35" s="878"/>
      <c r="N35" s="878"/>
      <c r="O35" s="878"/>
      <c r="P35" s="878"/>
      <c r="Q35" s="878"/>
      <c r="R35" s="878"/>
      <c r="S35" s="878"/>
      <c r="T35" s="878"/>
      <c r="U35" s="803"/>
      <c r="V35" s="878"/>
      <c r="W35" s="803"/>
      <c r="X35" s="803">
        <f t="shared" si="0"/>
        <v>0</v>
      </c>
    </row>
    <row r="36" spans="1:25" ht="15" hidden="1" customHeight="1">
      <c r="A36" s="899" t="s">
        <v>1313</v>
      </c>
      <c r="B36" s="783"/>
      <c r="C36" s="807"/>
      <c r="D36" s="900"/>
      <c r="E36" s="807"/>
      <c r="F36" s="878"/>
      <c r="G36" s="878"/>
      <c r="H36" s="878"/>
      <c r="I36" s="878"/>
      <c r="J36" s="878"/>
      <c r="K36" s="878"/>
      <c r="L36" s="878"/>
      <c r="M36" s="878"/>
      <c r="N36" s="878"/>
      <c r="O36" s="878"/>
      <c r="P36" s="878"/>
      <c r="Q36" s="878"/>
      <c r="R36" s="878"/>
      <c r="S36" s="878"/>
      <c r="T36" s="878"/>
      <c r="U36" s="803"/>
      <c r="V36" s="878"/>
      <c r="W36" s="803"/>
      <c r="X36" s="803">
        <f t="shared" si="0"/>
        <v>0</v>
      </c>
    </row>
    <row r="37" spans="1:25" ht="15" hidden="1" customHeight="1">
      <c r="A37" s="899"/>
      <c r="B37" s="811" t="s">
        <v>1337</v>
      </c>
      <c r="C37" s="807"/>
      <c r="D37" s="900">
        <v>14</v>
      </c>
      <c r="E37" s="807"/>
      <c r="F37" s="878"/>
      <c r="G37" s="878"/>
      <c r="H37" s="878"/>
      <c r="I37" s="878"/>
      <c r="J37" s="878"/>
      <c r="K37" s="878"/>
      <c r="L37" s="878"/>
      <c r="M37" s="878"/>
      <c r="N37" s="878"/>
      <c r="O37" s="878"/>
      <c r="P37" s="878"/>
      <c r="Q37" s="878"/>
      <c r="R37" s="878"/>
      <c r="S37" s="878"/>
      <c r="T37" s="878"/>
      <c r="U37" s="803"/>
      <c r="V37" s="878"/>
      <c r="W37" s="803"/>
      <c r="X37" s="803">
        <f t="shared" si="0"/>
        <v>0</v>
      </c>
    </row>
    <row r="38" spans="1:25" ht="15" customHeight="1">
      <c r="A38" s="899" t="s">
        <v>1367</v>
      </c>
      <c r="B38" s="783"/>
      <c r="C38" s="807"/>
      <c r="D38" s="807"/>
      <c r="E38" s="807"/>
      <c r="F38" s="874">
        <v>0</v>
      </c>
      <c r="G38" s="807"/>
      <c r="H38" s="874">
        <v>0</v>
      </c>
      <c r="I38" s="807"/>
      <c r="J38" s="874">
        <v>0</v>
      </c>
      <c r="K38" s="807"/>
      <c r="L38" s="808">
        <v>-10978</v>
      </c>
      <c r="M38" s="807"/>
      <c r="N38" s="874">
        <v>0</v>
      </c>
      <c r="O38" s="807"/>
      <c r="P38" s="874">
        <v>0</v>
      </c>
      <c r="Q38" s="807"/>
      <c r="R38" s="874">
        <v>0</v>
      </c>
      <c r="S38" s="807"/>
      <c r="T38" s="818">
        <f>SUM(F38:L38)+R38</f>
        <v>-10978</v>
      </c>
      <c r="V38" s="818">
        <v>16925</v>
      </c>
      <c r="X38" s="803">
        <f t="shared" si="0"/>
        <v>5947</v>
      </c>
      <c r="Y38" s="1023"/>
    </row>
    <row r="39" spans="1:25" ht="15" customHeight="1">
      <c r="A39" s="787" t="s">
        <v>1320</v>
      </c>
      <c r="C39" s="807"/>
      <c r="D39" s="807"/>
      <c r="E39" s="807"/>
      <c r="F39" s="808"/>
      <c r="G39" s="807"/>
      <c r="H39" s="808"/>
      <c r="I39" s="807"/>
      <c r="J39" s="808"/>
      <c r="K39" s="807"/>
      <c r="L39" s="808"/>
      <c r="M39" s="807"/>
      <c r="N39" s="808"/>
      <c r="O39" s="807"/>
      <c r="P39" s="808"/>
      <c r="Q39" s="807"/>
      <c r="R39" s="808"/>
      <c r="S39" s="807"/>
      <c r="T39" s="808"/>
      <c r="V39" s="808"/>
      <c r="X39" s="808"/>
    </row>
    <row r="40" spans="1:25" ht="15" customHeight="1">
      <c r="A40" s="901"/>
      <c r="B40" s="787" t="s">
        <v>1319</v>
      </c>
      <c r="C40" s="807"/>
      <c r="D40" s="807"/>
      <c r="E40" s="807"/>
      <c r="F40" s="876">
        <v>0</v>
      </c>
      <c r="G40" s="807"/>
      <c r="H40" s="876">
        <v>0</v>
      </c>
      <c r="I40" s="807"/>
      <c r="J40" s="876">
        <v>0</v>
      </c>
      <c r="K40" s="807"/>
      <c r="L40" s="820">
        <f>'PL 7-8_6M'!E76</f>
        <v>-8264</v>
      </c>
      <c r="M40" s="807"/>
      <c r="N40" s="820">
        <v>-154</v>
      </c>
      <c r="O40" s="807"/>
      <c r="P40" s="876">
        <v>0</v>
      </c>
      <c r="Q40" s="807"/>
      <c r="R40" s="876">
        <f>SUM(N40:P40)</f>
        <v>-154</v>
      </c>
      <c r="S40" s="807"/>
      <c r="T40" s="820">
        <f>SUM(F40:L40)+R40</f>
        <v>-8418</v>
      </c>
      <c r="V40" s="820">
        <f>'PL 7-8_6M'!E84</f>
        <v>5306</v>
      </c>
      <c r="X40" s="820">
        <f>SUM(T40:V40)</f>
        <v>-3112</v>
      </c>
    </row>
    <row r="41" spans="1:25" ht="15" customHeight="1">
      <c r="A41" s="901"/>
      <c r="C41" s="807"/>
      <c r="D41" s="807"/>
      <c r="E41" s="807"/>
      <c r="F41" s="808"/>
      <c r="G41" s="807"/>
      <c r="H41" s="808"/>
      <c r="I41" s="807"/>
      <c r="J41" s="808"/>
      <c r="K41" s="807"/>
      <c r="L41" s="808"/>
      <c r="M41" s="807"/>
      <c r="N41" s="808"/>
      <c r="O41" s="807"/>
      <c r="P41" s="808"/>
      <c r="Q41" s="807"/>
      <c r="R41" s="808"/>
      <c r="S41" s="807"/>
      <c r="T41" s="808"/>
      <c r="V41" s="808"/>
      <c r="X41" s="808"/>
    </row>
    <row r="42" spans="1:25" ht="15" customHeight="1" thickBot="1">
      <c r="A42" s="902" t="s">
        <v>1351</v>
      </c>
      <c r="C42" s="807"/>
      <c r="D42" s="807"/>
      <c r="E42" s="807"/>
      <c r="F42" s="826">
        <f>SUM(F29:F41)</f>
        <v>409877</v>
      </c>
      <c r="G42" s="807"/>
      <c r="H42" s="903">
        <f>SUM(H29:H41)</f>
        <v>0</v>
      </c>
      <c r="I42" s="807"/>
      <c r="J42" s="903">
        <f>SUM(J29:J41)</f>
        <v>0</v>
      </c>
      <c r="K42" s="807"/>
      <c r="L42" s="826">
        <f>SUM(L29:L41)</f>
        <v>-293695</v>
      </c>
      <c r="M42" s="807"/>
      <c r="N42" s="826">
        <f>SUM(N29:N41)</f>
        <v>-5181</v>
      </c>
      <c r="O42" s="807"/>
      <c r="P42" s="826">
        <f>SUM(P29:P41)</f>
        <v>-612</v>
      </c>
      <c r="Q42" s="807"/>
      <c r="R42" s="826">
        <f>SUM(R29:R41)</f>
        <v>-5793</v>
      </c>
      <c r="S42" s="807"/>
      <c r="T42" s="826">
        <f>SUM(T29:T41)</f>
        <v>110389</v>
      </c>
      <c r="V42" s="826">
        <f>SUM(V29:V41)</f>
        <v>13171</v>
      </c>
      <c r="X42" s="826">
        <f>SUM(X29:X41)</f>
        <v>123560</v>
      </c>
    </row>
    <row r="43" spans="1:25" ht="15" customHeight="1" thickTop="1"/>
    <row r="51" spans="1:24" ht="12.75" customHeight="1"/>
    <row r="52" spans="1:24" ht="7.5" customHeight="1"/>
    <row r="53" spans="1:24" ht="21.95" customHeight="1">
      <c r="A53" s="1076" t="s">
        <v>1345</v>
      </c>
      <c r="B53" s="1076"/>
      <c r="C53" s="1076"/>
      <c r="D53" s="1076"/>
      <c r="E53" s="1076"/>
      <c r="F53" s="1076"/>
      <c r="G53" s="1076"/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1076"/>
      <c r="S53" s="1076"/>
      <c r="T53" s="1076"/>
      <c r="U53" s="1076"/>
      <c r="V53" s="1076"/>
      <c r="W53" s="1076"/>
      <c r="X53" s="1076"/>
    </row>
    <row r="54" spans="1:24" ht="15.95" customHeight="1"/>
  </sheetData>
  <mergeCells count="5">
    <mergeCell ref="F5:X5"/>
    <mergeCell ref="F6:T6"/>
    <mergeCell ref="N7:R7"/>
    <mergeCell ref="J10:L10"/>
    <mergeCell ref="A53:X53"/>
  </mergeCells>
  <pageMargins left="0.98425196850393704" right="0.39370078740157483" top="0.78740157480314965" bottom="0.51180993000874886" header="0.51180993000874886" footer="0.51180993000874886"/>
  <pageSetup paperSize="9" scale="73" firstPageNumber="9" orientation="landscape" useFirstPageNumber="1" horizontalDpi="1200" verticalDpi="1200" r:id="rId1"/>
  <headerFooter>
    <oddFooter>&amp;R&amp;"Angsana New,Regular"&amp;P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N45"/>
  <sheetViews>
    <sheetView view="pageBreakPreview" topLeftCell="A31" zoomScaleNormal="100" zoomScaleSheetLayoutView="100" workbookViewId="0">
      <selection activeCell="A31" sqref="A31:XFD32"/>
    </sheetView>
  </sheetViews>
  <sheetFormatPr defaultRowHeight="15" customHeight="1"/>
  <cols>
    <col min="1" max="1" width="1.28515625" style="787" customWidth="1"/>
    <col min="2" max="2" width="53.42578125" style="787" customWidth="1"/>
    <col min="3" max="3" width="19.28515625" style="787" customWidth="1"/>
    <col min="4" max="4" width="7" style="817" customWidth="1"/>
    <col min="5" max="5" width="0.85546875" style="817" customWidth="1"/>
    <col min="6" max="6" width="17.28515625" style="809" customWidth="1"/>
    <col min="7" max="7" width="0.85546875" style="817" customWidth="1"/>
    <col min="8" max="8" width="17.28515625" style="809" customWidth="1"/>
    <col min="9" max="9" width="0.85546875" style="817" customWidth="1"/>
    <col min="10" max="10" width="17.28515625" style="809" customWidth="1"/>
    <col min="11" max="11" width="0.85546875" style="817" customWidth="1"/>
    <col min="12" max="12" width="17.28515625" style="809" customWidth="1"/>
    <col min="13" max="13" width="0.85546875" style="817" customWidth="1"/>
    <col min="14" max="14" width="17.28515625" style="809" customWidth="1"/>
    <col min="15" max="16384" width="9.140625" style="810"/>
  </cols>
  <sheetData>
    <row r="1" spans="1:14" s="880" customFormat="1" ht="15" customHeight="1">
      <c r="A1" s="880" t="s">
        <v>1183</v>
      </c>
      <c r="F1" s="882"/>
      <c r="H1" s="882"/>
      <c r="J1" s="882"/>
      <c r="L1" s="882"/>
      <c r="N1" s="882"/>
    </row>
    <row r="2" spans="1:14" s="880" customFormat="1" ht="15" customHeight="1">
      <c r="A2" s="880" t="s">
        <v>1355</v>
      </c>
      <c r="F2" s="882"/>
      <c r="H2" s="882"/>
      <c r="J2" s="882"/>
      <c r="L2" s="882"/>
      <c r="N2" s="882"/>
    </row>
    <row r="3" spans="1:14" s="880" customFormat="1" ht="15" customHeight="1">
      <c r="A3" s="883" t="s">
        <v>1349</v>
      </c>
      <c r="B3" s="883"/>
      <c r="C3" s="883"/>
      <c r="D3" s="883"/>
      <c r="E3" s="883"/>
      <c r="F3" s="884"/>
      <c r="G3" s="883"/>
      <c r="H3" s="884"/>
      <c r="I3" s="883"/>
      <c r="J3" s="884"/>
      <c r="K3" s="883"/>
      <c r="L3" s="884"/>
      <c r="M3" s="883"/>
      <c r="N3" s="884"/>
    </row>
    <row r="4" spans="1:14" ht="15" customHeight="1">
      <c r="A4" s="848"/>
      <c r="B4" s="848"/>
      <c r="C4" s="848"/>
      <c r="D4" s="805"/>
      <c r="E4" s="805"/>
      <c r="F4" s="816"/>
      <c r="G4" s="805"/>
      <c r="H4" s="785"/>
      <c r="I4" s="805"/>
      <c r="J4" s="816"/>
      <c r="K4" s="805"/>
      <c r="L4" s="816"/>
      <c r="M4" s="805"/>
      <c r="N4" s="818"/>
    </row>
    <row r="5" spans="1:14" ht="15" customHeight="1">
      <c r="A5" s="848"/>
      <c r="B5" s="848"/>
      <c r="C5" s="848"/>
      <c r="D5" s="805"/>
      <c r="E5" s="805"/>
      <c r="F5" s="1072" t="s">
        <v>1261</v>
      </c>
      <c r="G5" s="1072"/>
      <c r="H5" s="1072"/>
      <c r="I5" s="1072"/>
      <c r="J5" s="1072"/>
      <c r="K5" s="1072"/>
      <c r="L5" s="1072"/>
      <c r="M5" s="1072"/>
      <c r="N5" s="1072"/>
    </row>
    <row r="6" spans="1:14" ht="15" customHeight="1">
      <c r="A6" s="848"/>
      <c r="B6" s="848"/>
      <c r="C6" s="848"/>
      <c r="D6" s="805"/>
      <c r="E6" s="805"/>
      <c r="F6" s="894" t="s">
        <v>1173</v>
      </c>
      <c r="G6" s="805"/>
      <c r="H6" s="785"/>
      <c r="I6" s="805"/>
      <c r="J6" s="1077" t="s">
        <v>1231</v>
      </c>
      <c r="K6" s="1077"/>
      <c r="L6" s="1077"/>
      <c r="M6" s="805"/>
      <c r="N6" s="816"/>
    </row>
    <row r="7" spans="1:14" ht="15" customHeight="1">
      <c r="D7" s="778"/>
      <c r="E7" s="778"/>
      <c r="F7" s="893" t="s">
        <v>1192</v>
      </c>
      <c r="G7" s="778"/>
      <c r="H7" s="816" t="s">
        <v>1194</v>
      </c>
      <c r="I7" s="778"/>
      <c r="J7" s="897" t="s">
        <v>1237</v>
      </c>
      <c r="M7" s="778"/>
      <c r="N7" s="816"/>
    </row>
    <row r="8" spans="1:14" ht="15" customHeight="1">
      <c r="D8" s="778"/>
      <c r="E8" s="778"/>
      <c r="F8" s="893" t="s">
        <v>1155</v>
      </c>
      <c r="G8" s="778"/>
      <c r="H8" s="816" t="s">
        <v>1155</v>
      </c>
      <c r="I8" s="778"/>
      <c r="J8" s="897" t="s">
        <v>1269</v>
      </c>
      <c r="L8" s="895" t="s">
        <v>1187</v>
      </c>
      <c r="M8" s="778"/>
      <c r="N8" s="816" t="s">
        <v>1254</v>
      </c>
    </row>
    <row r="9" spans="1:14" ht="15" customHeight="1">
      <c r="D9" s="885" t="s">
        <v>1318</v>
      </c>
      <c r="E9" s="778"/>
      <c r="F9" s="773" t="s">
        <v>1352</v>
      </c>
      <c r="G9" s="778"/>
      <c r="H9" s="773" t="s">
        <v>1352</v>
      </c>
      <c r="I9" s="778"/>
      <c r="J9" s="773" t="s">
        <v>1352</v>
      </c>
      <c r="K9" s="779"/>
      <c r="L9" s="773" t="s">
        <v>1352</v>
      </c>
      <c r="M9" s="778"/>
      <c r="N9" s="773" t="s">
        <v>1352</v>
      </c>
    </row>
    <row r="10" spans="1:14" ht="15" customHeight="1">
      <c r="A10" s="811"/>
      <c r="B10" s="811"/>
      <c r="C10" s="811"/>
      <c r="D10" s="782"/>
      <c r="E10" s="782"/>
      <c r="F10" s="796"/>
      <c r="G10" s="782"/>
      <c r="H10" s="796"/>
      <c r="I10" s="782"/>
      <c r="J10" s="796"/>
      <c r="K10" s="782"/>
      <c r="L10" s="796"/>
      <c r="M10" s="782"/>
    </row>
    <row r="11" spans="1:14" ht="15" customHeight="1">
      <c r="A11" s="788" t="s">
        <v>1251</v>
      </c>
      <c r="B11" s="783"/>
      <c r="C11" s="783"/>
      <c r="D11" s="807"/>
      <c r="E11" s="807"/>
      <c r="F11" s="808">
        <v>409877</v>
      </c>
      <c r="G11" s="807"/>
      <c r="H11" s="808">
        <v>796834</v>
      </c>
      <c r="I11" s="807"/>
      <c r="J11" s="808">
        <v>31600</v>
      </c>
      <c r="K11" s="807"/>
      <c r="L11" s="808">
        <v>-1173651</v>
      </c>
      <c r="M11" s="807"/>
      <c r="N11" s="808">
        <v>64660</v>
      </c>
    </row>
    <row r="12" spans="1:14" ht="6" customHeight="1">
      <c r="A12" s="788"/>
      <c r="B12" s="783"/>
      <c r="C12" s="783"/>
      <c r="D12" s="807"/>
      <c r="E12" s="807"/>
      <c r="F12" s="808"/>
      <c r="G12" s="807"/>
      <c r="H12" s="808"/>
      <c r="I12" s="807"/>
      <c r="J12" s="808"/>
      <c r="K12" s="807"/>
      <c r="L12" s="808"/>
      <c r="M12" s="807"/>
      <c r="N12" s="808"/>
    </row>
    <row r="13" spans="1:14" ht="15" customHeight="1">
      <c r="A13" s="788" t="s">
        <v>1171</v>
      </c>
      <c r="B13" s="783"/>
      <c r="C13" s="783"/>
      <c r="D13" s="807"/>
      <c r="E13" s="807"/>
      <c r="F13" s="808"/>
      <c r="G13" s="807"/>
      <c r="H13" s="808"/>
      <c r="I13" s="807"/>
      <c r="J13" s="808"/>
      <c r="K13" s="807"/>
      <c r="L13" s="808"/>
      <c r="M13" s="807"/>
      <c r="N13" s="808"/>
    </row>
    <row r="14" spans="1:14" ht="15" customHeight="1">
      <c r="A14" s="899" t="s">
        <v>1338</v>
      </c>
      <c r="B14" s="783"/>
      <c r="C14" s="783"/>
      <c r="D14" s="900">
        <v>14</v>
      </c>
      <c r="E14" s="807"/>
      <c r="F14" s="874">
        <v>0</v>
      </c>
      <c r="G14" s="878"/>
      <c r="H14" s="878">
        <v>-796834</v>
      </c>
      <c r="I14" s="878"/>
      <c r="J14" s="874">
        <v>0</v>
      </c>
      <c r="K14" s="878"/>
      <c r="L14" s="808">
        <v>796834</v>
      </c>
      <c r="M14" s="878"/>
      <c r="N14" s="874">
        <v>0</v>
      </c>
    </row>
    <row r="15" spans="1:14" ht="15" customHeight="1">
      <c r="A15" s="899" t="s">
        <v>1339</v>
      </c>
      <c r="B15" s="783"/>
      <c r="C15" s="783"/>
      <c r="D15" s="900">
        <v>14</v>
      </c>
      <c r="E15" s="807"/>
      <c r="F15" s="874">
        <v>0</v>
      </c>
      <c r="G15" s="878"/>
      <c r="H15" s="874">
        <v>0</v>
      </c>
      <c r="I15" s="878"/>
      <c r="J15" s="878">
        <v>-31600</v>
      </c>
      <c r="K15" s="878"/>
      <c r="L15" s="808">
        <v>31600</v>
      </c>
      <c r="M15" s="878"/>
      <c r="N15" s="874">
        <v>0</v>
      </c>
    </row>
    <row r="16" spans="1:14" ht="15" customHeight="1">
      <c r="A16" s="787" t="s">
        <v>1322</v>
      </c>
      <c r="D16" s="787"/>
      <c r="E16" s="807"/>
      <c r="F16" s="875">
        <v>0</v>
      </c>
      <c r="G16" s="807"/>
      <c r="H16" s="875">
        <v>0</v>
      </c>
      <c r="I16" s="807"/>
      <c r="J16" s="875">
        <v>0</v>
      </c>
      <c r="K16" s="807"/>
      <c r="L16" s="820">
        <v>5962</v>
      </c>
      <c r="M16" s="807"/>
      <c r="N16" s="820">
        <v>5962</v>
      </c>
    </row>
    <row r="17" spans="1:14" ht="15" customHeight="1">
      <c r="A17" s="904"/>
      <c r="D17" s="787"/>
      <c r="E17" s="807"/>
      <c r="F17" s="808"/>
      <c r="G17" s="807"/>
      <c r="H17" s="808"/>
      <c r="I17" s="807"/>
      <c r="J17" s="808"/>
      <c r="K17" s="807"/>
      <c r="L17" s="808"/>
      <c r="M17" s="807"/>
      <c r="N17" s="808"/>
    </row>
    <row r="18" spans="1:14" ht="15" customHeight="1" thickBot="1">
      <c r="A18" s="902" t="s">
        <v>1308</v>
      </c>
      <c r="D18" s="807"/>
      <c r="E18" s="807"/>
      <c r="F18" s="826">
        <f>SUM(F11:F17)</f>
        <v>409877</v>
      </c>
      <c r="G18" s="878"/>
      <c r="H18" s="903">
        <f>SUM(H11:H17)</f>
        <v>0</v>
      </c>
      <c r="I18" s="878"/>
      <c r="J18" s="903">
        <f>SUM(J11:J17)</f>
        <v>0</v>
      </c>
      <c r="K18" s="878"/>
      <c r="L18" s="826">
        <f>SUM(L11:L17)</f>
        <v>-339255</v>
      </c>
      <c r="M18" s="807"/>
      <c r="N18" s="826">
        <f>SUM(N11:N17)</f>
        <v>70622</v>
      </c>
    </row>
    <row r="19" spans="1:14" ht="15" customHeight="1" thickTop="1">
      <c r="A19" s="811"/>
      <c r="D19" s="807"/>
      <c r="E19" s="807"/>
      <c r="F19" s="808"/>
      <c r="G19" s="807"/>
      <c r="H19" s="808"/>
      <c r="I19" s="807"/>
      <c r="J19" s="808"/>
      <c r="K19" s="807"/>
      <c r="L19" s="808"/>
      <c r="M19" s="807"/>
      <c r="N19" s="808"/>
    </row>
    <row r="20" spans="1:14" ht="15" customHeight="1">
      <c r="A20" s="902"/>
      <c r="D20" s="807"/>
      <c r="E20" s="807"/>
      <c r="F20" s="808"/>
      <c r="G20" s="807"/>
      <c r="H20" s="808"/>
      <c r="I20" s="807"/>
      <c r="J20" s="808"/>
      <c r="K20" s="807"/>
      <c r="L20" s="808"/>
      <c r="M20" s="807"/>
      <c r="N20" s="808"/>
    </row>
    <row r="21" spans="1:14" ht="15" customHeight="1">
      <c r="A21" s="788" t="s">
        <v>1350</v>
      </c>
      <c r="B21" s="783"/>
      <c r="C21" s="783"/>
      <c r="D21" s="807"/>
      <c r="E21" s="807"/>
      <c r="F21" s="808">
        <v>409877</v>
      </c>
      <c r="G21" s="807"/>
      <c r="H21" s="874">
        <v>0</v>
      </c>
      <c r="I21" s="807"/>
      <c r="J21" s="874">
        <v>0</v>
      </c>
      <c r="K21" s="807"/>
      <c r="L21" s="808">
        <v>-293164</v>
      </c>
      <c r="M21" s="807"/>
      <c r="N21" s="808">
        <f>SUM(F21:L21)</f>
        <v>116713</v>
      </c>
    </row>
    <row r="22" spans="1:14" ht="6" customHeight="1">
      <c r="A22" s="788"/>
      <c r="B22" s="783"/>
      <c r="C22" s="783"/>
      <c r="D22" s="807"/>
      <c r="E22" s="807"/>
      <c r="F22" s="808"/>
      <c r="G22" s="807"/>
      <c r="H22" s="808"/>
      <c r="I22" s="807"/>
      <c r="J22" s="808"/>
      <c r="K22" s="807"/>
      <c r="L22" s="808"/>
      <c r="M22" s="807"/>
      <c r="N22" s="808"/>
    </row>
    <row r="23" spans="1:14" ht="15" customHeight="1">
      <c r="A23" s="788" t="s">
        <v>1171</v>
      </c>
      <c r="B23" s="783"/>
      <c r="C23" s="783"/>
      <c r="D23" s="807"/>
      <c r="E23" s="807"/>
      <c r="F23" s="808"/>
      <c r="G23" s="807"/>
      <c r="H23" s="808"/>
      <c r="I23" s="807"/>
      <c r="J23" s="808"/>
      <c r="K23" s="807"/>
      <c r="L23" s="808"/>
      <c r="M23" s="807"/>
      <c r="N23" s="808"/>
    </row>
    <row r="24" spans="1:14" ht="15" customHeight="1">
      <c r="A24" s="787" t="s">
        <v>1322</v>
      </c>
      <c r="D24" s="787"/>
      <c r="E24" s="807"/>
      <c r="F24" s="875">
        <v>0</v>
      </c>
      <c r="G24" s="807"/>
      <c r="H24" s="875">
        <v>0</v>
      </c>
      <c r="I24" s="807"/>
      <c r="J24" s="875">
        <v>0</v>
      </c>
      <c r="K24" s="807"/>
      <c r="L24" s="820">
        <f>'PL 7-8_6M'!I41</f>
        <v>18176</v>
      </c>
      <c r="M24" s="807"/>
      <c r="N24" s="820">
        <f>SUM(F24:L24)</f>
        <v>18176</v>
      </c>
    </row>
    <row r="25" spans="1:14" ht="15" customHeight="1">
      <c r="A25" s="904"/>
      <c r="D25" s="787"/>
      <c r="E25" s="807"/>
      <c r="F25" s="808"/>
      <c r="G25" s="807"/>
      <c r="H25" s="808"/>
      <c r="I25" s="807"/>
      <c r="J25" s="808"/>
      <c r="K25" s="807"/>
      <c r="L25" s="808"/>
      <c r="M25" s="807"/>
      <c r="N25" s="808"/>
    </row>
    <row r="26" spans="1:14" ht="15" customHeight="1" thickBot="1">
      <c r="A26" s="902" t="s">
        <v>1351</v>
      </c>
      <c r="D26" s="807"/>
      <c r="E26" s="807"/>
      <c r="F26" s="826">
        <f>SUM(F21:F25)</f>
        <v>409877</v>
      </c>
      <c r="G26" s="878"/>
      <c r="H26" s="903">
        <f>SUM(H21:H25)</f>
        <v>0</v>
      </c>
      <c r="I26" s="878"/>
      <c r="J26" s="903">
        <f>SUM(J21:J25)</f>
        <v>0</v>
      </c>
      <c r="K26" s="878"/>
      <c r="L26" s="826">
        <f>SUM(L21:L25)</f>
        <v>-274988</v>
      </c>
      <c r="M26" s="807"/>
      <c r="N26" s="826">
        <f>SUM(N21:N25)</f>
        <v>134889</v>
      </c>
    </row>
    <row r="27" spans="1:14" ht="15" customHeight="1" thickTop="1">
      <c r="A27" s="811"/>
      <c r="D27" s="807"/>
      <c r="E27" s="807"/>
      <c r="F27" s="808"/>
      <c r="G27" s="807"/>
      <c r="H27" s="808"/>
      <c r="I27" s="807"/>
      <c r="J27" s="808"/>
      <c r="K27" s="807"/>
      <c r="L27" s="808"/>
      <c r="M27" s="807"/>
      <c r="N27" s="808"/>
    </row>
    <row r="28" spans="1:14" ht="15" customHeight="1">
      <c r="A28" s="902"/>
      <c r="D28" s="807"/>
      <c r="E28" s="807"/>
      <c r="F28" s="808"/>
      <c r="G28" s="807"/>
      <c r="H28" s="808"/>
      <c r="I28" s="807"/>
      <c r="J28" s="808"/>
      <c r="K28" s="807"/>
      <c r="L28" s="808"/>
      <c r="M28" s="807"/>
      <c r="N28" s="808"/>
    </row>
    <row r="29" spans="1:14" ht="15" customHeight="1">
      <c r="A29" s="902"/>
      <c r="D29" s="807"/>
      <c r="E29" s="807"/>
      <c r="F29" s="808"/>
      <c r="G29" s="807"/>
      <c r="H29" s="808"/>
      <c r="I29" s="807"/>
      <c r="J29" s="808"/>
      <c r="K29" s="807"/>
      <c r="L29" s="808"/>
      <c r="M29" s="807"/>
      <c r="N29" s="808"/>
    </row>
    <row r="30" spans="1:14" ht="15" customHeight="1">
      <c r="A30" s="902"/>
      <c r="D30" s="807"/>
      <c r="E30" s="807"/>
      <c r="F30" s="808"/>
      <c r="G30" s="807"/>
      <c r="H30" s="808"/>
      <c r="I30" s="807"/>
      <c r="J30" s="808"/>
      <c r="K30" s="807"/>
      <c r="L30" s="808"/>
      <c r="M30" s="807"/>
      <c r="N30" s="808"/>
    </row>
    <row r="31" spans="1:14" ht="15" customHeight="1">
      <c r="A31" s="902"/>
      <c r="D31" s="807"/>
      <c r="E31" s="807"/>
      <c r="F31" s="808"/>
      <c r="G31" s="807"/>
      <c r="H31" s="808"/>
      <c r="I31" s="807"/>
      <c r="J31" s="808"/>
      <c r="K31" s="807"/>
      <c r="L31" s="808"/>
      <c r="M31" s="807"/>
      <c r="N31" s="808"/>
    </row>
    <row r="32" spans="1:14" ht="15" customHeight="1">
      <c r="A32" s="902"/>
      <c r="D32" s="807"/>
      <c r="E32" s="807"/>
      <c r="F32" s="808"/>
      <c r="G32" s="807"/>
      <c r="H32" s="808"/>
      <c r="I32" s="807"/>
      <c r="J32" s="808"/>
      <c r="K32" s="807"/>
      <c r="L32" s="808"/>
      <c r="M32" s="807"/>
      <c r="N32" s="808"/>
    </row>
    <row r="33" spans="1:14" ht="15" customHeight="1">
      <c r="A33" s="902"/>
      <c r="D33" s="807"/>
      <c r="E33" s="807"/>
      <c r="F33" s="808"/>
      <c r="G33" s="807"/>
      <c r="H33" s="808"/>
      <c r="I33" s="807"/>
      <c r="J33" s="808"/>
      <c r="K33" s="807"/>
      <c r="L33" s="808"/>
      <c r="M33" s="807"/>
      <c r="N33" s="808"/>
    </row>
    <row r="34" spans="1:14" ht="15" customHeight="1">
      <c r="A34" s="902"/>
      <c r="D34" s="807"/>
      <c r="E34" s="807"/>
      <c r="F34" s="808"/>
      <c r="G34" s="807"/>
      <c r="H34" s="808"/>
      <c r="I34" s="807"/>
      <c r="J34" s="808"/>
      <c r="K34" s="807"/>
      <c r="L34" s="808"/>
      <c r="M34" s="807"/>
      <c r="N34" s="808"/>
    </row>
    <row r="35" spans="1:14" ht="15" customHeight="1">
      <c r="A35" s="902"/>
      <c r="D35" s="807"/>
      <c r="E35" s="807"/>
      <c r="F35" s="808"/>
      <c r="G35" s="807"/>
      <c r="H35" s="808"/>
      <c r="I35" s="807"/>
      <c r="J35" s="808"/>
      <c r="K35" s="807"/>
      <c r="L35" s="808"/>
      <c r="M35" s="807"/>
      <c r="N35" s="808"/>
    </row>
    <row r="36" spans="1:14" ht="15" customHeight="1">
      <c r="A36" s="902"/>
      <c r="D36" s="807"/>
      <c r="E36" s="807"/>
      <c r="F36" s="808"/>
      <c r="G36" s="807"/>
      <c r="H36" s="808"/>
      <c r="I36" s="807"/>
      <c r="J36" s="808"/>
      <c r="K36" s="807"/>
      <c r="L36" s="808"/>
      <c r="M36" s="807"/>
      <c r="N36" s="808"/>
    </row>
    <row r="37" spans="1:14" ht="15" customHeight="1">
      <c r="A37" s="902"/>
      <c r="D37" s="807"/>
      <c r="E37" s="807"/>
      <c r="F37" s="808"/>
      <c r="G37" s="807"/>
      <c r="H37" s="808"/>
      <c r="I37" s="807"/>
      <c r="J37" s="808"/>
      <c r="K37" s="807"/>
      <c r="L37" s="808"/>
      <c r="M37" s="807"/>
      <c r="N37" s="808"/>
    </row>
    <row r="38" spans="1:14" ht="15" customHeight="1">
      <c r="A38" s="902"/>
      <c r="D38" s="807"/>
      <c r="E38" s="807"/>
      <c r="F38" s="808"/>
      <c r="G38" s="807"/>
      <c r="H38" s="808"/>
      <c r="I38" s="807"/>
      <c r="J38" s="808"/>
      <c r="K38" s="807"/>
      <c r="L38" s="808"/>
      <c r="M38" s="807"/>
      <c r="N38" s="808"/>
    </row>
    <row r="39" spans="1:14" ht="21">
      <c r="A39" s="902"/>
      <c r="D39" s="807"/>
      <c r="E39" s="807"/>
      <c r="F39" s="808"/>
      <c r="G39" s="807"/>
      <c r="H39" s="808"/>
      <c r="I39" s="807"/>
      <c r="J39" s="808"/>
      <c r="K39" s="807"/>
      <c r="L39" s="808"/>
      <c r="M39" s="807"/>
      <c r="N39" s="808"/>
    </row>
    <row r="40" spans="1:14" ht="21">
      <c r="A40" s="902"/>
      <c r="D40" s="807"/>
      <c r="E40" s="807"/>
      <c r="F40" s="808"/>
      <c r="G40" s="807"/>
      <c r="H40" s="808"/>
      <c r="I40" s="807"/>
      <c r="J40" s="808"/>
      <c r="K40" s="807"/>
      <c r="L40" s="808"/>
      <c r="M40" s="807"/>
      <c r="N40" s="808"/>
    </row>
    <row r="41" spans="1:14" ht="21">
      <c r="A41" s="902"/>
      <c r="D41" s="807"/>
      <c r="E41" s="807"/>
      <c r="F41" s="808"/>
      <c r="G41" s="807"/>
      <c r="H41" s="808"/>
      <c r="I41" s="807"/>
      <c r="J41" s="808"/>
      <c r="K41" s="807"/>
      <c r="L41" s="808"/>
      <c r="M41" s="807"/>
      <c r="N41" s="808"/>
    </row>
    <row r="42" spans="1:14" ht="9.75" customHeight="1">
      <c r="A42" s="902"/>
      <c r="D42" s="807"/>
      <c r="E42" s="807"/>
      <c r="F42" s="808"/>
      <c r="G42" s="807"/>
      <c r="H42" s="808"/>
      <c r="I42" s="807"/>
      <c r="J42" s="808"/>
      <c r="K42" s="807"/>
      <c r="L42" s="808"/>
      <c r="M42" s="807"/>
      <c r="N42" s="808"/>
    </row>
    <row r="43" spans="1:14" ht="9.75" customHeight="1">
      <c r="A43" s="902"/>
      <c r="D43" s="807"/>
      <c r="E43" s="807"/>
      <c r="F43" s="808"/>
      <c r="G43" s="807"/>
      <c r="H43" s="808"/>
      <c r="I43" s="807"/>
      <c r="J43" s="808"/>
      <c r="K43" s="807"/>
      <c r="L43" s="808"/>
      <c r="M43" s="807"/>
      <c r="N43" s="808"/>
    </row>
    <row r="44" spans="1:14" ht="21.95" customHeight="1">
      <c r="A44" s="1078" t="s">
        <v>1345</v>
      </c>
      <c r="B44" s="1078"/>
      <c r="C44" s="1078"/>
      <c r="D44" s="1078"/>
      <c r="E44" s="1078"/>
      <c r="F44" s="1078"/>
      <c r="G44" s="1078"/>
      <c r="H44" s="1078"/>
      <c r="I44" s="1078"/>
      <c r="J44" s="1078"/>
      <c r="K44" s="1078"/>
      <c r="L44" s="1078"/>
      <c r="M44" s="1078"/>
      <c r="N44" s="1078"/>
    </row>
    <row r="45" spans="1:14" ht="16.5" customHeight="1">
      <c r="F45" s="818"/>
      <c r="J45" s="818"/>
      <c r="L45" s="818"/>
    </row>
  </sheetData>
  <mergeCells count="3">
    <mergeCell ref="F5:N5"/>
    <mergeCell ref="J6:L6"/>
    <mergeCell ref="A44:N44"/>
  </mergeCells>
  <pageMargins left="0.8" right="0.5" top="0.5" bottom="0.6" header="0.49" footer="0.4"/>
  <pageSetup paperSize="9" scale="83" firstPageNumber="10" orientation="landscape" useFirstPageNumber="1" horizontalDpi="1200" verticalDpi="1200" r:id="rId1"/>
  <headerFooter>
    <oddFooter>&amp;R&amp;"Angsana New,Regular"&amp;P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IV185"/>
  <sheetViews>
    <sheetView view="pageBreakPreview" zoomScaleNormal="100" zoomScaleSheetLayoutView="100" workbookViewId="0">
      <selection activeCell="C96" sqref="C96"/>
    </sheetView>
  </sheetViews>
  <sheetFormatPr defaultRowHeight="15" customHeight="1"/>
  <cols>
    <col min="1" max="2" width="1.7109375" style="925" customWidth="1"/>
    <col min="3" max="3" width="43" style="925" customWidth="1"/>
    <col min="4" max="4" width="5.85546875" style="907" customWidth="1"/>
    <col min="5" max="5" width="0.85546875" style="907" customWidth="1"/>
    <col min="6" max="6" width="12.5703125" style="907" bestFit="1" customWidth="1"/>
    <col min="7" max="7" width="0.85546875" style="907" customWidth="1"/>
    <col min="8" max="8" width="12.5703125" style="907" bestFit="1" customWidth="1"/>
    <col min="9" max="9" width="0.85546875" style="925" customWidth="1"/>
    <col min="10" max="10" width="12.5703125" style="912" bestFit="1" customWidth="1"/>
    <col min="11" max="11" width="0.85546875" style="982" customWidth="1"/>
    <col min="12" max="12" width="12.5703125" style="990" bestFit="1" customWidth="1"/>
    <col min="13" max="13" width="9.140625" style="925"/>
    <col min="14" max="14" width="11.85546875" style="925" bestFit="1" customWidth="1"/>
    <col min="15" max="256" width="9.140625" style="925"/>
    <col min="257" max="258" width="1.7109375" style="925" customWidth="1"/>
    <col min="259" max="259" width="43" style="925" customWidth="1"/>
    <col min="260" max="260" width="5.85546875" style="925" customWidth="1"/>
    <col min="261" max="261" width="0.85546875" style="925" customWidth="1"/>
    <col min="262" max="262" width="12.5703125" style="925" bestFit="1" customWidth="1"/>
    <col min="263" max="263" width="0.85546875" style="925" customWidth="1"/>
    <col min="264" max="264" width="12.5703125" style="925" bestFit="1" customWidth="1"/>
    <col min="265" max="265" width="0.85546875" style="925" customWidth="1"/>
    <col min="266" max="266" width="12.5703125" style="925" bestFit="1" customWidth="1"/>
    <col min="267" max="267" width="0.85546875" style="925" customWidth="1"/>
    <col min="268" max="268" width="12.5703125" style="925" bestFit="1" customWidth="1"/>
    <col min="269" max="269" width="9.140625" style="925"/>
    <col min="270" max="270" width="11.85546875" style="925" bestFit="1" customWidth="1"/>
    <col min="271" max="512" width="9.140625" style="925"/>
    <col min="513" max="514" width="1.7109375" style="925" customWidth="1"/>
    <col min="515" max="515" width="43" style="925" customWidth="1"/>
    <col min="516" max="516" width="5.85546875" style="925" customWidth="1"/>
    <col min="517" max="517" width="0.85546875" style="925" customWidth="1"/>
    <col min="518" max="518" width="12.5703125" style="925" bestFit="1" customWidth="1"/>
    <col min="519" max="519" width="0.85546875" style="925" customWidth="1"/>
    <col min="520" max="520" width="12.5703125" style="925" bestFit="1" customWidth="1"/>
    <col min="521" max="521" width="0.85546875" style="925" customWidth="1"/>
    <col min="522" max="522" width="12.5703125" style="925" bestFit="1" customWidth="1"/>
    <col min="523" max="523" width="0.85546875" style="925" customWidth="1"/>
    <col min="524" max="524" width="12.5703125" style="925" bestFit="1" customWidth="1"/>
    <col min="525" max="525" width="9.140625" style="925"/>
    <col min="526" max="526" width="11.85546875" style="925" bestFit="1" customWidth="1"/>
    <col min="527" max="768" width="9.140625" style="925"/>
    <col min="769" max="770" width="1.7109375" style="925" customWidth="1"/>
    <col min="771" max="771" width="43" style="925" customWidth="1"/>
    <col min="772" max="772" width="5.85546875" style="925" customWidth="1"/>
    <col min="773" max="773" width="0.85546875" style="925" customWidth="1"/>
    <col min="774" max="774" width="12.5703125" style="925" bestFit="1" customWidth="1"/>
    <col min="775" max="775" width="0.85546875" style="925" customWidth="1"/>
    <col min="776" max="776" width="12.5703125" style="925" bestFit="1" customWidth="1"/>
    <col min="777" max="777" width="0.85546875" style="925" customWidth="1"/>
    <col min="778" max="778" width="12.5703125" style="925" bestFit="1" customWidth="1"/>
    <col min="779" max="779" width="0.85546875" style="925" customWidth="1"/>
    <col min="780" max="780" width="12.5703125" style="925" bestFit="1" customWidth="1"/>
    <col min="781" max="781" width="9.140625" style="925"/>
    <col min="782" max="782" width="11.85546875" style="925" bestFit="1" customWidth="1"/>
    <col min="783" max="1024" width="9.140625" style="925"/>
    <col min="1025" max="1026" width="1.7109375" style="925" customWidth="1"/>
    <col min="1027" max="1027" width="43" style="925" customWidth="1"/>
    <col min="1028" max="1028" width="5.85546875" style="925" customWidth="1"/>
    <col min="1029" max="1029" width="0.85546875" style="925" customWidth="1"/>
    <col min="1030" max="1030" width="12.5703125" style="925" bestFit="1" customWidth="1"/>
    <col min="1031" max="1031" width="0.85546875" style="925" customWidth="1"/>
    <col min="1032" max="1032" width="12.5703125" style="925" bestFit="1" customWidth="1"/>
    <col min="1033" max="1033" width="0.85546875" style="925" customWidth="1"/>
    <col min="1034" max="1034" width="12.5703125" style="925" bestFit="1" customWidth="1"/>
    <col min="1035" max="1035" width="0.85546875" style="925" customWidth="1"/>
    <col min="1036" max="1036" width="12.5703125" style="925" bestFit="1" customWidth="1"/>
    <col min="1037" max="1037" width="9.140625" style="925"/>
    <col min="1038" max="1038" width="11.85546875" style="925" bestFit="1" customWidth="1"/>
    <col min="1039" max="1280" width="9.140625" style="925"/>
    <col min="1281" max="1282" width="1.7109375" style="925" customWidth="1"/>
    <col min="1283" max="1283" width="43" style="925" customWidth="1"/>
    <col min="1284" max="1284" width="5.85546875" style="925" customWidth="1"/>
    <col min="1285" max="1285" width="0.85546875" style="925" customWidth="1"/>
    <col min="1286" max="1286" width="12.5703125" style="925" bestFit="1" customWidth="1"/>
    <col min="1287" max="1287" width="0.85546875" style="925" customWidth="1"/>
    <col min="1288" max="1288" width="12.5703125" style="925" bestFit="1" customWidth="1"/>
    <col min="1289" max="1289" width="0.85546875" style="925" customWidth="1"/>
    <col min="1290" max="1290" width="12.5703125" style="925" bestFit="1" customWidth="1"/>
    <col min="1291" max="1291" width="0.85546875" style="925" customWidth="1"/>
    <col min="1292" max="1292" width="12.5703125" style="925" bestFit="1" customWidth="1"/>
    <col min="1293" max="1293" width="9.140625" style="925"/>
    <col min="1294" max="1294" width="11.85546875" style="925" bestFit="1" customWidth="1"/>
    <col min="1295" max="1536" width="9.140625" style="925"/>
    <col min="1537" max="1538" width="1.7109375" style="925" customWidth="1"/>
    <col min="1539" max="1539" width="43" style="925" customWidth="1"/>
    <col min="1540" max="1540" width="5.85546875" style="925" customWidth="1"/>
    <col min="1541" max="1541" width="0.85546875" style="925" customWidth="1"/>
    <col min="1542" max="1542" width="12.5703125" style="925" bestFit="1" customWidth="1"/>
    <col min="1543" max="1543" width="0.85546875" style="925" customWidth="1"/>
    <col min="1544" max="1544" width="12.5703125" style="925" bestFit="1" customWidth="1"/>
    <col min="1545" max="1545" width="0.85546875" style="925" customWidth="1"/>
    <col min="1546" max="1546" width="12.5703125" style="925" bestFit="1" customWidth="1"/>
    <col min="1547" max="1547" width="0.85546875" style="925" customWidth="1"/>
    <col min="1548" max="1548" width="12.5703125" style="925" bestFit="1" customWidth="1"/>
    <col min="1549" max="1549" width="9.140625" style="925"/>
    <col min="1550" max="1550" width="11.85546875" style="925" bestFit="1" customWidth="1"/>
    <col min="1551" max="1792" width="9.140625" style="925"/>
    <col min="1793" max="1794" width="1.7109375" style="925" customWidth="1"/>
    <col min="1795" max="1795" width="43" style="925" customWidth="1"/>
    <col min="1796" max="1796" width="5.85546875" style="925" customWidth="1"/>
    <col min="1797" max="1797" width="0.85546875" style="925" customWidth="1"/>
    <col min="1798" max="1798" width="12.5703125" style="925" bestFit="1" customWidth="1"/>
    <col min="1799" max="1799" width="0.85546875" style="925" customWidth="1"/>
    <col min="1800" max="1800" width="12.5703125" style="925" bestFit="1" customWidth="1"/>
    <col min="1801" max="1801" width="0.85546875" style="925" customWidth="1"/>
    <col min="1802" max="1802" width="12.5703125" style="925" bestFit="1" customWidth="1"/>
    <col min="1803" max="1803" width="0.85546875" style="925" customWidth="1"/>
    <col min="1804" max="1804" width="12.5703125" style="925" bestFit="1" customWidth="1"/>
    <col min="1805" max="1805" width="9.140625" style="925"/>
    <col min="1806" max="1806" width="11.85546875" style="925" bestFit="1" customWidth="1"/>
    <col min="1807" max="2048" width="9.140625" style="925"/>
    <col min="2049" max="2050" width="1.7109375" style="925" customWidth="1"/>
    <col min="2051" max="2051" width="43" style="925" customWidth="1"/>
    <col min="2052" max="2052" width="5.85546875" style="925" customWidth="1"/>
    <col min="2053" max="2053" width="0.85546875" style="925" customWidth="1"/>
    <col min="2054" max="2054" width="12.5703125" style="925" bestFit="1" customWidth="1"/>
    <col min="2055" max="2055" width="0.85546875" style="925" customWidth="1"/>
    <col min="2056" max="2056" width="12.5703125" style="925" bestFit="1" customWidth="1"/>
    <col min="2057" max="2057" width="0.85546875" style="925" customWidth="1"/>
    <col min="2058" max="2058" width="12.5703125" style="925" bestFit="1" customWidth="1"/>
    <col min="2059" max="2059" width="0.85546875" style="925" customWidth="1"/>
    <col min="2060" max="2060" width="12.5703125" style="925" bestFit="1" customWidth="1"/>
    <col min="2061" max="2061" width="9.140625" style="925"/>
    <col min="2062" max="2062" width="11.85546875" style="925" bestFit="1" customWidth="1"/>
    <col min="2063" max="2304" width="9.140625" style="925"/>
    <col min="2305" max="2306" width="1.7109375" style="925" customWidth="1"/>
    <col min="2307" max="2307" width="43" style="925" customWidth="1"/>
    <col min="2308" max="2308" width="5.85546875" style="925" customWidth="1"/>
    <col min="2309" max="2309" width="0.85546875" style="925" customWidth="1"/>
    <col min="2310" max="2310" width="12.5703125" style="925" bestFit="1" customWidth="1"/>
    <col min="2311" max="2311" width="0.85546875" style="925" customWidth="1"/>
    <col min="2312" max="2312" width="12.5703125" style="925" bestFit="1" customWidth="1"/>
    <col min="2313" max="2313" width="0.85546875" style="925" customWidth="1"/>
    <col min="2314" max="2314" width="12.5703125" style="925" bestFit="1" customWidth="1"/>
    <col min="2315" max="2315" width="0.85546875" style="925" customWidth="1"/>
    <col min="2316" max="2316" width="12.5703125" style="925" bestFit="1" customWidth="1"/>
    <col min="2317" max="2317" width="9.140625" style="925"/>
    <col min="2318" max="2318" width="11.85546875" style="925" bestFit="1" customWidth="1"/>
    <col min="2319" max="2560" width="9.140625" style="925"/>
    <col min="2561" max="2562" width="1.7109375" style="925" customWidth="1"/>
    <col min="2563" max="2563" width="43" style="925" customWidth="1"/>
    <col min="2564" max="2564" width="5.85546875" style="925" customWidth="1"/>
    <col min="2565" max="2565" width="0.85546875" style="925" customWidth="1"/>
    <col min="2566" max="2566" width="12.5703125" style="925" bestFit="1" customWidth="1"/>
    <col min="2567" max="2567" width="0.85546875" style="925" customWidth="1"/>
    <col min="2568" max="2568" width="12.5703125" style="925" bestFit="1" customWidth="1"/>
    <col min="2569" max="2569" width="0.85546875" style="925" customWidth="1"/>
    <col min="2570" max="2570" width="12.5703125" style="925" bestFit="1" customWidth="1"/>
    <col min="2571" max="2571" width="0.85546875" style="925" customWidth="1"/>
    <col min="2572" max="2572" width="12.5703125" style="925" bestFit="1" customWidth="1"/>
    <col min="2573" max="2573" width="9.140625" style="925"/>
    <col min="2574" max="2574" width="11.85546875" style="925" bestFit="1" customWidth="1"/>
    <col min="2575" max="2816" width="9.140625" style="925"/>
    <col min="2817" max="2818" width="1.7109375" style="925" customWidth="1"/>
    <col min="2819" max="2819" width="43" style="925" customWidth="1"/>
    <col min="2820" max="2820" width="5.85546875" style="925" customWidth="1"/>
    <col min="2821" max="2821" width="0.85546875" style="925" customWidth="1"/>
    <col min="2822" max="2822" width="12.5703125" style="925" bestFit="1" customWidth="1"/>
    <col min="2823" max="2823" width="0.85546875" style="925" customWidth="1"/>
    <col min="2824" max="2824" width="12.5703125" style="925" bestFit="1" customWidth="1"/>
    <col min="2825" max="2825" width="0.85546875" style="925" customWidth="1"/>
    <col min="2826" max="2826" width="12.5703125" style="925" bestFit="1" customWidth="1"/>
    <col min="2827" max="2827" width="0.85546875" style="925" customWidth="1"/>
    <col min="2828" max="2828" width="12.5703125" style="925" bestFit="1" customWidth="1"/>
    <col min="2829" max="2829" width="9.140625" style="925"/>
    <col min="2830" max="2830" width="11.85546875" style="925" bestFit="1" customWidth="1"/>
    <col min="2831" max="3072" width="9.140625" style="925"/>
    <col min="3073" max="3074" width="1.7109375" style="925" customWidth="1"/>
    <col min="3075" max="3075" width="43" style="925" customWidth="1"/>
    <col min="3076" max="3076" width="5.85546875" style="925" customWidth="1"/>
    <col min="3077" max="3077" width="0.85546875" style="925" customWidth="1"/>
    <col min="3078" max="3078" width="12.5703125" style="925" bestFit="1" customWidth="1"/>
    <col min="3079" max="3079" width="0.85546875" style="925" customWidth="1"/>
    <col min="3080" max="3080" width="12.5703125" style="925" bestFit="1" customWidth="1"/>
    <col min="3081" max="3081" width="0.85546875" style="925" customWidth="1"/>
    <col min="3082" max="3082" width="12.5703125" style="925" bestFit="1" customWidth="1"/>
    <col min="3083" max="3083" width="0.85546875" style="925" customWidth="1"/>
    <col min="3084" max="3084" width="12.5703125" style="925" bestFit="1" customWidth="1"/>
    <col min="3085" max="3085" width="9.140625" style="925"/>
    <col min="3086" max="3086" width="11.85546875" style="925" bestFit="1" customWidth="1"/>
    <col min="3087" max="3328" width="9.140625" style="925"/>
    <col min="3329" max="3330" width="1.7109375" style="925" customWidth="1"/>
    <col min="3331" max="3331" width="43" style="925" customWidth="1"/>
    <col min="3332" max="3332" width="5.85546875" style="925" customWidth="1"/>
    <col min="3333" max="3333" width="0.85546875" style="925" customWidth="1"/>
    <col min="3334" max="3334" width="12.5703125" style="925" bestFit="1" customWidth="1"/>
    <col min="3335" max="3335" width="0.85546875" style="925" customWidth="1"/>
    <col min="3336" max="3336" width="12.5703125" style="925" bestFit="1" customWidth="1"/>
    <col min="3337" max="3337" width="0.85546875" style="925" customWidth="1"/>
    <col min="3338" max="3338" width="12.5703125" style="925" bestFit="1" customWidth="1"/>
    <col min="3339" max="3339" width="0.85546875" style="925" customWidth="1"/>
    <col min="3340" max="3340" width="12.5703125" style="925" bestFit="1" customWidth="1"/>
    <col min="3341" max="3341" width="9.140625" style="925"/>
    <col min="3342" max="3342" width="11.85546875" style="925" bestFit="1" customWidth="1"/>
    <col min="3343" max="3584" width="9.140625" style="925"/>
    <col min="3585" max="3586" width="1.7109375" style="925" customWidth="1"/>
    <col min="3587" max="3587" width="43" style="925" customWidth="1"/>
    <col min="3588" max="3588" width="5.85546875" style="925" customWidth="1"/>
    <col min="3589" max="3589" width="0.85546875" style="925" customWidth="1"/>
    <col min="3590" max="3590" width="12.5703125" style="925" bestFit="1" customWidth="1"/>
    <col min="3591" max="3591" width="0.85546875" style="925" customWidth="1"/>
    <col min="3592" max="3592" width="12.5703125" style="925" bestFit="1" customWidth="1"/>
    <col min="3593" max="3593" width="0.85546875" style="925" customWidth="1"/>
    <col min="3594" max="3594" width="12.5703125" style="925" bestFit="1" customWidth="1"/>
    <col min="3595" max="3595" width="0.85546875" style="925" customWidth="1"/>
    <col min="3596" max="3596" width="12.5703125" style="925" bestFit="1" customWidth="1"/>
    <col min="3597" max="3597" width="9.140625" style="925"/>
    <col min="3598" max="3598" width="11.85546875" style="925" bestFit="1" customWidth="1"/>
    <col min="3599" max="3840" width="9.140625" style="925"/>
    <col min="3841" max="3842" width="1.7109375" style="925" customWidth="1"/>
    <col min="3843" max="3843" width="43" style="925" customWidth="1"/>
    <col min="3844" max="3844" width="5.85546875" style="925" customWidth="1"/>
    <col min="3845" max="3845" width="0.85546875" style="925" customWidth="1"/>
    <col min="3846" max="3846" width="12.5703125" style="925" bestFit="1" customWidth="1"/>
    <col min="3847" max="3847" width="0.85546875" style="925" customWidth="1"/>
    <col min="3848" max="3848" width="12.5703125" style="925" bestFit="1" customWidth="1"/>
    <col min="3849" max="3849" width="0.85546875" style="925" customWidth="1"/>
    <col min="3850" max="3850" width="12.5703125" style="925" bestFit="1" customWidth="1"/>
    <col min="3851" max="3851" width="0.85546875" style="925" customWidth="1"/>
    <col min="3852" max="3852" width="12.5703125" style="925" bestFit="1" customWidth="1"/>
    <col min="3853" max="3853" width="9.140625" style="925"/>
    <col min="3854" max="3854" width="11.85546875" style="925" bestFit="1" customWidth="1"/>
    <col min="3855" max="4096" width="9.140625" style="925"/>
    <col min="4097" max="4098" width="1.7109375" style="925" customWidth="1"/>
    <col min="4099" max="4099" width="43" style="925" customWidth="1"/>
    <col min="4100" max="4100" width="5.85546875" style="925" customWidth="1"/>
    <col min="4101" max="4101" width="0.85546875" style="925" customWidth="1"/>
    <col min="4102" max="4102" width="12.5703125" style="925" bestFit="1" customWidth="1"/>
    <col min="4103" max="4103" width="0.85546875" style="925" customWidth="1"/>
    <col min="4104" max="4104" width="12.5703125" style="925" bestFit="1" customWidth="1"/>
    <col min="4105" max="4105" width="0.85546875" style="925" customWidth="1"/>
    <col min="4106" max="4106" width="12.5703125" style="925" bestFit="1" customWidth="1"/>
    <col min="4107" max="4107" width="0.85546875" style="925" customWidth="1"/>
    <col min="4108" max="4108" width="12.5703125" style="925" bestFit="1" customWidth="1"/>
    <col min="4109" max="4109" width="9.140625" style="925"/>
    <col min="4110" max="4110" width="11.85546875" style="925" bestFit="1" customWidth="1"/>
    <col min="4111" max="4352" width="9.140625" style="925"/>
    <col min="4353" max="4354" width="1.7109375" style="925" customWidth="1"/>
    <col min="4355" max="4355" width="43" style="925" customWidth="1"/>
    <col min="4356" max="4356" width="5.85546875" style="925" customWidth="1"/>
    <col min="4357" max="4357" width="0.85546875" style="925" customWidth="1"/>
    <col min="4358" max="4358" width="12.5703125" style="925" bestFit="1" customWidth="1"/>
    <col min="4359" max="4359" width="0.85546875" style="925" customWidth="1"/>
    <col min="4360" max="4360" width="12.5703125" style="925" bestFit="1" customWidth="1"/>
    <col min="4361" max="4361" width="0.85546875" style="925" customWidth="1"/>
    <col min="4362" max="4362" width="12.5703125" style="925" bestFit="1" customWidth="1"/>
    <col min="4363" max="4363" width="0.85546875" style="925" customWidth="1"/>
    <col min="4364" max="4364" width="12.5703125" style="925" bestFit="1" customWidth="1"/>
    <col min="4365" max="4365" width="9.140625" style="925"/>
    <col min="4366" max="4366" width="11.85546875" style="925" bestFit="1" customWidth="1"/>
    <col min="4367" max="4608" width="9.140625" style="925"/>
    <col min="4609" max="4610" width="1.7109375" style="925" customWidth="1"/>
    <col min="4611" max="4611" width="43" style="925" customWidth="1"/>
    <col min="4612" max="4612" width="5.85546875" style="925" customWidth="1"/>
    <col min="4613" max="4613" width="0.85546875" style="925" customWidth="1"/>
    <col min="4614" max="4614" width="12.5703125" style="925" bestFit="1" customWidth="1"/>
    <col min="4615" max="4615" width="0.85546875" style="925" customWidth="1"/>
    <col min="4616" max="4616" width="12.5703125" style="925" bestFit="1" customWidth="1"/>
    <col min="4617" max="4617" width="0.85546875" style="925" customWidth="1"/>
    <col min="4618" max="4618" width="12.5703125" style="925" bestFit="1" customWidth="1"/>
    <col min="4619" max="4619" width="0.85546875" style="925" customWidth="1"/>
    <col min="4620" max="4620" width="12.5703125" style="925" bestFit="1" customWidth="1"/>
    <col min="4621" max="4621" width="9.140625" style="925"/>
    <col min="4622" max="4622" width="11.85546875" style="925" bestFit="1" customWidth="1"/>
    <col min="4623" max="4864" width="9.140625" style="925"/>
    <col min="4865" max="4866" width="1.7109375" style="925" customWidth="1"/>
    <col min="4867" max="4867" width="43" style="925" customWidth="1"/>
    <col min="4868" max="4868" width="5.85546875" style="925" customWidth="1"/>
    <col min="4869" max="4869" width="0.85546875" style="925" customWidth="1"/>
    <col min="4870" max="4870" width="12.5703125" style="925" bestFit="1" customWidth="1"/>
    <col min="4871" max="4871" width="0.85546875" style="925" customWidth="1"/>
    <col min="4872" max="4872" width="12.5703125" style="925" bestFit="1" customWidth="1"/>
    <col min="4873" max="4873" width="0.85546875" style="925" customWidth="1"/>
    <col min="4874" max="4874" width="12.5703125" style="925" bestFit="1" customWidth="1"/>
    <col min="4875" max="4875" width="0.85546875" style="925" customWidth="1"/>
    <col min="4876" max="4876" width="12.5703125" style="925" bestFit="1" customWidth="1"/>
    <col min="4877" max="4877" width="9.140625" style="925"/>
    <col min="4878" max="4878" width="11.85546875" style="925" bestFit="1" customWidth="1"/>
    <col min="4879" max="5120" width="9.140625" style="925"/>
    <col min="5121" max="5122" width="1.7109375" style="925" customWidth="1"/>
    <col min="5123" max="5123" width="43" style="925" customWidth="1"/>
    <col min="5124" max="5124" width="5.85546875" style="925" customWidth="1"/>
    <col min="5125" max="5125" width="0.85546875" style="925" customWidth="1"/>
    <col min="5126" max="5126" width="12.5703125" style="925" bestFit="1" customWidth="1"/>
    <col min="5127" max="5127" width="0.85546875" style="925" customWidth="1"/>
    <col min="5128" max="5128" width="12.5703125" style="925" bestFit="1" customWidth="1"/>
    <col min="5129" max="5129" width="0.85546875" style="925" customWidth="1"/>
    <col min="5130" max="5130" width="12.5703125" style="925" bestFit="1" customWidth="1"/>
    <col min="5131" max="5131" width="0.85546875" style="925" customWidth="1"/>
    <col min="5132" max="5132" width="12.5703125" style="925" bestFit="1" customWidth="1"/>
    <col min="5133" max="5133" width="9.140625" style="925"/>
    <col min="5134" max="5134" width="11.85546875" style="925" bestFit="1" customWidth="1"/>
    <col min="5135" max="5376" width="9.140625" style="925"/>
    <col min="5377" max="5378" width="1.7109375" style="925" customWidth="1"/>
    <col min="5379" max="5379" width="43" style="925" customWidth="1"/>
    <col min="5380" max="5380" width="5.85546875" style="925" customWidth="1"/>
    <col min="5381" max="5381" width="0.85546875" style="925" customWidth="1"/>
    <col min="5382" max="5382" width="12.5703125" style="925" bestFit="1" customWidth="1"/>
    <col min="5383" max="5383" width="0.85546875" style="925" customWidth="1"/>
    <col min="5384" max="5384" width="12.5703125" style="925" bestFit="1" customWidth="1"/>
    <col min="5385" max="5385" width="0.85546875" style="925" customWidth="1"/>
    <col min="5386" max="5386" width="12.5703125" style="925" bestFit="1" customWidth="1"/>
    <col min="5387" max="5387" width="0.85546875" style="925" customWidth="1"/>
    <col min="5388" max="5388" width="12.5703125" style="925" bestFit="1" customWidth="1"/>
    <col min="5389" max="5389" width="9.140625" style="925"/>
    <col min="5390" max="5390" width="11.85546875" style="925" bestFit="1" customWidth="1"/>
    <col min="5391" max="5632" width="9.140625" style="925"/>
    <col min="5633" max="5634" width="1.7109375" style="925" customWidth="1"/>
    <col min="5635" max="5635" width="43" style="925" customWidth="1"/>
    <col min="5636" max="5636" width="5.85546875" style="925" customWidth="1"/>
    <col min="5637" max="5637" width="0.85546875" style="925" customWidth="1"/>
    <col min="5638" max="5638" width="12.5703125" style="925" bestFit="1" customWidth="1"/>
    <col min="5639" max="5639" width="0.85546875" style="925" customWidth="1"/>
    <col min="5640" max="5640" width="12.5703125" style="925" bestFit="1" customWidth="1"/>
    <col min="5641" max="5641" width="0.85546875" style="925" customWidth="1"/>
    <col min="5642" max="5642" width="12.5703125" style="925" bestFit="1" customWidth="1"/>
    <col min="5643" max="5643" width="0.85546875" style="925" customWidth="1"/>
    <col min="5644" max="5644" width="12.5703125" style="925" bestFit="1" customWidth="1"/>
    <col min="5645" max="5645" width="9.140625" style="925"/>
    <col min="5646" max="5646" width="11.85546875" style="925" bestFit="1" customWidth="1"/>
    <col min="5647" max="5888" width="9.140625" style="925"/>
    <col min="5889" max="5890" width="1.7109375" style="925" customWidth="1"/>
    <col min="5891" max="5891" width="43" style="925" customWidth="1"/>
    <col min="5892" max="5892" width="5.85546875" style="925" customWidth="1"/>
    <col min="5893" max="5893" width="0.85546875" style="925" customWidth="1"/>
    <col min="5894" max="5894" width="12.5703125" style="925" bestFit="1" customWidth="1"/>
    <col min="5895" max="5895" width="0.85546875" style="925" customWidth="1"/>
    <col min="5896" max="5896" width="12.5703125" style="925" bestFit="1" customWidth="1"/>
    <col min="5897" max="5897" width="0.85546875" style="925" customWidth="1"/>
    <col min="5898" max="5898" width="12.5703125" style="925" bestFit="1" customWidth="1"/>
    <col min="5899" max="5899" width="0.85546875" style="925" customWidth="1"/>
    <col min="5900" max="5900" width="12.5703125" style="925" bestFit="1" customWidth="1"/>
    <col min="5901" max="5901" width="9.140625" style="925"/>
    <col min="5902" max="5902" width="11.85546875" style="925" bestFit="1" customWidth="1"/>
    <col min="5903" max="6144" width="9.140625" style="925"/>
    <col min="6145" max="6146" width="1.7109375" style="925" customWidth="1"/>
    <col min="6147" max="6147" width="43" style="925" customWidth="1"/>
    <col min="6148" max="6148" width="5.85546875" style="925" customWidth="1"/>
    <col min="6149" max="6149" width="0.85546875" style="925" customWidth="1"/>
    <col min="6150" max="6150" width="12.5703125" style="925" bestFit="1" customWidth="1"/>
    <col min="6151" max="6151" width="0.85546875" style="925" customWidth="1"/>
    <col min="6152" max="6152" width="12.5703125" style="925" bestFit="1" customWidth="1"/>
    <col min="6153" max="6153" width="0.85546875" style="925" customWidth="1"/>
    <col min="6154" max="6154" width="12.5703125" style="925" bestFit="1" customWidth="1"/>
    <col min="6155" max="6155" width="0.85546875" style="925" customWidth="1"/>
    <col min="6156" max="6156" width="12.5703125" style="925" bestFit="1" customWidth="1"/>
    <col min="6157" max="6157" width="9.140625" style="925"/>
    <col min="6158" max="6158" width="11.85546875" style="925" bestFit="1" customWidth="1"/>
    <col min="6159" max="6400" width="9.140625" style="925"/>
    <col min="6401" max="6402" width="1.7109375" style="925" customWidth="1"/>
    <col min="6403" max="6403" width="43" style="925" customWidth="1"/>
    <col min="6404" max="6404" width="5.85546875" style="925" customWidth="1"/>
    <col min="6405" max="6405" width="0.85546875" style="925" customWidth="1"/>
    <col min="6406" max="6406" width="12.5703125" style="925" bestFit="1" customWidth="1"/>
    <col min="6407" max="6407" width="0.85546875" style="925" customWidth="1"/>
    <col min="6408" max="6408" width="12.5703125" style="925" bestFit="1" customWidth="1"/>
    <col min="6409" max="6409" width="0.85546875" style="925" customWidth="1"/>
    <col min="6410" max="6410" width="12.5703125" style="925" bestFit="1" customWidth="1"/>
    <col min="6411" max="6411" width="0.85546875" style="925" customWidth="1"/>
    <col min="6412" max="6412" width="12.5703125" style="925" bestFit="1" customWidth="1"/>
    <col min="6413" max="6413" width="9.140625" style="925"/>
    <col min="6414" max="6414" width="11.85546875" style="925" bestFit="1" customWidth="1"/>
    <col min="6415" max="6656" width="9.140625" style="925"/>
    <col min="6657" max="6658" width="1.7109375" style="925" customWidth="1"/>
    <col min="6659" max="6659" width="43" style="925" customWidth="1"/>
    <col min="6660" max="6660" width="5.85546875" style="925" customWidth="1"/>
    <col min="6661" max="6661" width="0.85546875" style="925" customWidth="1"/>
    <col min="6662" max="6662" width="12.5703125" style="925" bestFit="1" customWidth="1"/>
    <col min="6663" max="6663" width="0.85546875" style="925" customWidth="1"/>
    <col min="6664" max="6664" width="12.5703125" style="925" bestFit="1" customWidth="1"/>
    <col min="6665" max="6665" width="0.85546875" style="925" customWidth="1"/>
    <col min="6666" max="6666" width="12.5703125" style="925" bestFit="1" customWidth="1"/>
    <col min="6667" max="6667" width="0.85546875" style="925" customWidth="1"/>
    <col min="6668" max="6668" width="12.5703125" style="925" bestFit="1" customWidth="1"/>
    <col min="6669" max="6669" width="9.140625" style="925"/>
    <col min="6670" max="6670" width="11.85546875" style="925" bestFit="1" customWidth="1"/>
    <col min="6671" max="6912" width="9.140625" style="925"/>
    <col min="6913" max="6914" width="1.7109375" style="925" customWidth="1"/>
    <col min="6915" max="6915" width="43" style="925" customWidth="1"/>
    <col min="6916" max="6916" width="5.85546875" style="925" customWidth="1"/>
    <col min="6917" max="6917" width="0.85546875" style="925" customWidth="1"/>
    <col min="6918" max="6918" width="12.5703125" style="925" bestFit="1" customWidth="1"/>
    <col min="6919" max="6919" width="0.85546875" style="925" customWidth="1"/>
    <col min="6920" max="6920" width="12.5703125" style="925" bestFit="1" customWidth="1"/>
    <col min="6921" max="6921" width="0.85546875" style="925" customWidth="1"/>
    <col min="6922" max="6922" width="12.5703125" style="925" bestFit="1" customWidth="1"/>
    <col min="6923" max="6923" width="0.85546875" style="925" customWidth="1"/>
    <col min="6924" max="6924" width="12.5703125" style="925" bestFit="1" customWidth="1"/>
    <col min="6925" max="6925" width="9.140625" style="925"/>
    <col min="6926" max="6926" width="11.85546875" style="925" bestFit="1" customWidth="1"/>
    <col min="6927" max="7168" width="9.140625" style="925"/>
    <col min="7169" max="7170" width="1.7109375" style="925" customWidth="1"/>
    <col min="7171" max="7171" width="43" style="925" customWidth="1"/>
    <col min="7172" max="7172" width="5.85546875" style="925" customWidth="1"/>
    <col min="7173" max="7173" width="0.85546875" style="925" customWidth="1"/>
    <col min="7174" max="7174" width="12.5703125" style="925" bestFit="1" customWidth="1"/>
    <col min="7175" max="7175" width="0.85546875" style="925" customWidth="1"/>
    <col min="7176" max="7176" width="12.5703125" style="925" bestFit="1" customWidth="1"/>
    <col min="7177" max="7177" width="0.85546875" style="925" customWidth="1"/>
    <col min="7178" max="7178" width="12.5703125" style="925" bestFit="1" customWidth="1"/>
    <col min="7179" max="7179" width="0.85546875" style="925" customWidth="1"/>
    <col min="7180" max="7180" width="12.5703125" style="925" bestFit="1" customWidth="1"/>
    <col min="7181" max="7181" width="9.140625" style="925"/>
    <col min="7182" max="7182" width="11.85546875" style="925" bestFit="1" customWidth="1"/>
    <col min="7183" max="7424" width="9.140625" style="925"/>
    <col min="7425" max="7426" width="1.7109375" style="925" customWidth="1"/>
    <col min="7427" max="7427" width="43" style="925" customWidth="1"/>
    <col min="7428" max="7428" width="5.85546875" style="925" customWidth="1"/>
    <col min="7429" max="7429" width="0.85546875" style="925" customWidth="1"/>
    <col min="7430" max="7430" width="12.5703125" style="925" bestFit="1" customWidth="1"/>
    <col min="7431" max="7431" width="0.85546875" style="925" customWidth="1"/>
    <col min="7432" max="7432" width="12.5703125" style="925" bestFit="1" customWidth="1"/>
    <col min="7433" max="7433" width="0.85546875" style="925" customWidth="1"/>
    <col min="7434" max="7434" width="12.5703125" style="925" bestFit="1" customWidth="1"/>
    <col min="7435" max="7435" width="0.85546875" style="925" customWidth="1"/>
    <col min="7436" max="7436" width="12.5703125" style="925" bestFit="1" customWidth="1"/>
    <col min="7437" max="7437" width="9.140625" style="925"/>
    <col min="7438" max="7438" width="11.85546875" style="925" bestFit="1" customWidth="1"/>
    <col min="7439" max="7680" width="9.140625" style="925"/>
    <col min="7681" max="7682" width="1.7109375" style="925" customWidth="1"/>
    <col min="7683" max="7683" width="43" style="925" customWidth="1"/>
    <col min="7684" max="7684" width="5.85546875" style="925" customWidth="1"/>
    <col min="7685" max="7685" width="0.85546875" style="925" customWidth="1"/>
    <col min="7686" max="7686" width="12.5703125" style="925" bestFit="1" customWidth="1"/>
    <col min="7687" max="7687" width="0.85546875" style="925" customWidth="1"/>
    <col min="7688" max="7688" width="12.5703125" style="925" bestFit="1" customWidth="1"/>
    <col min="7689" max="7689" width="0.85546875" style="925" customWidth="1"/>
    <col min="7690" max="7690" width="12.5703125" style="925" bestFit="1" customWidth="1"/>
    <col min="7691" max="7691" width="0.85546875" style="925" customWidth="1"/>
    <col min="7692" max="7692" width="12.5703125" style="925" bestFit="1" customWidth="1"/>
    <col min="7693" max="7693" width="9.140625" style="925"/>
    <col min="7694" max="7694" width="11.85546875" style="925" bestFit="1" customWidth="1"/>
    <col min="7695" max="7936" width="9.140625" style="925"/>
    <col min="7937" max="7938" width="1.7109375" style="925" customWidth="1"/>
    <col min="7939" max="7939" width="43" style="925" customWidth="1"/>
    <col min="7940" max="7940" width="5.85546875" style="925" customWidth="1"/>
    <col min="7941" max="7941" width="0.85546875" style="925" customWidth="1"/>
    <col min="7942" max="7942" width="12.5703125" style="925" bestFit="1" customWidth="1"/>
    <col min="7943" max="7943" width="0.85546875" style="925" customWidth="1"/>
    <col min="7944" max="7944" width="12.5703125" style="925" bestFit="1" customWidth="1"/>
    <col min="7945" max="7945" width="0.85546875" style="925" customWidth="1"/>
    <col min="7946" max="7946" width="12.5703125" style="925" bestFit="1" customWidth="1"/>
    <col min="7947" max="7947" width="0.85546875" style="925" customWidth="1"/>
    <col min="7948" max="7948" width="12.5703125" style="925" bestFit="1" customWidth="1"/>
    <col min="7949" max="7949" width="9.140625" style="925"/>
    <col min="7950" max="7950" width="11.85546875" style="925" bestFit="1" customWidth="1"/>
    <col min="7951" max="8192" width="9.140625" style="925"/>
    <col min="8193" max="8194" width="1.7109375" style="925" customWidth="1"/>
    <col min="8195" max="8195" width="43" style="925" customWidth="1"/>
    <col min="8196" max="8196" width="5.85546875" style="925" customWidth="1"/>
    <col min="8197" max="8197" width="0.85546875" style="925" customWidth="1"/>
    <col min="8198" max="8198" width="12.5703125" style="925" bestFit="1" customWidth="1"/>
    <col min="8199" max="8199" width="0.85546875" style="925" customWidth="1"/>
    <col min="8200" max="8200" width="12.5703125" style="925" bestFit="1" customWidth="1"/>
    <col min="8201" max="8201" width="0.85546875" style="925" customWidth="1"/>
    <col min="8202" max="8202" width="12.5703125" style="925" bestFit="1" customWidth="1"/>
    <col min="8203" max="8203" width="0.85546875" style="925" customWidth="1"/>
    <col min="8204" max="8204" width="12.5703125" style="925" bestFit="1" customWidth="1"/>
    <col min="8205" max="8205" width="9.140625" style="925"/>
    <col min="8206" max="8206" width="11.85546875" style="925" bestFit="1" customWidth="1"/>
    <col min="8207" max="8448" width="9.140625" style="925"/>
    <col min="8449" max="8450" width="1.7109375" style="925" customWidth="1"/>
    <col min="8451" max="8451" width="43" style="925" customWidth="1"/>
    <col min="8452" max="8452" width="5.85546875" style="925" customWidth="1"/>
    <col min="8453" max="8453" width="0.85546875" style="925" customWidth="1"/>
    <col min="8454" max="8454" width="12.5703125" style="925" bestFit="1" customWidth="1"/>
    <col min="8455" max="8455" width="0.85546875" style="925" customWidth="1"/>
    <col min="8456" max="8456" width="12.5703125" style="925" bestFit="1" customWidth="1"/>
    <col min="8457" max="8457" width="0.85546875" style="925" customWidth="1"/>
    <col min="8458" max="8458" width="12.5703125" style="925" bestFit="1" customWidth="1"/>
    <col min="8459" max="8459" width="0.85546875" style="925" customWidth="1"/>
    <col min="8460" max="8460" width="12.5703125" style="925" bestFit="1" customWidth="1"/>
    <col min="8461" max="8461" width="9.140625" style="925"/>
    <col min="8462" max="8462" width="11.85546875" style="925" bestFit="1" customWidth="1"/>
    <col min="8463" max="8704" width="9.140625" style="925"/>
    <col min="8705" max="8706" width="1.7109375" style="925" customWidth="1"/>
    <col min="8707" max="8707" width="43" style="925" customWidth="1"/>
    <col min="8708" max="8708" width="5.85546875" style="925" customWidth="1"/>
    <col min="8709" max="8709" width="0.85546875" style="925" customWidth="1"/>
    <col min="8710" max="8710" width="12.5703125" style="925" bestFit="1" customWidth="1"/>
    <col min="8711" max="8711" width="0.85546875" style="925" customWidth="1"/>
    <col min="8712" max="8712" width="12.5703125" style="925" bestFit="1" customWidth="1"/>
    <col min="8713" max="8713" width="0.85546875" style="925" customWidth="1"/>
    <col min="8714" max="8714" width="12.5703125" style="925" bestFit="1" customWidth="1"/>
    <col min="8715" max="8715" width="0.85546875" style="925" customWidth="1"/>
    <col min="8716" max="8716" width="12.5703125" style="925" bestFit="1" customWidth="1"/>
    <col min="8717" max="8717" width="9.140625" style="925"/>
    <col min="8718" max="8718" width="11.85546875" style="925" bestFit="1" customWidth="1"/>
    <col min="8719" max="8960" width="9.140625" style="925"/>
    <col min="8961" max="8962" width="1.7109375" style="925" customWidth="1"/>
    <col min="8963" max="8963" width="43" style="925" customWidth="1"/>
    <col min="8964" max="8964" width="5.85546875" style="925" customWidth="1"/>
    <col min="8965" max="8965" width="0.85546875" style="925" customWidth="1"/>
    <col min="8966" max="8966" width="12.5703125" style="925" bestFit="1" customWidth="1"/>
    <col min="8967" max="8967" width="0.85546875" style="925" customWidth="1"/>
    <col min="8968" max="8968" width="12.5703125" style="925" bestFit="1" customWidth="1"/>
    <col min="8969" max="8969" width="0.85546875" style="925" customWidth="1"/>
    <col min="8970" max="8970" width="12.5703125" style="925" bestFit="1" customWidth="1"/>
    <col min="8971" max="8971" width="0.85546875" style="925" customWidth="1"/>
    <col min="8972" max="8972" width="12.5703125" style="925" bestFit="1" customWidth="1"/>
    <col min="8973" max="8973" width="9.140625" style="925"/>
    <col min="8974" max="8974" width="11.85546875" style="925" bestFit="1" customWidth="1"/>
    <col min="8975" max="9216" width="9.140625" style="925"/>
    <col min="9217" max="9218" width="1.7109375" style="925" customWidth="1"/>
    <col min="9219" max="9219" width="43" style="925" customWidth="1"/>
    <col min="9220" max="9220" width="5.85546875" style="925" customWidth="1"/>
    <col min="9221" max="9221" width="0.85546875" style="925" customWidth="1"/>
    <col min="9222" max="9222" width="12.5703125" style="925" bestFit="1" customWidth="1"/>
    <col min="9223" max="9223" width="0.85546875" style="925" customWidth="1"/>
    <col min="9224" max="9224" width="12.5703125" style="925" bestFit="1" customWidth="1"/>
    <col min="9225" max="9225" width="0.85546875" style="925" customWidth="1"/>
    <col min="9226" max="9226" width="12.5703125" style="925" bestFit="1" customWidth="1"/>
    <col min="9227" max="9227" width="0.85546875" style="925" customWidth="1"/>
    <col min="9228" max="9228" width="12.5703125" style="925" bestFit="1" customWidth="1"/>
    <col min="9229" max="9229" width="9.140625" style="925"/>
    <col min="9230" max="9230" width="11.85546875" style="925" bestFit="1" customWidth="1"/>
    <col min="9231" max="9472" width="9.140625" style="925"/>
    <col min="9473" max="9474" width="1.7109375" style="925" customWidth="1"/>
    <col min="9475" max="9475" width="43" style="925" customWidth="1"/>
    <col min="9476" max="9476" width="5.85546875" style="925" customWidth="1"/>
    <col min="9477" max="9477" width="0.85546875" style="925" customWidth="1"/>
    <col min="9478" max="9478" width="12.5703125" style="925" bestFit="1" customWidth="1"/>
    <col min="9479" max="9479" width="0.85546875" style="925" customWidth="1"/>
    <col min="9480" max="9480" width="12.5703125" style="925" bestFit="1" customWidth="1"/>
    <col min="9481" max="9481" width="0.85546875" style="925" customWidth="1"/>
    <col min="9482" max="9482" width="12.5703125" style="925" bestFit="1" customWidth="1"/>
    <col min="9483" max="9483" width="0.85546875" style="925" customWidth="1"/>
    <col min="9484" max="9484" width="12.5703125" style="925" bestFit="1" customWidth="1"/>
    <col min="9485" max="9485" width="9.140625" style="925"/>
    <col min="9486" max="9486" width="11.85546875" style="925" bestFit="1" customWidth="1"/>
    <col min="9487" max="9728" width="9.140625" style="925"/>
    <col min="9729" max="9730" width="1.7109375" style="925" customWidth="1"/>
    <col min="9731" max="9731" width="43" style="925" customWidth="1"/>
    <col min="9732" max="9732" width="5.85546875" style="925" customWidth="1"/>
    <col min="9733" max="9733" width="0.85546875" style="925" customWidth="1"/>
    <col min="9734" max="9734" width="12.5703125" style="925" bestFit="1" customWidth="1"/>
    <col min="9735" max="9735" width="0.85546875" style="925" customWidth="1"/>
    <col min="9736" max="9736" width="12.5703125" style="925" bestFit="1" customWidth="1"/>
    <col min="9737" max="9737" width="0.85546875" style="925" customWidth="1"/>
    <col min="9738" max="9738" width="12.5703125" style="925" bestFit="1" customWidth="1"/>
    <col min="9739" max="9739" width="0.85546875" style="925" customWidth="1"/>
    <col min="9740" max="9740" width="12.5703125" style="925" bestFit="1" customWidth="1"/>
    <col min="9741" max="9741" width="9.140625" style="925"/>
    <col min="9742" max="9742" width="11.85546875" style="925" bestFit="1" customWidth="1"/>
    <col min="9743" max="9984" width="9.140625" style="925"/>
    <col min="9985" max="9986" width="1.7109375" style="925" customWidth="1"/>
    <col min="9987" max="9987" width="43" style="925" customWidth="1"/>
    <col min="9988" max="9988" width="5.85546875" style="925" customWidth="1"/>
    <col min="9989" max="9989" width="0.85546875" style="925" customWidth="1"/>
    <col min="9990" max="9990" width="12.5703125" style="925" bestFit="1" customWidth="1"/>
    <col min="9991" max="9991" width="0.85546875" style="925" customWidth="1"/>
    <col min="9992" max="9992" width="12.5703125" style="925" bestFit="1" customWidth="1"/>
    <col min="9993" max="9993" width="0.85546875" style="925" customWidth="1"/>
    <col min="9994" max="9994" width="12.5703125" style="925" bestFit="1" customWidth="1"/>
    <col min="9995" max="9995" width="0.85546875" style="925" customWidth="1"/>
    <col min="9996" max="9996" width="12.5703125" style="925" bestFit="1" customWidth="1"/>
    <col min="9997" max="9997" width="9.140625" style="925"/>
    <col min="9998" max="9998" width="11.85546875" style="925" bestFit="1" customWidth="1"/>
    <col min="9999" max="10240" width="9.140625" style="925"/>
    <col min="10241" max="10242" width="1.7109375" style="925" customWidth="1"/>
    <col min="10243" max="10243" width="43" style="925" customWidth="1"/>
    <col min="10244" max="10244" width="5.85546875" style="925" customWidth="1"/>
    <col min="10245" max="10245" width="0.85546875" style="925" customWidth="1"/>
    <col min="10246" max="10246" width="12.5703125" style="925" bestFit="1" customWidth="1"/>
    <col min="10247" max="10247" width="0.85546875" style="925" customWidth="1"/>
    <col min="10248" max="10248" width="12.5703125" style="925" bestFit="1" customWidth="1"/>
    <col min="10249" max="10249" width="0.85546875" style="925" customWidth="1"/>
    <col min="10250" max="10250" width="12.5703125" style="925" bestFit="1" customWidth="1"/>
    <col min="10251" max="10251" width="0.85546875" style="925" customWidth="1"/>
    <col min="10252" max="10252" width="12.5703125" style="925" bestFit="1" customWidth="1"/>
    <col min="10253" max="10253" width="9.140625" style="925"/>
    <col min="10254" max="10254" width="11.85546875" style="925" bestFit="1" customWidth="1"/>
    <col min="10255" max="10496" width="9.140625" style="925"/>
    <col min="10497" max="10498" width="1.7109375" style="925" customWidth="1"/>
    <col min="10499" max="10499" width="43" style="925" customWidth="1"/>
    <col min="10500" max="10500" width="5.85546875" style="925" customWidth="1"/>
    <col min="10501" max="10501" width="0.85546875" style="925" customWidth="1"/>
    <col min="10502" max="10502" width="12.5703125" style="925" bestFit="1" customWidth="1"/>
    <col min="10503" max="10503" width="0.85546875" style="925" customWidth="1"/>
    <col min="10504" max="10504" width="12.5703125" style="925" bestFit="1" customWidth="1"/>
    <col min="10505" max="10505" width="0.85546875" style="925" customWidth="1"/>
    <col min="10506" max="10506" width="12.5703125" style="925" bestFit="1" customWidth="1"/>
    <col min="10507" max="10507" width="0.85546875" style="925" customWidth="1"/>
    <col min="10508" max="10508" width="12.5703125" style="925" bestFit="1" customWidth="1"/>
    <col min="10509" max="10509" width="9.140625" style="925"/>
    <col min="10510" max="10510" width="11.85546875" style="925" bestFit="1" customWidth="1"/>
    <col min="10511" max="10752" width="9.140625" style="925"/>
    <col min="10753" max="10754" width="1.7109375" style="925" customWidth="1"/>
    <col min="10755" max="10755" width="43" style="925" customWidth="1"/>
    <col min="10756" max="10756" width="5.85546875" style="925" customWidth="1"/>
    <col min="10757" max="10757" width="0.85546875" style="925" customWidth="1"/>
    <col min="10758" max="10758" width="12.5703125" style="925" bestFit="1" customWidth="1"/>
    <col min="10759" max="10759" width="0.85546875" style="925" customWidth="1"/>
    <col min="10760" max="10760" width="12.5703125" style="925" bestFit="1" customWidth="1"/>
    <col min="10761" max="10761" width="0.85546875" style="925" customWidth="1"/>
    <col min="10762" max="10762" width="12.5703125" style="925" bestFit="1" customWidth="1"/>
    <col min="10763" max="10763" width="0.85546875" style="925" customWidth="1"/>
    <col min="10764" max="10764" width="12.5703125" style="925" bestFit="1" customWidth="1"/>
    <col min="10765" max="10765" width="9.140625" style="925"/>
    <col min="10766" max="10766" width="11.85546875" style="925" bestFit="1" customWidth="1"/>
    <col min="10767" max="11008" width="9.140625" style="925"/>
    <col min="11009" max="11010" width="1.7109375" style="925" customWidth="1"/>
    <col min="11011" max="11011" width="43" style="925" customWidth="1"/>
    <col min="11012" max="11012" width="5.85546875" style="925" customWidth="1"/>
    <col min="11013" max="11013" width="0.85546875" style="925" customWidth="1"/>
    <col min="11014" max="11014" width="12.5703125" style="925" bestFit="1" customWidth="1"/>
    <col min="11015" max="11015" width="0.85546875" style="925" customWidth="1"/>
    <col min="11016" max="11016" width="12.5703125" style="925" bestFit="1" customWidth="1"/>
    <col min="11017" max="11017" width="0.85546875" style="925" customWidth="1"/>
    <col min="11018" max="11018" width="12.5703125" style="925" bestFit="1" customWidth="1"/>
    <col min="11019" max="11019" width="0.85546875" style="925" customWidth="1"/>
    <col min="11020" max="11020" width="12.5703125" style="925" bestFit="1" customWidth="1"/>
    <col min="11021" max="11021" width="9.140625" style="925"/>
    <col min="11022" max="11022" width="11.85546875" style="925" bestFit="1" customWidth="1"/>
    <col min="11023" max="11264" width="9.140625" style="925"/>
    <col min="11265" max="11266" width="1.7109375" style="925" customWidth="1"/>
    <col min="11267" max="11267" width="43" style="925" customWidth="1"/>
    <col min="11268" max="11268" width="5.85546875" style="925" customWidth="1"/>
    <col min="11269" max="11269" width="0.85546875" style="925" customWidth="1"/>
    <col min="11270" max="11270" width="12.5703125" style="925" bestFit="1" customWidth="1"/>
    <col min="11271" max="11271" width="0.85546875" style="925" customWidth="1"/>
    <col min="11272" max="11272" width="12.5703125" style="925" bestFit="1" customWidth="1"/>
    <col min="11273" max="11273" width="0.85546875" style="925" customWidth="1"/>
    <col min="11274" max="11274" width="12.5703125" style="925" bestFit="1" customWidth="1"/>
    <col min="11275" max="11275" width="0.85546875" style="925" customWidth="1"/>
    <col min="11276" max="11276" width="12.5703125" style="925" bestFit="1" customWidth="1"/>
    <col min="11277" max="11277" width="9.140625" style="925"/>
    <col min="11278" max="11278" width="11.85546875" style="925" bestFit="1" customWidth="1"/>
    <col min="11279" max="11520" width="9.140625" style="925"/>
    <col min="11521" max="11522" width="1.7109375" style="925" customWidth="1"/>
    <col min="11523" max="11523" width="43" style="925" customWidth="1"/>
    <col min="11524" max="11524" width="5.85546875" style="925" customWidth="1"/>
    <col min="11525" max="11525" width="0.85546875" style="925" customWidth="1"/>
    <col min="11526" max="11526" width="12.5703125" style="925" bestFit="1" customWidth="1"/>
    <col min="11527" max="11527" width="0.85546875" style="925" customWidth="1"/>
    <col min="11528" max="11528" width="12.5703125" style="925" bestFit="1" customWidth="1"/>
    <col min="11529" max="11529" width="0.85546875" style="925" customWidth="1"/>
    <col min="11530" max="11530" width="12.5703125" style="925" bestFit="1" customWidth="1"/>
    <col min="11531" max="11531" width="0.85546875" style="925" customWidth="1"/>
    <col min="11532" max="11532" width="12.5703125" style="925" bestFit="1" customWidth="1"/>
    <col min="11533" max="11533" width="9.140625" style="925"/>
    <col min="11534" max="11534" width="11.85546875" style="925" bestFit="1" customWidth="1"/>
    <col min="11535" max="11776" width="9.140625" style="925"/>
    <col min="11777" max="11778" width="1.7109375" style="925" customWidth="1"/>
    <col min="11779" max="11779" width="43" style="925" customWidth="1"/>
    <col min="11780" max="11780" width="5.85546875" style="925" customWidth="1"/>
    <col min="11781" max="11781" width="0.85546875" style="925" customWidth="1"/>
    <col min="11782" max="11782" width="12.5703125" style="925" bestFit="1" customWidth="1"/>
    <col min="11783" max="11783" width="0.85546875" style="925" customWidth="1"/>
    <col min="11784" max="11784" width="12.5703125" style="925" bestFit="1" customWidth="1"/>
    <col min="11785" max="11785" width="0.85546875" style="925" customWidth="1"/>
    <col min="11786" max="11786" width="12.5703125" style="925" bestFit="1" customWidth="1"/>
    <col min="11787" max="11787" width="0.85546875" style="925" customWidth="1"/>
    <col min="11788" max="11788" width="12.5703125" style="925" bestFit="1" customWidth="1"/>
    <col min="11789" max="11789" width="9.140625" style="925"/>
    <col min="11790" max="11790" width="11.85546875" style="925" bestFit="1" customWidth="1"/>
    <col min="11791" max="12032" width="9.140625" style="925"/>
    <col min="12033" max="12034" width="1.7109375" style="925" customWidth="1"/>
    <col min="12035" max="12035" width="43" style="925" customWidth="1"/>
    <col min="12036" max="12036" width="5.85546875" style="925" customWidth="1"/>
    <col min="12037" max="12037" width="0.85546875" style="925" customWidth="1"/>
    <col min="12038" max="12038" width="12.5703125" style="925" bestFit="1" customWidth="1"/>
    <col min="12039" max="12039" width="0.85546875" style="925" customWidth="1"/>
    <col min="12040" max="12040" width="12.5703125" style="925" bestFit="1" customWidth="1"/>
    <col min="12041" max="12041" width="0.85546875" style="925" customWidth="1"/>
    <col min="12042" max="12042" width="12.5703125" style="925" bestFit="1" customWidth="1"/>
    <col min="12043" max="12043" width="0.85546875" style="925" customWidth="1"/>
    <col min="12044" max="12044" width="12.5703125" style="925" bestFit="1" customWidth="1"/>
    <col min="12045" max="12045" width="9.140625" style="925"/>
    <col min="12046" max="12046" width="11.85546875" style="925" bestFit="1" customWidth="1"/>
    <col min="12047" max="12288" width="9.140625" style="925"/>
    <col min="12289" max="12290" width="1.7109375" style="925" customWidth="1"/>
    <col min="12291" max="12291" width="43" style="925" customWidth="1"/>
    <col min="12292" max="12292" width="5.85546875" style="925" customWidth="1"/>
    <col min="12293" max="12293" width="0.85546875" style="925" customWidth="1"/>
    <col min="12294" max="12294" width="12.5703125" style="925" bestFit="1" customWidth="1"/>
    <col min="12295" max="12295" width="0.85546875" style="925" customWidth="1"/>
    <col min="12296" max="12296" width="12.5703125" style="925" bestFit="1" customWidth="1"/>
    <col min="12297" max="12297" width="0.85546875" style="925" customWidth="1"/>
    <col min="12298" max="12298" width="12.5703125" style="925" bestFit="1" customWidth="1"/>
    <col min="12299" max="12299" width="0.85546875" style="925" customWidth="1"/>
    <col min="12300" max="12300" width="12.5703125" style="925" bestFit="1" customWidth="1"/>
    <col min="12301" max="12301" width="9.140625" style="925"/>
    <col min="12302" max="12302" width="11.85546875" style="925" bestFit="1" customWidth="1"/>
    <col min="12303" max="12544" width="9.140625" style="925"/>
    <col min="12545" max="12546" width="1.7109375" style="925" customWidth="1"/>
    <col min="12547" max="12547" width="43" style="925" customWidth="1"/>
    <col min="12548" max="12548" width="5.85546875" style="925" customWidth="1"/>
    <col min="12549" max="12549" width="0.85546875" style="925" customWidth="1"/>
    <col min="12550" max="12550" width="12.5703125" style="925" bestFit="1" customWidth="1"/>
    <col min="12551" max="12551" width="0.85546875" style="925" customWidth="1"/>
    <col min="12552" max="12552" width="12.5703125" style="925" bestFit="1" customWidth="1"/>
    <col min="12553" max="12553" width="0.85546875" style="925" customWidth="1"/>
    <col min="12554" max="12554" width="12.5703125" style="925" bestFit="1" customWidth="1"/>
    <col min="12555" max="12555" width="0.85546875" style="925" customWidth="1"/>
    <col min="12556" max="12556" width="12.5703125" style="925" bestFit="1" customWidth="1"/>
    <col min="12557" max="12557" width="9.140625" style="925"/>
    <col min="12558" max="12558" width="11.85546875" style="925" bestFit="1" customWidth="1"/>
    <col min="12559" max="12800" width="9.140625" style="925"/>
    <col min="12801" max="12802" width="1.7109375" style="925" customWidth="1"/>
    <col min="12803" max="12803" width="43" style="925" customWidth="1"/>
    <col min="12804" max="12804" width="5.85546875" style="925" customWidth="1"/>
    <col min="12805" max="12805" width="0.85546875" style="925" customWidth="1"/>
    <col min="12806" max="12806" width="12.5703125" style="925" bestFit="1" customWidth="1"/>
    <col min="12807" max="12807" width="0.85546875" style="925" customWidth="1"/>
    <col min="12808" max="12808" width="12.5703125" style="925" bestFit="1" customWidth="1"/>
    <col min="12809" max="12809" width="0.85546875" style="925" customWidth="1"/>
    <col min="12810" max="12810" width="12.5703125" style="925" bestFit="1" customWidth="1"/>
    <col min="12811" max="12811" width="0.85546875" style="925" customWidth="1"/>
    <col min="12812" max="12812" width="12.5703125" style="925" bestFit="1" customWidth="1"/>
    <col min="12813" max="12813" width="9.140625" style="925"/>
    <col min="12814" max="12814" width="11.85546875" style="925" bestFit="1" customWidth="1"/>
    <col min="12815" max="13056" width="9.140625" style="925"/>
    <col min="13057" max="13058" width="1.7109375" style="925" customWidth="1"/>
    <col min="13059" max="13059" width="43" style="925" customWidth="1"/>
    <col min="13060" max="13060" width="5.85546875" style="925" customWidth="1"/>
    <col min="13061" max="13061" width="0.85546875" style="925" customWidth="1"/>
    <col min="13062" max="13062" width="12.5703125" style="925" bestFit="1" customWidth="1"/>
    <col min="13063" max="13063" width="0.85546875" style="925" customWidth="1"/>
    <col min="13064" max="13064" width="12.5703125" style="925" bestFit="1" customWidth="1"/>
    <col min="13065" max="13065" width="0.85546875" style="925" customWidth="1"/>
    <col min="13066" max="13066" width="12.5703125" style="925" bestFit="1" customWidth="1"/>
    <col min="13067" max="13067" width="0.85546875" style="925" customWidth="1"/>
    <col min="13068" max="13068" width="12.5703125" style="925" bestFit="1" customWidth="1"/>
    <col min="13069" max="13069" width="9.140625" style="925"/>
    <col min="13070" max="13070" width="11.85546875" style="925" bestFit="1" customWidth="1"/>
    <col min="13071" max="13312" width="9.140625" style="925"/>
    <col min="13313" max="13314" width="1.7109375" style="925" customWidth="1"/>
    <col min="13315" max="13315" width="43" style="925" customWidth="1"/>
    <col min="13316" max="13316" width="5.85546875" style="925" customWidth="1"/>
    <col min="13317" max="13317" width="0.85546875" style="925" customWidth="1"/>
    <col min="13318" max="13318" width="12.5703125" style="925" bestFit="1" customWidth="1"/>
    <col min="13319" max="13319" width="0.85546875" style="925" customWidth="1"/>
    <col min="13320" max="13320" width="12.5703125" style="925" bestFit="1" customWidth="1"/>
    <col min="13321" max="13321" width="0.85546875" style="925" customWidth="1"/>
    <col min="13322" max="13322" width="12.5703125" style="925" bestFit="1" customWidth="1"/>
    <col min="13323" max="13323" width="0.85546875" style="925" customWidth="1"/>
    <col min="13324" max="13324" width="12.5703125" style="925" bestFit="1" customWidth="1"/>
    <col min="13325" max="13325" width="9.140625" style="925"/>
    <col min="13326" max="13326" width="11.85546875" style="925" bestFit="1" customWidth="1"/>
    <col min="13327" max="13568" width="9.140625" style="925"/>
    <col min="13569" max="13570" width="1.7109375" style="925" customWidth="1"/>
    <col min="13571" max="13571" width="43" style="925" customWidth="1"/>
    <col min="13572" max="13572" width="5.85546875" style="925" customWidth="1"/>
    <col min="13573" max="13573" width="0.85546875" style="925" customWidth="1"/>
    <col min="13574" max="13574" width="12.5703125" style="925" bestFit="1" customWidth="1"/>
    <col min="13575" max="13575" width="0.85546875" style="925" customWidth="1"/>
    <col min="13576" max="13576" width="12.5703125" style="925" bestFit="1" customWidth="1"/>
    <col min="13577" max="13577" width="0.85546875" style="925" customWidth="1"/>
    <col min="13578" max="13578" width="12.5703125" style="925" bestFit="1" customWidth="1"/>
    <col min="13579" max="13579" width="0.85546875" style="925" customWidth="1"/>
    <col min="13580" max="13580" width="12.5703125" style="925" bestFit="1" customWidth="1"/>
    <col min="13581" max="13581" width="9.140625" style="925"/>
    <col min="13582" max="13582" width="11.85546875" style="925" bestFit="1" customWidth="1"/>
    <col min="13583" max="13824" width="9.140625" style="925"/>
    <col min="13825" max="13826" width="1.7109375" style="925" customWidth="1"/>
    <col min="13827" max="13827" width="43" style="925" customWidth="1"/>
    <col min="13828" max="13828" width="5.85546875" style="925" customWidth="1"/>
    <col min="13829" max="13829" width="0.85546875" style="925" customWidth="1"/>
    <col min="13830" max="13830" width="12.5703125" style="925" bestFit="1" customWidth="1"/>
    <col min="13831" max="13831" width="0.85546875" style="925" customWidth="1"/>
    <col min="13832" max="13832" width="12.5703125" style="925" bestFit="1" customWidth="1"/>
    <col min="13833" max="13833" width="0.85546875" style="925" customWidth="1"/>
    <col min="13834" max="13834" width="12.5703125" style="925" bestFit="1" customWidth="1"/>
    <col min="13835" max="13835" width="0.85546875" style="925" customWidth="1"/>
    <col min="13836" max="13836" width="12.5703125" style="925" bestFit="1" customWidth="1"/>
    <col min="13837" max="13837" width="9.140625" style="925"/>
    <col min="13838" max="13838" width="11.85546875" style="925" bestFit="1" customWidth="1"/>
    <col min="13839" max="14080" width="9.140625" style="925"/>
    <col min="14081" max="14082" width="1.7109375" style="925" customWidth="1"/>
    <col min="14083" max="14083" width="43" style="925" customWidth="1"/>
    <col min="14084" max="14084" width="5.85546875" style="925" customWidth="1"/>
    <col min="14085" max="14085" width="0.85546875" style="925" customWidth="1"/>
    <col min="14086" max="14086" width="12.5703125" style="925" bestFit="1" customWidth="1"/>
    <col min="14087" max="14087" width="0.85546875" style="925" customWidth="1"/>
    <col min="14088" max="14088" width="12.5703125" style="925" bestFit="1" customWidth="1"/>
    <col min="14089" max="14089" width="0.85546875" style="925" customWidth="1"/>
    <col min="14090" max="14090" width="12.5703125" style="925" bestFit="1" customWidth="1"/>
    <col min="14091" max="14091" width="0.85546875" style="925" customWidth="1"/>
    <col min="14092" max="14092" width="12.5703125" style="925" bestFit="1" customWidth="1"/>
    <col min="14093" max="14093" width="9.140625" style="925"/>
    <col min="14094" max="14094" width="11.85546875" style="925" bestFit="1" customWidth="1"/>
    <col min="14095" max="14336" width="9.140625" style="925"/>
    <col min="14337" max="14338" width="1.7109375" style="925" customWidth="1"/>
    <col min="14339" max="14339" width="43" style="925" customWidth="1"/>
    <col min="14340" max="14340" width="5.85546875" style="925" customWidth="1"/>
    <col min="14341" max="14341" width="0.85546875" style="925" customWidth="1"/>
    <col min="14342" max="14342" width="12.5703125" style="925" bestFit="1" customWidth="1"/>
    <col min="14343" max="14343" width="0.85546875" style="925" customWidth="1"/>
    <col min="14344" max="14344" width="12.5703125" style="925" bestFit="1" customWidth="1"/>
    <col min="14345" max="14345" width="0.85546875" style="925" customWidth="1"/>
    <col min="14346" max="14346" width="12.5703125" style="925" bestFit="1" customWidth="1"/>
    <col min="14347" max="14347" width="0.85546875" style="925" customWidth="1"/>
    <col min="14348" max="14348" width="12.5703125" style="925" bestFit="1" customWidth="1"/>
    <col min="14349" max="14349" width="9.140625" style="925"/>
    <col min="14350" max="14350" width="11.85546875" style="925" bestFit="1" customWidth="1"/>
    <col min="14351" max="14592" width="9.140625" style="925"/>
    <col min="14593" max="14594" width="1.7109375" style="925" customWidth="1"/>
    <col min="14595" max="14595" width="43" style="925" customWidth="1"/>
    <col min="14596" max="14596" width="5.85546875" style="925" customWidth="1"/>
    <col min="14597" max="14597" width="0.85546875" style="925" customWidth="1"/>
    <col min="14598" max="14598" width="12.5703125" style="925" bestFit="1" customWidth="1"/>
    <col min="14599" max="14599" width="0.85546875" style="925" customWidth="1"/>
    <col min="14600" max="14600" width="12.5703125" style="925" bestFit="1" customWidth="1"/>
    <col min="14601" max="14601" width="0.85546875" style="925" customWidth="1"/>
    <col min="14602" max="14602" width="12.5703125" style="925" bestFit="1" customWidth="1"/>
    <col min="14603" max="14603" width="0.85546875" style="925" customWidth="1"/>
    <col min="14604" max="14604" width="12.5703125" style="925" bestFit="1" customWidth="1"/>
    <col min="14605" max="14605" width="9.140625" style="925"/>
    <col min="14606" max="14606" width="11.85546875" style="925" bestFit="1" customWidth="1"/>
    <col min="14607" max="14848" width="9.140625" style="925"/>
    <col min="14849" max="14850" width="1.7109375" style="925" customWidth="1"/>
    <col min="14851" max="14851" width="43" style="925" customWidth="1"/>
    <col min="14852" max="14852" width="5.85546875" style="925" customWidth="1"/>
    <col min="14853" max="14853" width="0.85546875" style="925" customWidth="1"/>
    <col min="14854" max="14854" width="12.5703125" style="925" bestFit="1" customWidth="1"/>
    <col min="14855" max="14855" width="0.85546875" style="925" customWidth="1"/>
    <col min="14856" max="14856" width="12.5703125" style="925" bestFit="1" customWidth="1"/>
    <col min="14857" max="14857" width="0.85546875" style="925" customWidth="1"/>
    <col min="14858" max="14858" width="12.5703125" style="925" bestFit="1" customWidth="1"/>
    <col min="14859" max="14859" width="0.85546875" style="925" customWidth="1"/>
    <col min="14860" max="14860" width="12.5703125" style="925" bestFit="1" customWidth="1"/>
    <col min="14861" max="14861" width="9.140625" style="925"/>
    <col min="14862" max="14862" width="11.85546875" style="925" bestFit="1" customWidth="1"/>
    <col min="14863" max="15104" width="9.140625" style="925"/>
    <col min="15105" max="15106" width="1.7109375" style="925" customWidth="1"/>
    <col min="15107" max="15107" width="43" style="925" customWidth="1"/>
    <col min="15108" max="15108" width="5.85546875" style="925" customWidth="1"/>
    <col min="15109" max="15109" width="0.85546875" style="925" customWidth="1"/>
    <col min="15110" max="15110" width="12.5703125" style="925" bestFit="1" customWidth="1"/>
    <col min="15111" max="15111" width="0.85546875" style="925" customWidth="1"/>
    <col min="15112" max="15112" width="12.5703125" style="925" bestFit="1" customWidth="1"/>
    <col min="15113" max="15113" width="0.85546875" style="925" customWidth="1"/>
    <col min="15114" max="15114" width="12.5703125" style="925" bestFit="1" customWidth="1"/>
    <col min="15115" max="15115" width="0.85546875" style="925" customWidth="1"/>
    <col min="15116" max="15116" width="12.5703125" style="925" bestFit="1" customWidth="1"/>
    <col min="15117" max="15117" width="9.140625" style="925"/>
    <col min="15118" max="15118" width="11.85546875" style="925" bestFit="1" customWidth="1"/>
    <col min="15119" max="15360" width="9.140625" style="925"/>
    <col min="15361" max="15362" width="1.7109375" style="925" customWidth="1"/>
    <col min="15363" max="15363" width="43" style="925" customWidth="1"/>
    <col min="15364" max="15364" width="5.85546875" style="925" customWidth="1"/>
    <col min="15365" max="15365" width="0.85546875" style="925" customWidth="1"/>
    <col min="15366" max="15366" width="12.5703125" style="925" bestFit="1" customWidth="1"/>
    <col min="15367" max="15367" width="0.85546875" style="925" customWidth="1"/>
    <col min="15368" max="15368" width="12.5703125" style="925" bestFit="1" customWidth="1"/>
    <col min="15369" max="15369" width="0.85546875" style="925" customWidth="1"/>
    <col min="15370" max="15370" width="12.5703125" style="925" bestFit="1" customWidth="1"/>
    <col min="15371" max="15371" width="0.85546875" style="925" customWidth="1"/>
    <col min="15372" max="15372" width="12.5703125" style="925" bestFit="1" customWidth="1"/>
    <col min="15373" max="15373" width="9.140625" style="925"/>
    <col min="15374" max="15374" width="11.85546875" style="925" bestFit="1" customWidth="1"/>
    <col min="15375" max="15616" width="9.140625" style="925"/>
    <col min="15617" max="15618" width="1.7109375" style="925" customWidth="1"/>
    <col min="15619" max="15619" width="43" style="925" customWidth="1"/>
    <col min="15620" max="15620" width="5.85546875" style="925" customWidth="1"/>
    <col min="15621" max="15621" width="0.85546875" style="925" customWidth="1"/>
    <col min="15622" max="15622" width="12.5703125" style="925" bestFit="1" customWidth="1"/>
    <col min="15623" max="15623" width="0.85546875" style="925" customWidth="1"/>
    <col min="15624" max="15624" width="12.5703125" style="925" bestFit="1" customWidth="1"/>
    <col min="15625" max="15625" width="0.85546875" style="925" customWidth="1"/>
    <col min="15626" max="15626" width="12.5703125" style="925" bestFit="1" customWidth="1"/>
    <col min="15627" max="15627" width="0.85546875" style="925" customWidth="1"/>
    <col min="15628" max="15628" width="12.5703125" style="925" bestFit="1" customWidth="1"/>
    <col min="15629" max="15629" width="9.140625" style="925"/>
    <col min="15630" max="15630" width="11.85546875" style="925" bestFit="1" customWidth="1"/>
    <col min="15631" max="15872" width="9.140625" style="925"/>
    <col min="15873" max="15874" width="1.7109375" style="925" customWidth="1"/>
    <col min="15875" max="15875" width="43" style="925" customWidth="1"/>
    <col min="15876" max="15876" width="5.85546875" style="925" customWidth="1"/>
    <col min="15877" max="15877" width="0.85546875" style="925" customWidth="1"/>
    <col min="15878" max="15878" width="12.5703125" style="925" bestFit="1" customWidth="1"/>
    <col min="15879" max="15879" width="0.85546875" style="925" customWidth="1"/>
    <col min="15880" max="15880" width="12.5703125" style="925" bestFit="1" customWidth="1"/>
    <col min="15881" max="15881" width="0.85546875" style="925" customWidth="1"/>
    <col min="15882" max="15882" width="12.5703125" style="925" bestFit="1" customWidth="1"/>
    <col min="15883" max="15883" width="0.85546875" style="925" customWidth="1"/>
    <col min="15884" max="15884" width="12.5703125" style="925" bestFit="1" customWidth="1"/>
    <col min="15885" max="15885" width="9.140625" style="925"/>
    <col min="15886" max="15886" width="11.85546875" style="925" bestFit="1" customWidth="1"/>
    <col min="15887" max="16128" width="9.140625" style="925"/>
    <col min="16129" max="16130" width="1.7109375" style="925" customWidth="1"/>
    <col min="16131" max="16131" width="43" style="925" customWidth="1"/>
    <col min="16132" max="16132" width="5.85546875" style="925" customWidth="1"/>
    <col min="16133" max="16133" width="0.85546875" style="925" customWidth="1"/>
    <col min="16134" max="16134" width="12.5703125" style="925" bestFit="1" customWidth="1"/>
    <col min="16135" max="16135" width="0.85546875" style="925" customWidth="1"/>
    <col min="16136" max="16136" width="12.5703125" style="925" bestFit="1" customWidth="1"/>
    <col min="16137" max="16137" width="0.85546875" style="925" customWidth="1"/>
    <col min="16138" max="16138" width="12.5703125" style="925" bestFit="1" customWidth="1"/>
    <col min="16139" max="16139" width="0.85546875" style="925" customWidth="1"/>
    <col min="16140" max="16140" width="12.5703125" style="925" bestFit="1" customWidth="1"/>
    <col min="16141" max="16141" width="9.140625" style="925"/>
    <col min="16142" max="16142" width="11.85546875" style="925" bestFit="1" customWidth="1"/>
    <col min="16143" max="16384" width="9.140625" style="925"/>
  </cols>
  <sheetData>
    <row r="1" spans="1:13" s="910" customFormat="1" ht="15" customHeight="1">
      <c r="A1" s="905" t="s">
        <v>1183</v>
      </c>
      <c r="B1" s="906"/>
      <c r="C1" s="906"/>
      <c r="D1" s="907"/>
      <c r="E1" s="907"/>
      <c r="F1" s="907"/>
      <c r="G1" s="907"/>
      <c r="H1" s="907"/>
      <c r="I1" s="907"/>
      <c r="J1" s="908"/>
      <c r="K1" s="909"/>
      <c r="L1" s="989"/>
    </row>
    <row r="2" spans="1:13" s="910" customFormat="1" ht="15" customHeight="1">
      <c r="A2" s="911" t="s">
        <v>1290</v>
      </c>
      <c r="B2" s="906"/>
      <c r="C2" s="906"/>
      <c r="D2" s="907"/>
      <c r="E2" s="907"/>
      <c r="F2" s="907"/>
      <c r="G2" s="907"/>
      <c r="H2" s="907"/>
      <c r="I2" s="907"/>
      <c r="J2" s="912"/>
      <c r="K2" s="909"/>
      <c r="L2" s="990"/>
    </row>
    <row r="3" spans="1:13" s="910" customFormat="1" ht="15" customHeight="1">
      <c r="A3" s="913" t="s">
        <v>1349</v>
      </c>
      <c r="B3" s="914"/>
      <c r="C3" s="914"/>
      <c r="D3" s="915"/>
      <c r="E3" s="915"/>
      <c r="F3" s="915"/>
      <c r="G3" s="915"/>
      <c r="H3" s="915"/>
      <c r="I3" s="915"/>
      <c r="J3" s="916"/>
      <c r="K3" s="917"/>
      <c r="L3" s="991"/>
    </row>
    <row r="4" spans="1:13" s="910" customFormat="1" ht="15" customHeight="1">
      <c r="A4" s="918"/>
      <c r="B4" s="919"/>
      <c r="C4" s="919"/>
      <c r="D4" s="920"/>
      <c r="E4" s="920"/>
      <c r="F4" s="920"/>
      <c r="G4" s="920"/>
      <c r="H4" s="920"/>
      <c r="I4" s="920"/>
      <c r="J4" s="921"/>
      <c r="K4" s="922"/>
      <c r="L4" s="992"/>
    </row>
    <row r="5" spans="1:13" s="910" customFormat="1" ht="15" customHeight="1">
      <c r="A5" s="918"/>
      <c r="B5" s="919"/>
      <c r="C5" s="919"/>
      <c r="D5" s="920"/>
      <c r="E5" s="920"/>
      <c r="F5" s="920"/>
      <c r="G5" s="920"/>
      <c r="H5" s="920"/>
      <c r="I5" s="920"/>
      <c r="J5" s="921"/>
      <c r="K5" s="922"/>
      <c r="L5" s="992"/>
    </row>
    <row r="6" spans="1:13" s="910" customFormat="1" ht="15" customHeight="1">
      <c r="A6" s="918"/>
      <c r="B6" s="919"/>
      <c r="C6" s="919"/>
      <c r="D6" s="920"/>
      <c r="E6" s="920"/>
      <c r="F6" s="915"/>
      <c r="G6" s="915"/>
      <c r="H6" s="915"/>
      <c r="I6" s="915"/>
      <c r="J6" s="916"/>
      <c r="K6" s="917"/>
      <c r="L6" s="993"/>
    </row>
    <row r="7" spans="1:13" s="910" customFormat="1" ht="15" customHeight="1">
      <c r="A7" s="918"/>
      <c r="B7" s="919"/>
      <c r="C7" s="919"/>
      <c r="D7" s="920"/>
      <c r="E7" s="920"/>
      <c r="F7" s="1071" t="s">
        <v>1162</v>
      </c>
      <c r="G7" s="1071"/>
      <c r="H7" s="1071"/>
      <c r="I7" s="800"/>
      <c r="J7" s="1071" t="s">
        <v>1260</v>
      </c>
      <c r="K7" s="1071"/>
      <c r="L7" s="1071"/>
    </row>
    <row r="8" spans="1:13" s="910" customFormat="1" ht="15" customHeight="1">
      <c r="A8" s="919"/>
      <c r="B8" s="919"/>
      <c r="C8" s="919"/>
      <c r="D8" s="920"/>
      <c r="E8" s="920"/>
      <c r="F8" s="1066" t="s">
        <v>1258</v>
      </c>
      <c r="G8" s="1066"/>
      <c r="H8" s="1066"/>
      <c r="I8" s="800"/>
      <c r="J8" s="1066" t="s">
        <v>1258</v>
      </c>
      <c r="K8" s="1066"/>
      <c r="L8" s="1066"/>
    </row>
    <row r="9" spans="1:13" ht="15" customHeight="1">
      <c r="A9" s="919"/>
      <c r="B9" s="919"/>
      <c r="C9" s="919"/>
      <c r="D9" s="920"/>
      <c r="E9" s="920"/>
      <c r="F9" s="780" t="s">
        <v>1275</v>
      </c>
      <c r="G9" s="781"/>
      <c r="H9" s="780" t="s">
        <v>1275</v>
      </c>
      <c r="I9" s="920"/>
      <c r="J9" s="923" t="s">
        <v>1275</v>
      </c>
      <c r="K9" s="924"/>
      <c r="L9" s="994" t="s">
        <v>1275</v>
      </c>
    </row>
    <row r="10" spans="1:13" ht="15" customHeight="1">
      <c r="A10" s="919"/>
      <c r="B10" s="919"/>
      <c r="C10" s="919"/>
      <c r="D10" s="920"/>
      <c r="E10" s="920"/>
      <c r="F10" s="780" t="s">
        <v>1346</v>
      </c>
      <c r="G10" s="781"/>
      <c r="H10" s="780" t="s">
        <v>1250</v>
      </c>
      <c r="I10" s="782"/>
      <c r="J10" s="780" t="s">
        <v>1346</v>
      </c>
      <c r="K10" s="781"/>
      <c r="L10" s="995" t="s">
        <v>1250</v>
      </c>
    </row>
    <row r="11" spans="1:13" ht="15" customHeight="1">
      <c r="D11" s="926" t="s">
        <v>1137</v>
      </c>
      <c r="E11" s="927"/>
      <c r="F11" s="773" t="s">
        <v>1352</v>
      </c>
      <c r="G11" s="776"/>
      <c r="H11" s="773" t="s">
        <v>1352</v>
      </c>
      <c r="I11" s="777"/>
      <c r="J11" s="773" t="s">
        <v>1352</v>
      </c>
      <c r="K11" s="776"/>
      <c r="L11" s="996" t="s">
        <v>1352</v>
      </c>
    </row>
    <row r="12" spans="1:13" s="810" customFormat="1" ht="6" customHeight="1">
      <c r="A12" s="788"/>
      <c r="B12" s="783"/>
      <c r="C12" s="807"/>
      <c r="D12" s="807"/>
      <c r="E12" s="808"/>
      <c r="F12" s="807"/>
      <c r="G12" s="808"/>
      <c r="H12" s="807"/>
      <c r="I12" s="808"/>
      <c r="J12" s="807"/>
      <c r="K12" s="808"/>
      <c r="L12" s="997"/>
      <c r="M12" s="808"/>
    </row>
    <row r="13" spans="1:13" ht="15" customHeight="1">
      <c r="A13" s="911" t="s">
        <v>1157</v>
      </c>
      <c r="B13" s="910"/>
      <c r="C13" s="910"/>
      <c r="I13" s="920"/>
      <c r="J13" s="921"/>
      <c r="K13" s="928"/>
      <c r="L13" s="992"/>
    </row>
    <row r="14" spans="1:13" ht="15" customHeight="1">
      <c r="A14" s="929" t="s">
        <v>1389</v>
      </c>
      <c r="B14" s="930"/>
      <c r="C14" s="930"/>
      <c r="F14" s="931">
        <v>1779</v>
      </c>
      <c r="G14" s="931"/>
      <c r="H14" s="931">
        <v>-5566</v>
      </c>
      <c r="I14" s="932"/>
      <c r="J14" s="931">
        <v>18176</v>
      </c>
      <c r="K14" s="931"/>
      <c r="L14" s="931">
        <v>5962</v>
      </c>
    </row>
    <row r="15" spans="1:13" ht="15" customHeight="1">
      <c r="A15" s="929" t="s">
        <v>1160</v>
      </c>
      <c r="B15" s="930"/>
      <c r="C15" s="930"/>
      <c r="F15" s="931"/>
      <c r="G15" s="931"/>
      <c r="H15" s="931"/>
      <c r="I15" s="932"/>
      <c r="J15" s="931"/>
      <c r="K15" s="931"/>
      <c r="L15" s="931"/>
    </row>
    <row r="16" spans="1:13" ht="15" customHeight="1">
      <c r="A16" s="911"/>
      <c r="B16" s="930" t="s">
        <v>1175</v>
      </c>
      <c r="C16" s="930"/>
      <c r="D16" s="907">
        <v>10</v>
      </c>
      <c r="F16" s="931">
        <v>29229</v>
      </c>
      <c r="G16" s="931"/>
      <c r="H16" s="931">
        <v>40317</v>
      </c>
      <c r="I16" s="932"/>
      <c r="J16" s="931">
        <v>19470</v>
      </c>
      <c r="K16" s="931"/>
      <c r="L16" s="931">
        <v>22712</v>
      </c>
    </row>
    <row r="17" spans="1:256" ht="15" customHeight="1">
      <c r="A17" s="911"/>
      <c r="B17" s="930" t="s">
        <v>1368</v>
      </c>
      <c r="C17" s="930"/>
      <c r="F17" s="931">
        <v>-1202</v>
      </c>
      <c r="G17" s="931"/>
      <c r="H17" s="931">
        <v>-5287</v>
      </c>
      <c r="I17" s="932"/>
      <c r="J17" s="931">
        <v>-14451</v>
      </c>
      <c r="K17" s="931"/>
      <c r="L17" s="931">
        <v>642</v>
      </c>
    </row>
    <row r="18" spans="1:256" ht="15" customHeight="1">
      <c r="A18" s="911"/>
      <c r="B18" s="930" t="s">
        <v>1270</v>
      </c>
      <c r="C18" s="930"/>
      <c r="F18" s="931"/>
      <c r="G18" s="931"/>
      <c r="H18" s="931"/>
      <c r="I18" s="932"/>
      <c r="J18" s="931"/>
      <c r="K18" s="931"/>
      <c r="L18" s="931"/>
    </row>
    <row r="19" spans="1:256" ht="15" customHeight="1">
      <c r="A19" s="911"/>
      <c r="B19" s="930" t="s">
        <v>1271</v>
      </c>
      <c r="C19" s="930"/>
      <c r="F19" s="931">
        <v>0</v>
      </c>
      <c r="G19" s="931"/>
      <c r="H19" s="931">
        <v>-70</v>
      </c>
      <c r="I19" s="932"/>
      <c r="J19" s="931">
        <v>0</v>
      </c>
      <c r="K19" s="931"/>
      <c r="L19" s="931">
        <v>-76</v>
      </c>
    </row>
    <row r="20" spans="1:256" ht="15" customHeight="1">
      <c r="A20" s="911"/>
      <c r="B20" s="930" t="s">
        <v>1219</v>
      </c>
      <c r="C20" s="930"/>
      <c r="F20" s="931"/>
      <c r="G20" s="931"/>
      <c r="H20" s="931"/>
      <c r="I20" s="932"/>
      <c r="J20" s="931"/>
      <c r="K20" s="931"/>
      <c r="L20" s="931"/>
    </row>
    <row r="21" spans="1:256" ht="15" customHeight="1">
      <c r="A21" s="911"/>
      <c r="B21" s="930" t="s">
        <v>1238</v>
      </c>
      <c r="C21" s="930"/>
      <c r="D21" s="935" t="s">
        <v>1323</v>
      </c>
      <c r="E21" s="935"/>
      <c r="F21" s="807">
        <v>0</v>
      </c>
      <c r="G21" s="807"/>
      <c r="H21" s="807">
        <v>0</v>
      </c>
      <c r="I21" s="932"/>
      <c r="J21" s="807">
        <v>-126305</v>
      </c>
      <c r="K21" s="807"/>
      <c r="L21" s="807">
        <v>-795</v>
      </c>
    </row>
    <row r="22" spans="1:256" ht="15" customHeight="1">
      <c r="A22" s="911"/>
      <c r="B22" s="1028" t="s">
        <v>1382</v>
      </c>
      <c r="C22" s="930"/>
      <c r="D22" s="935"/>
      <c r="E22" s="935"/>
      <c r="F22" s="807"/>
      <c r="G22" s="807"/>
      <c r="H22" s="807"/>
      <c r="I22" s="932"/>
      <c r="J22" s="807"/>
      <c r="K22" s="807"/>
      <c r="L22" s="807"/>
    </row>
    <row r="23" spans="1:256" ht="15" customHeight="1">
      <c r="A23" s="921"/>
      <c r="B23" s="921"/>
      <c r="C23" s="1028" t="s">
        <v>1383</v>
      </c>
      <c r="D23" s="907">
        <v>10</v>
      </c>
      <c r="E23" s="921"/>
      <c r="F23" s="921">
        <v>-13468</v>
      </c>
      <c r="G23" s="921"/>
      <c r="H23" s="807">
        <v>0</v>
      </c>
      <c r="I23" s="807"/>
      <c r="J23" s="931">
        <v>-13393</v>
      </c>
      <c r="K23" s="807"/>
      <c r="L23" s="807">
        <v>0</v>
      </c>
      <c r="M23" s="921"/>
      <c r="N23" s="921"/>
      <c r="O23" s="921"/>
      <c r="P23" s="921"/>
      <c r="Q23" s="921"/>
      <c r="R23" s="921"/>
      <c r="S23" s="921"/>
      <c r="T23" s="921"/>
      <c r="U23" s="921"/>
      <c r="V23" s="921"/>
      <c r="W23" s="921"/>
      <c r="X23" s="921"/>
      <c r="Y23" s="921"/>
      <c r="Z23" s="921"/>
      <c r="AA23" s="921"/>
      <c r="AB23" s="921"/>
      <c r="AC23" s="921"/>
      <c r="AD23" s="921"/>
      <c r="AE23" s="921"/>
      <c r="AF23" s="921"/>
      <c r="AG23" s="921"/>
      <c r="AH23" s="921"/>
      <c r="AI23" s="921"/>
      <c r="AJ23" s="921"/>
      <c r="AK23" s="921"/>
      <c r="AL23" s="921"/>
      <c r="AM23" s="921"/>
      <c r="AN23" s="921"/>
      <c r="AO23" s="921"/>
      <c r="AP23" s="921"/>
      <c r="AQ23" s="921"/>
      <c r="AR23" s="921"/>
      <c r="AS23" s="921"/>
      <c r="AT23" s="921"/>
      <c r="AU23" s="921"/>
      <c r="AV23" s="921"/>
      <c r="AW23" s="921"/>
      <c r="AX23" s="921"/>
      <c r="AY23" s="921"/>
      <c r="AZ23" s="921"/>
      <c r="BA23" s="921"/>
      <c r="BB23" s="921"/>
      <c r="BC23" s="921"/>
      <c r="BD23" s="921"/>
      <c r="BE23" s="921"/>
      <c r="BF23" s="921"/>
      <c r="BG23" s="921"/>
      <c r="BH23" s="921"/>
      <c r="BI23" s="921"/>
      <c r="BJ23" s="921"/>
      <c r="BK23" s="921"/>
      <c r="BL23" s="921"/>
      <c r="BM23" s="921"/>
      <c r="BN23" s="921"/>
      <c r="BO23" s="921"/>
      <c r="BP23" s="921"/>
      <c r="BQ23" s="921"/>
      <c r="BR23" s="921"/>
      <c r="BS23" s="921"/>
      <c r="BT23" s="921"/>
      <c r="BU23" s="921"/>
      <c r="BV23" s="921"/>
      <c r="BW23" s="921"/>
      <c r="BX23" s="921"/>
      <c r="BY23" s="921"/>
      <c r="BZ23" s="921"/>
      <c r="CA23" s="921"/>
      <c r="CB23" s="921"/>
      <c r="CC23" s="921"/>
      <c r="CD23" s="921"/>
      <c r="CE23" s="921"/>
      <c r="CF23" s="921"/>
      <c r="CG23" s="921"/>
      <c r="CH23" s="921"/>
      <c r="CI23" s="921"/>
      <c r="CJ23" s="921"/>
      <c r="CK23" s="921"/>
      <c r="CL23" s="921"/>
      <c r="CM23" s="921"/>
      <c r="CN23" s="921"/>
      <c r="CO23" s="921"/>
      <c r="CP23" s="921"/>
      <c r="CQ23" s="921"/>
      <c r="CR23" s="921"/>
      <c r="CS23" s="921"/>
      <c r="CT23" s="921"/>
      <c r="CU23" s="921"/>
      <c r="CV23" s="921"/>
      <c r="CW23" s="921"/>
      <c r="CX23" s="921"/>
      <c r="CY23" s="921"/>
      <c r="CZ23" s="921"/>
      <c r="DA23" s="921"/>
      <c r="DB23" s="921"/>
      <c r="DC23" s="921"/>
      <c r="DD23" s="921"/>
      <c r="DE23" s="921"/>
      <c r="DF23" s="921"/>
      <c r="DG23" s="921"/>
      <c r="DH23" s="921"/>
      <c r="DI23" s="921"/>
      <c r="DJ23" s="921"/>
      <c r="DK23" s="921"/>
      <c r="DL23" s="921"/>
      <c r="DM23" s="921"/>
      <c r="DN23" s="921"/>
      <c r="DO23" s="921"/>
      <c r="DP23" s="921"/>
      <c r="DQ23" s="921"/>
      <c r="DR23" s="921"/>
      <c r="DS23" s="921"/>
      <c r="DT23" s="921"/>
      <c r="DU23" s="921"/>
      <c r="DV23" s="921"/>
      <c r="DW23" s="921"/>
      <c r="DX23" s="921"/>
      <c r="DY23" s="921"/>
      <c r="DZ23" s="921"/>
      <c r="EA23" s="921"/>
      <c r="EB23" s="921"/>
      <c r="EC23" s="921"/>
      <c r="ED23" s="921"/>
      <c r="EE23" s="921"/>
      <c r="EF23" s="921"/>
      <c r="EG23" s="921"/>
      <c r="EH23" s="921"/>
      <c r="EI23" s="921"/>
      <c r="EJ23" s="921"/>
      <c r="EK23" s="921"/>
      <c r="EL23" s="921"/>
      <c r="EM23" s="921"/>
      <c r="EN23" s="921"/>
      <c r="EO23" s="921"/>
      <c r="EP23" s="921"/>
      <c r="EQ23" s="921"/>
      <c r="ER23" s="921"/>
      <c r="ES23" s="921"/>
      <c r="ET23" s="921"/>
      <c r="EU23" s="921"/>
      <c r="EV23" s="921"/>
      <c r="EW23" s="921"/>
      <c r="EX23" s="921"/>
      <c r="EY23" s="921"/>
      <c r="EZ23" s="921"/>
      <c r="FA23" s="921"/>
      <c r="FB23" s="921"/>
      <c r="FC23" s="921"/>
      <c r="FD23" s="921"/>
      <c r="FE23" s="921"/>
      <c r="FF23" s="921"/>
      <c r="FG23" s="921"/>
      <c r="FH23" s="921"/>
      <c r="FI23" s="921"/>
      <c r="FJ23" s="921"/>
      <c r="FK23" s="921"/>
      <c r="FL23" s="921"/>
      <c r="FM23" s="921"/>
      <c r="FN23" s="921"/>
      <c r="FO23" s="921"/>
      <c r="FP23" s="921"/>
      <c r="FQ23" s="921"/>
      <c r="FR23" s="921"/>
      <c r="FS23" s="921"/>
      <c r="FT23" s="921"/>
      <c r="FU23" s="921"/>
      <c r="FV23" s="921"/>
      <c r="FW23" s="921"/>
      <c r="FX23" s="921"/>
      <c r="FY23" s="921"/>
      <c r="FZ23" s="921"/>
      <c r="GA23" s="921"/>
      <c r="GB23" s="921"/>
      <c r="GC23" s="921"/>
      <c r="GD23" s="921"/>
      <c r="GE23" s="921"/>
      <c r="GF23" s="921"/>
      <c r="GG23" s="921"/>
      <c r="GH23" s="921"/>
      <c r="GI23" s="921"/>
      <c r="GJ23" s="921"/>
      <c r="GK23" s="921"/>
      <c r="GL23" s="921"/>
      <c r="GM23" s="921"/>
      <c r="GN23" s="921"/>
      <c r="GO23" s="921"/>
      <c r="GP23" s="921"/>
      <c r="GQ23" s="921"/>
      <c r="GR23" s="921"/>
      <c r="GS23" s="921"/>
      <c r="GT23" s="921"/>
      <c r="GU23" s="921"/>
      <c r="GV23" s="921"/>
      <c r="GW23" s="921"/>
      <c r="GX23" s="921"/>
      <c r="GY23" s="921"/>
      <c r="GZ23" s="921"/>
      <c r="HA23" s="921"/>
      <c r="HB23" s="921"/>
      <c r="HC23" s="921"/>
      <c r="HD23" s="921"/>
      <c r="HE23" s="921"/>
      <c r="HF23" s="921"/>
      <c r="HG23" s="921"/>
      <c r="HH23" s="921"/>
      <c r="HI23" s="921"/>
      <c r="HJ23" s="921"/>
      <c r="HK23" s="921"/>
      <c r="HL23" s="921"/>
      <c r="HM23" s="921"/>
      <c r="HN23" s="921"/>
      <c r="HO23" s="921"/>
      <c r="HP23" s="921"/>
      <c r="HQ23" s="921"/>
      <c r="HR23" s="921"/>
      <c r="HS23" s="921"/>
      <c r="HT23" s="921"/>
      <c r="HU23" s="921"/>
      <c r="HV23" s="921"/>
      <c r="HW23" s="921"/>
      <c r="HX23" s="921"/>
      <c r="HY23" s="921"/>
      <c r="HZ23" s="921"/>
      <c r="IA23" s="921"/>
      <c r="IB23" s="921"/>
      <c r="IC23" s="921"/>
      <c r="ID23" s="921"/>
      <c r="IE23" s="921"/>
      <c r="IF23" s="921"/>
      <c r="IG23" s="921"/>
      <c r="IH23" s="921"/>
      <c r="II23" s="921"/>
      <c r="IJ23" s="921"/>
      <c r="IK23" s="921"/>
      <c r="IL23" s="921"/>
      <c r="IM23" s="921"/>
      <c r="IN23" s="921"/>
      <c r="IO23" s="921"/>
      <c r="IP23" s="921"/>
      <c r="IQ23" s="921"/>
      <c r="IR23" s="921"/>
      <c r="IS23" s="921"/>
      <c r="IT23" s="921"/>
      <c r="IU23" s="921"/>
      <c r="IV23" s="921"/>
    </row>
    <row r="24" spans="1:256" ht="15" customHeight="1">
      <c r="A24" s="911"/>
      <c r="B24" s="930" t="s">
        <v>1365</v>
      </c>
      <c r="C24" s="930"/>
      <c r="D24" s="935"/>
      <c r="E24" s="935"/>
      <c r="F24" s="807"/>
      <c r="G24" s="807"/>
      <c r="H24" s="807"/>
      <c r="I24" s="932"/>
      <c r="J24" s="807"/>
      <c r="K24" s="807"/>
      <c r="L24" s="807"/>
    </row>
    <row r="25" spans="1:256" ht="15" customHeight="1">
      <c r="A25" s="911"/>
      <c r="B25" s="930"/>
      <c r="C25" s="930" t="s">
        <v>1369</v>
      </c>
      <c r="D25" s="935"/>
      <c r="E25" s="935"/>
      <c r="F25" s="807">
        <v>0</v>
      </c>
      <c r="G25" s="807"/>
      <c r="H25" s="807">
        <v>0</v>
      </c>
      <c r="I25" s="932"/>
      <c r="J25" s="807">
        <v>195</v>
      </c>
      <c r="K25" s="807"/>
      <c r="L25" s="807">
        <v>0</v>
      </c>
    </row>
    <row r="26" spans="1:256" ht="15" customHeight="1">
      <c r="A26" s="911"/>
      <c r="B26" s="930" t="s">
        <v>1336</v>
      </c>
      <c r="C26" s="930"/>
      <c r="D26" s="935" t="s">
        <v>1324</v>
      </c>
      <c r="E26" s="935"/>
      <c r="F26" s="807">
        <v>-336</v>
      </c>
      <c r="G26" s="807"/>
      <c r="H26" s="807">
        <v>-1185</v>
      </c>
      <c r="I26" s="932"/>
      <c r="J26" s="807">
        <v>0</v>
      </c>
      <c r="K26" s="807"/>
      <c r="L26" s="807">
        <v>0</v>
      </c>
    </row>
    <row r="27" spans="1:256" ht="15" customHeight="1">
      <c r="A27" s="911"/>
      <c r="B27" s="930" t="s">
        <v>1390</v>
      </c>
      <c r="C27" s="930"/>
      <c r="D27" s="935"/>
      <c r="E27" s="935"/>
      <c r="F27" s="807">
        <v>1727</v>
      </c>
      <c r="G27" s="807"/>
      <c r="H27" s="807">
        <v>0</v>
      </c>
      <c r="I27" s="932"/>
      <c r="J27" s="807">
        <v>0</v>
      </c>
      <c r="K27" s="807"/>
      <c r="L27" s="807">
        <v>0</v>
      </c>
    </row>
    <row r="28" spans="1:256" ht="15" hidden="1" customHeight="1">
      <c r="A28" s="911"/>
      <c r="B28" s="930" t="s">
        <v>1340</v>
      </c>
      <c r="C28" s="930"/>
      <c r="F28" s="931">
        <v>0</v>
      </c>
      <c r="G28" s="931"/>
      <c r="H28" s="931">
        <v>0</v>
      </c>
      <c r="I28" s="932"/>
      <c r="J28" s="931">
        <v>0</v>
      </c>
      <c r="K28" s="931"/>
      <c r="L28" s="931">
        <v>0</v>
      </c>
    </row>
    <row r="29" spans="1:256" ht="15" customHeight="1">
      <c r="A29" s="911"/>
      <c r="B29" s="930" t="s">
        <v>1391</v>
      </c>
      <c r="C29" s="930"/>
      <c r="F29" s="931">
        <v>-213</v>
      </c>
      <c r="G29" s="931"/>
      <c r="H29" s="931">
        <v>4482</v>
      </c>
      <c r="I29" s="932"/>
      <c r="J29" s="931">
        <v>710</v>
      </c>
      <c r="K29" s="931"/>
      <c r="L29" s="931">
        <v>2841</v>
      </c>
    </row>
    <row r="30" spans="1:256" ht="15" customHeight="1">
      <c r="A30" s="911"/>
      <c r="B30" s="930" t="s">
        <v>1221</v>
      </c>
      <c r="C30" s="930"/>
      <c r="F30" s="931">
        <v>0</v>
      </c>
      <c r="G30" s="931"/>
      <c r="H30" s="931">
        <v>10831</v>
      </c>
      <c r="I30" s="932"/>
      <c r="J30" s="807">
        <v>0</v>
      </c>
      <c r="K30" s="931"/>
      <c r="L30" s="931">
        <v>504</v>
      </c>
    </row>
    <row r="31" spans="1:256" ht="15" customHeight="1">
      <c r="A31" s="911"/>
      <c r="B31" s="930" t="s">
        <v>1362</v>
      </c>
      <c r="C31" s="930"/>
      <c r="F31" s="931">
        <v>0</v>
      </c>
      <c r="G31" s="931"/>
      <c r="H31" s="931">
        <v>0</v>
      </c>
      <c r="I31" s="932"/>
      <c r="J31" s="931">
        <v>128015</v>
      </c>
      <c r="K31" s="931"/>
      <c r="L31" s="931">
        <v>0</v>
      </c>
    </row>
    <row r="32" spans="1:256" ht="15" customHeight="1">
      <c r="A32" s="929"/>
      <c r="B32" s="930" t="s">
        <v>1333</v>
      </c>
      <c r="C32" s="930"/>
      <c r="F32" s="931">
        <v>-1653</v>
      </c>
      <c r="G32" s="931"/>
      <c r="H32" s="931">
        <v>-119</v>
      </c>
      <c r="I32" s="932"/>
      <c r="J32" s="931">
        <v>-1608</v>
      </c>
      <c r="K32" s="931"/>
      <c r="L32" s="931">
        <v>-113</v>
      </c>
    </row>
    <row r="33" spans="1:12" ht="15" hidden="1" customHeight="1">
      <c r="B33" s="936" t="s">
        <v>1291</v>
      </c>
      <c r="F33" s="931">
        <v>0</v>
      </c>
      <c r="G33" s="931"/>
      <c r="H33" s="931">
        <v>0</v>
      </c>
      <c r="I33" s="937"/>
      <c r="J33" s="807">
        <v>0</v>
      </c>
      <c r="K33" s="931"/>
      <c r="L33" s="931">
        <v>0</v>
      </c>
    </row>
    <row r="34" spans="1:12" ht="15" hidden="1" customHeight="1">
      <c r="A34" s="929"/>
      <c r="B34" s="930" t="s">
        <v>1292</v>
      </c>
      <c r="C34" s="930"/>
      <c r="F34" s="931"/>
      <c r="G34" s="931"/>
      <c r="H34" s="931"/>
      <c r="I34" s="932"/>
      <c r="J34" s="931"/>
      <c r="K34" s="931"/>
      <c r="L34" s="931"/>
    </row>
    <row r="35" spans="1:12" ht="15" hidden="1" customHeight="1">
      <c r="A35" s="929"/>
      <c r="C35" s="930" t="s">
        <v>1293</v>
      </c>
      <c r="F35" s="931">
        <v>0</v>
      </c>
      <c r="G35" s="931"/>
      <c r="H35" s="931">
        <v>0</v>
      </c>
      <c r="I35" s="932"/>
      <c r="J35" s="931">
        <v>0</v>
      </c>
      <c r="K35" s="931"/>
      <c r="L35" s="931">
        <v>0</v>
      </c>
    </row>
    <row r="36" spans="1:12" ht="15" customHeight="1">
      <c r="A36" s="929"/>
      <c r="B36" s="938" t="s">
        <v>1294</v>
      </c>
      <c r="C36" s="930"/>
      <c r="F36" s="931">
        <v>4866</v>
      </c>
      <c r="G36" s="931"/>
      <c r="H36" s="931">
        <v>1910</v>
      </c>
      <c r="I36" s="932"/>
      <c r="J36" s="931">
        <v>-480</v>
      </c>
      <c r="K36" s="931"/>
      <c r="L36" s="931">
        <v>1312</v>
      </c>
    </row>
    <row r="37" spans="1:12" ht="15" customHeight="1">
      <c r="A37" s="929"/>
      <c r="B37" s="938" t="s">
        <v>1325</v>
      </c>
      <c r="C37" s="930"/>
      <c r="F37" s="931">
        <v>0</v>
      </c>
      <c r="G37" s="931"/>
      <c r="H37" s="931">
        <v>0</v>
      </c>
      <c r="I37" s="932"/>
      <c r="J37" s="931">
        <v>-3540</v>
      </c>
      <c r="K37" s="931"/>
      <c r="L37" s="931">
        <v>-14225</v>
      </c>
    </row>
    <row r="38" spans="1:12" ht="15" customHeight="1">
      <c r="A38" s="929"/>
      <c r="B38" s="938" t="s">
        <v>1295</v>
      </c>
      <c r="C38" s="930"/>
      <c r="F38" s="931">
        <v>575</v>
      </c>
      <c r="G38" s="931"/>
      <c r="H38" s="931">
        <v>664</v>
      </c>
      <c r="I38" s="932"/>
      <c r="J38" s="931">
        <v>575</v>
      </c>
      <c r="K38" s="931"/>
      <c r="L38" s="931">
        <v>1328</v>
      </c>
    </row>
    <row r="39" spans="1:12" ht="15" customHeight="1">
      <c r="A39" s="929"/>
      <c r="B39" s="938" t="s">
        <v>1223</v>
      </c>
      <c r="C39" s="930"/>
      <c r="F39" s="931">
        <v>633</v>
      </c>
      <c r="G39" s="931"/>
      <c r="H39" s="931">
        <v>848</v>
      </c>
      <c r="I39" s="932"/>
      <c r="J39" s="931">
        <v>515</v>
      </c>
      <c r="K39" s="931"/>
      <c r="L39" s="931">
        <v>554</v>
      </c>
    </row>
    <row r="40" spans="1:12" ht="15" customHeight="1">
      <c r="A40" s="939" t="s">
        <v>1170</v>
      </c>
      <c r="B40" s="940"/>
      <c r="C40" s="940"/>
      <c r="D40" s="920"/>
      <c r="E40" s="920"/>
      <c r="F40" s="941"/>
      <c r="G40" s="941"/>
      <c r="H40" s="941"/>
      <c r="I40" s="932"/>
      <c r="J40" s="941"/>
      <c r="K40" s="941"/>
      <c r="L40" s="941"/>
    </row>
    <row r="41" spans="1:12" s="910" customFormat="1" ht="15" customHeight="1">
      <c r="A41" s="925"/>
      <c r="B41" s="940" t="s">
        <v>1167</v>
      </c>
      <c r="C41" s="940"/>
      <c r="D41" s="920"/>
      <c r="E41" s="920"/>
      <c r="F41" s="941">
        <v>36276</v>
      </c>
      <c r="G41" s="941"/>
      <c r="H41" s="941">
        <v>8253</v>
      </c>
      <c r="I41" s="932"/>
      <c r="J41" s="941">
        <v>4662</v>
      </c>
      <c r="K41" s="941"/>
      <c r="L41" s="941">
        <v>-20940</v>
      </c>
    </row>
    <row r="42" spans="1:12" s="910" customFormat="1" ht="15" customHeight="1">
      <c r="A42" s="925"/>
      <c r="B42" s="940" t="s">
        <v>1202</v>
      </c>
      <c r="C42" s="940"/>
      <c r="D42" s="920"/>
      <c r="E42" s="920"/>
      <c r="F42" s="941">
        <v>0</v>
      </c>
      <c r="G42" s="941"/>
      <c r="H42" s="941">
        <v>113</v>
      </c>
      <c r="I42" s="932"/>
      <c r="J42" s="941">
        <v>0</v>
      </c>
      <c r="K42" s="941"/>
      <c r="L42" s="941">
        <v>111</v>
      </c>
    </row>
    <row r="43" spans="1:12" s="910" customFormat="1" ht="15" customHeight="1">
      <c r="A43" s="925"/>
      <c r="B43" s="940" t="s">
        <v>1218</v>
      </c>
      <c r="C43" s="940"/>
      <c r="D43" s="920"/>
      <c r="E43" s="920"/>
      <c r="F43" s="941">
        <v>6575</v>
      </c>
      <c r="G43" s="941"/>
      <c r="H43" s="941">
        <v>-7758</v>
      </c>
      <c r="I43" s="932"/>
      <c r="J43" s="941">
        <v>3979</v>
      </c>
      <c r="K43" s="941"/>
      <c r="L43" s="941">
        <v>3513</v>
      </c>
    </row>
    <row r="44" spans="1:12" s="910" customFormat="1" ht="15" customHeight="1">
      <c r="A44" s="925"/>
      <c r="B44" s="942" t="s">
        <v>1141</v>
      </c>
      <c r="C44" s="942"/>
      <c r="D44" s="920"/>
      <c r="E44" s="920"/>
      <c r="F44" s="941">
        <v>-7843</v>
      </c>
      <c r="G44" s="941"/>
      <c r="H44" s="941">
        <v>8311</v>
      </c>
      <c r="I44" s="932"/>
      <c r="J44" s="941">
        <v>-790</v>
      </c>
      <c r="K44" s="941"/>
      <c r="L44" s="941">
        <v>-1019</v>
      </c>
    </row>
    <row r="45" spans="1:12" s="910" customFormat="1" ht="15" customHeight="1">
      <c r="A45" s="925"/>
      <c r="B45" s="942" t="s">
        <v>1144</v>
      </c>
      <c r="C45" s="942"/>
      <c r="D45" s="920"/>
      <c r="E45" s="920"/>
      <c r="F45" s="941">
        <v>-661</v>
      </c>
      <c r="G45" s="941"/>
      <c r="H45" s="941">
        <v>3159</v>
      </c>
      <c r="I45" s="932"/>
      <c r="J45" s="941">
        <v>-281</v>
      </c>
      <c r="K45" s="941"/>
      <c r="L45" s="941">
        <v>273</v>
      </c>
    </row>
    <row r="46" spans="1:12" s="910" customFormat="1" ht="15" customHeight="1">
      <c r="A46" s="925"/>
      <c r="B46" s="942" t="s">
        <v>1203</v>
      </c>
      <c r="C46" s="942"/>
      <c r="D46" s="920"/>
      <c r="E46" s="920"/>
      <c r="F46" s="941">
        <v>-32171</v>
      </c>
      <c r="G46" s="941"/>
      <c r="H46" s="941">
        <v>-1916</v>
      </c>
      <c r="I46" s="932"/>
      <c r="J46" s="941">
        <v>-9688</v>
      </c>
      <c r="K46" s="941"/>
      <c r="L46" s="941">
        <v>20923</v>
      </c>
    </row>
    <row r="47" spans="1:12" s="910" customFormat="1" ht="15" customHeight="1">
      <c r="A47" s="925"/>
      <c r="B47" s="942" t="s">
        <v>1204</v>
      </c>
      <c r="C47" s="942"/>
      <c r="D47" s="920"/>
      <c r="E47" s="920"/>
      <c r="F47" s="941">
        <v>-30127</v>
      </c>
      <c r="G47" s="941"/>
      <c r="H47" s="941">
        <v>-30958</v>
      </c>
      <c r="I47" s="932"/>
      <c r="J47" s="941">
        <v>-23067</v>
      </c>
      <c r="K47" s="941"/>
      <c r="L47" s="941">
        <v>-15751</v>
      </c>
    </row>
    <row r="48" spans="1:12" s="910" customFormat="1" ht="15" customHeight="1">
      <c r="A48" s="925"/>
      <c r="B48" s="942" t="s">
        <v>1176</v>
      </c>
      <c r="C48" s="942"/>
      <c r="D48" s="920"/>
      <c r="E48" s="920"/>
      <c r="F48" s="941">
        <v>7450</v>
      </c>
      <c r="G48" s="941"/>
      <c r="H48" s="941">
        <v>-19813</v>
      </c>
      <c r="I48" s="932"/>
      <c r="J48" s="941">
        <v>-290</v>
      </c>
      <c r="K48" s="941"/>
      <c r="L48" s="941">
        <v>-1198</v>
      </c>
    </row>
    <row r="49" spans="1:19" ht="15" customHeight="1">
      <c r="B49" s="942" t="s">
        <v>1168</v>
      </c>
      <c r="C49" s="940"/>
      <c r="F49" s="943">
        <v>0</v>
      </c>
      <c r="G49" s="931"/>
      <c r="H49" s="943">
        <v>306</v>
      </c>
      <c r="I49" s="937"/>
      <c r="J49" s="943">
        <v>-209</v>
      </c>
      <c r="K49" s="943"/>
      <c r="L49" s="943">
        <v>-366</v>
      </c>
    </row>
    <row r="50" spans="1:19" s="810" customFormat="1" ht="6" customHeight="1">
      <c r="A50" s="788"/>
      <c r="B50" s="783"/>
      <c r="C50" s="807"/>
      <c r="D50" s="807"/>
      <c r="E50" s="808"/>
      <c r="F50" s="807"/>
      <c r="G50" s="808"/>
      <c r="H50" s="807"/>
      <c r="I50" s="808"/>
      <c r="J50" s="807"/>
      <c r="K50" s="807"/>
      <c r="L50" s="807"/>
      <c r="M50" s="808"/>
    </row>
    <row r="51" spans="1:19" s="910" customFormat="1" ht="15" customHeight="1">
      <c r="A51" s="944" t="s">
        <v>1386</v>
      </c>
      <c r="B51" s="944"/>
      <c r="C51" s="944"/>
      <c r="D51" s="920"/>
      <c r="E51" s="920"/>
      <c r="F51" s="941">
        <f>SUM(F14:F49)</f>
        <v>1436</v>
      </c>
      <c r="G51" s="941"/>
      <c r="H51" s="941">
        <f>SUM(H14:H49)</f>
        <v>6522</v>
      </c>
      <c r="I51" s="932"/>
      <c r="J51" s="941">
        <f>SUM(J14:J50)</f>
        <v>-17805</v>
      </c>
      <c r="K51" s="941"/>
      <c r="L51" s="941">
        <f>SUM(L14:L50)</f>
        <v>6192</v>
      </c>
    </row>
    <row r="52" spans="1:19" s="910" customFormat="1" ht="15" customHeight="1">
      <c r="A52" s="944"/>
      <c r="B52" s="944" t="s">
        <v>1207</v>
      </c>
      <c r="C52" s="944"/>
      <c r="D52" s="920"/>
      <c r="E52" s="920"/>
      <c r="F52" s="941">
        <v>488</v>
      </c>
      <c r="G52" s="941"/>
      <c r="H52" s="941">
        <v>943</v>
      </c>
      <c r="I52" s="932"/>
      <c r="J52" s="941">
        <v>7239</v>
      </c>
      <c r="K52" s="941"/>
      <c r="L52" s="941">
        <v>1017</v>
      </c>
    </row>
    <row r="53" spans="1:19" s="910" customFormat="1" ht="15" customHeight="1">
      <c r="A53" s="944"/>
      <c r="B53" s="944" t="s">
        <v>1205</v>
      </c>
      <c r="D53" s="920"/>
      <c r="E53" s="920"/>
      <c r="F53" s="941">
        <v>-633</v>
      </c>
      <c r="G53" s="941"/>
      <c r="H53" s="941">
        <v>-848</v>
      </c>
      <c r="I53" s="932"/>
      <c r="J53" s="941">
        <v>-515</v>
      </c>
      <c r="K53" s="941"/>
      <c r="L53" s="941">
        <v>-535</v>
      </c>
    </row>
    <row r="54" spans="1:19" s="910" customFormat="1" ht="15" customHeight="1">
      <c r="B54" s="945" t="s">
        <v>1206</v>
      </c>
      <c r="C54" s="946"/>
      <c r="D54" s="947"/>
      <c r="E54" s="947"/>
      <c r="F54" s="833">
        <v>2706</v>
      </c>
      <c r="G54" s="948"/>
      <c r="H54" s="833">
        <v>-317</v>
      </c>
      <c r="I54" s="932"/>
      <c r="J54" s="833">
        <v>0</v>
      </c>
      <c r="K54" s="833"/>
      <c r="L54" s="833">
        <v>0</v>
      </c>
    </row>
    <row r="55" spans="1:19" s="810" customFormat="1" ht="6" customHeight="1">
      <c r="A55" s="788"/>
      <c r="B55" s="783"/>
      <c r="C55" s="807"/>
      <c r="D55" s="807"/>
      <c r="E55" s="808"/>
      <c r="F55" s="807"/>
      <c r="G55" s="808"/>
      <c r="H55" s="807"/>
      <c r="I55" s="808"/>
      <c r="J55" s="807"/>
      <c r="K55" s="807"/>
      <c r="L55" s="807"/>
      <c r="M55" s="808"/>
    </row>
    <row r="56" spans="1:19" s="910" customFormat="1" ht="15" customHeight="1">
      <c r="A56" s="949" t="s">
        <v>1387</v>
      </c>
      <c r="D56" s="920"/>
      <c r="E56" s="920"/>
      <c r="F56" s="973">
        <f>SUM(F51:F55)</f>
        <v>3997</v>
      </c>
      <c r="G56" s="925"/>
      <c r="H56" s="973">
        <f>SUM(H51:H55)</f>
        <v>6300</v>
      </c>
      <c r="I56" s="925"/>
      <c r="J56" s="973">
        <f>SUM(J51:J55)</f>
        <v>-11081</v>
      </c>
      <c r="K56" s="973"/>
      <c r="L56" s="973">
        <f>SUM(L51:L55)</f>
        <v>6674</v>
      </c>
    </row>
    <row r="57" spans="1:19" s="910" customFormat="1" ht="15" customHeight="1">
      <c r="A57" s="949"/>
      <c r="D57" s="920"/>
      <c r="E57" s="920"/>
      <c r="F57" s="807"/>
      <c r="G57" s="941"/>
      <c r="H57" s="807"/>
      <c r="I57" s="932"/>
      <c r="J57" s="951"/>
      <c r="K57" s="933"/>
      <c r="L57" s="1000"/>
    </row>
    <row r="58" spans="1:19" s="910" customFormat="1" ht="15" customHeight="1">
      <c r="A58" s="949"/>
      <c r="D58" s="920"/>
      <c r="E58" s="920"/>
      <c r="F58" s="807"/>
      <c r="G58" s="941"/>
      <c r="H58" s="807"/>
      <c r="I58" s="932"/>
      <c r="J58" s="951"/>
      <c r="K58" s="933"/>
      <c r="L58" s="1000"/>
      <c r="Q58" s="950"/>
      <c r="R58" s="950"/>
      <c r="S58" s="950"/>
    </row>
    <row r="59" spans="1:19" s="910" customFormat="1" ht="15" customHeight="1">
      <c r="A59" s="949"/>
      <c r="D59" s="920"/>
      <c r="E59" s="920"/>
      <c r="F59" s="807"/>
      <c r="G59" s="941"/>
      <c r="H59" s="807"/>
      <c r="I59" s="932"/>
      <c r="J59" s="951"/>
      <c r="K59" s="933"/>
      <c r="L59" s="1000"/>
      <c r="Q59" s="950"/>
      <c r="R59" s="950"/>
      <c r="S59" s="950"/>
    </row>
    <row r="60" spans="1:19" s="910" customFormat="1" ht="15" customHeight="1">
      <c r="A60" s="949"/>
      <c r="D60" s="920"/>
      <c r="E60" s="920"/>
      <c r="F60" s="807"/>
      <c r="G60" s="941"/>
      <c r="H60" s="807"/>
      <c r="I60" s="932"/>
      <c r="J60" s="951"/>
      <c r="K60" s="933"/>
      <c r="L60" s="1000"/>
      <c r="Q60" s="950"/>
      <c r="R60" s="950"/>
      <c r="S60" s="950"/>
    </row>
    <row r="61" spans="1:19" s="910" customFormat="1" ht="21">
      <c r="A61" s="949"/>
      <c r="D61" s="920"/>
      <c r="E61" s="920"/>
      <c r="F61" s="807"/>
      <c r="G61" s="941"/>
      <c r="H61" s="807"/>
      <c r="I61" s="932"/>
      <c r="J61" s="951"/>
      <c r="K61" s="933"/>
      <c r="L61" s="1000"/>
    </row>
    <row r="62" spans="1:19" s="910" customFormat="1" ht="21">
      <c r="A62" s="949"/>
      <c r="D62" s="920"/>
      <c r="E62" s="920"/>
      <c r="F62" s="807"/>
      <c r="G62" s="941"/>
      <c r="H62" s="807"/>
      <c r="I62" s="932"/>
      <c r="J62" s="951"/>
      <c r="K62" s="933"/>
      <c r="L62" s="1000"/>
    </row>
    <row r="63" spans="1:19" s="910" customFormat="1" ht="6.75" customHeight="1">
      <c r="A63" s="949"/>
      <c r="D63" s="920"/>
      <c r="E63" s="920"/>
      <c r="F63" s="807"/>
      <c r="G63" s="941"/>
      <c r="H63" s="807"/>
      <c r="I63" s="932"/>
      <c r="J63" s="951"/>
      <c r="K63" s="933"/>
      <c r="L63" s="1000"/>
    </row>
    <row r="64" spans="1:19" s="910" customFormat="1" ht="21.95" customHeight="1">
      <c r="A64" s="952" t="s">
        <v>1345</v>
      </c>
      <c r="B64" s="953"/>
      <c r="C64" s="954"/>
      <c r="D64" s="955"/>
      <c r="E64" s="955"/>
      <c r="F64" s="956"/>
      <c r="G64" s="956"/>
      <c r="H64" s="956"/>
      <c r="I64" s="915"/>
      <c r="J64" s="957"/>
      <c r="K64" s="958"/>
      <c r="L64" s="991"/>
    </row>
    <row r="65" spans="1:13" s="910" customFormat="1" ht="15" customHeight="1">
      <c r="A65" s="905" t="s">
        <v>1183</v>
      </c>
      <c r="B65" s="906"/>
      <c r="C65" s="906"/>
      <c r="D65" s="907"/>
      <c r="E65" s="907"/>
      <c r="F65" s="907"/>
      <c r="G65" s="907"/>
      <c r="H65" s="907"/>
      <c r="I65" s="907"/>
      <c r="J65" s="908"/>
      <c r="K65" s="909"/>
      <c r="L65" s="989"/>
    </row>
    <row r="66" spans="1:13" s="910" customFormat="1" ht="15" customHeight="1">
      <c r="A66" s="911" t="s">
        <v>1356</v>
      </c>
      <c r="B66" s="906"/>
      <c r="C66" s="906"/>
      <c r="D66" s="907"/>
      <c r="E66" s="907"/>
      <c r="F66" s="907"/>
      <c r="G66" s="907"/>
      <c r="H66" s="907"/>
      <c r="I66" s="907"/>
      <c r="J66" s="912"/>
      <c r="K66" s="909"/>
      <c r="L66" s="990"/>
    </row>
    <row r="67" spans="1:13" s="910" customFormat="1" ht="15" customHeight="1">
      <c r="A67" s="913" t="s">
        <v>1349</v>
      </c>
      <c r="B67" s="914"/>
      <c r="C67" s="914"/>
      <c r="D67" s="915"/>
      <c r="E67" s="915"/>
      <c r="F67" s="915"/>
      <c r="G67" s="915"/>
      <c r="H67" s="915"/>
      <c r="I67" s="915"/>
      <c r="J67" s="916"/>
      <c r="K67" s="917"/>
      <c r="L67" s="991"/>
    </row>
    <row r="68" spans="1:13" s="910" customFormat="1" ht="15" customHeight="1">
      <c r="A68" s="949"/>
      <c r="D68" s="920"/>
      <c r="E68" s="920"/>
      <c r="F68" s="959"/>
      <c r="G68" s="959"/>
      <c r="H68" s="959"/>
      <c r="I68" s="920"/>
      <c r="J68" s="960"/>
      <c r="K68" s="928"/>
      <c r="L68" s="1001"/>
    </row>
    <row r="69" spans="1:13" s="910" customFormat="1" ht="15" customHeight="1">
      <c r="A69" s="949"/>
      <c r="D69" s="920"/>
      <c r="E69" s="920"/>
      <c r="F69" s="959"/>
      <c r="G69" s="959"/>
      <c r="H69" s="959"/>
      <c r="I69" s="920"/>
      <c r="J69" s="960"/>
      <c r="K69" s="928"/>
      <c r="L69" s="1001"/>
    </row>
    <row r="70" spans="1:13" s="910" customFormat="1" ht="15" customHeight="1">
      <c r="A70" s="918"/>
      <c r="B70" s="919"/>
      <c r="C70" s="919"/>
      <c r="D70" s="920"/>
      <c r="E70" s="920"/>
      <c r="F70" s="915"/>
      <c r="G70" s="915"/>
      <c r="H70" s="915"/>
      <c r="I70" s="915"/>
      <c r="J70" s="916"/>
      <c r="K70" s="917"/>
      <c r="L70" s="993"/>
    </row>
    <row r="71" spans="1:13" s="910" customFormat="1" ht="15" customHeight="1">
      <c r="A71" s="918"/>
      <c r="B71" s="919"/>
      <c r="C71" s="919"/>
      <c r="D71" s="920"/>
      <c r="E71" s="920"/>
      <c r="F71" s="1071" t="s">
        <v>1162</v>
      </c>
      <c r="G71" s="1071"/>
      <c r="H71" s="1071"/>
      <c r="I71" s="800"/>
      <c r="J71" s="1071" t="s">
        <v>1260</v>
      </c>
      <c r="K71" s="1071"/>
      <c r="L71" s="1071"/>
    </row>
    <row r="72" spans="1:13" s="910" customFormat="1" ht="15" customHeight="1">
      <c r="A72" s="919"/>
      <c r="B72" s="919"/>
      <c r="C72" s="919"/>
      <c r="D72" s="920"/>
      <c r="E72" s="920"/>
      <c r="F72" s="1066" t="s">
        <v>1258</v>
      </c>
      <c r="G72" s="1066"/>
      <c r="H72" s="1066"/>
      <c r="I72" s="800"/>
      <c r="J72" s="1066" t="s">
        <v>1258</v>
      </c>
      <c r="K72" s="1066"/>
      <c r="L72" s="1066"/>
    </row>
    <row r="73" spans="1:13" ht="15" customHeight="1">
      <c r="A73" s="919"/>
      <c r="B73" s="919"/>
      <c r="C73" s="919"/>
      <c r="D73" s="920"/>
      <c r="E73" s="920"/>
      <c r="F73" s="780" t="s">
        <v>1275</v>
      </c>
      <c r="G73" s="781"/>
      <c r="H73" s="780" t="s">
        <v>1275</v>
      </c>
      <c r="I73" s="920"/>
      <c r="J73" s="923" t="s">
        <v>1275</v>
      </c>
      <c r="K73" s="924"/>
      <c r="L73" s="923" t="s">
        <v>1275</v>
      </c>
    </row>
    <row r="74" spans="1:13" ht="15" customHeight="1">
      <c r="A74" s="919"/>
      <c r="B74" s="919"/>
      <c r="C74" s="919"/>
      <c r="D74" s="920"/>
      <c r="E74" s="920"/>
      <c r="F74" s="780" t="s">
        <v>1346</v>
      </c>
      <c r="G74" s="781"/>
      <c r="H74" s="780" t="s">
        <v>1250</v>
      </c>
      <c r="I74" s="782"/>
      <c r="J74" s="780" t="s">
        <v>1346</v>
      </c>
      <c r="K74" s="781"/>
      <c r="L74" s="780" t="s">
        <v>1250</v>
      </c>
    </row>
    <row r="75" spans="1:13" ht="15" customHeight="1">
      <c r="D75" s="926" t="s">
        <v>1318</v>
      </c>
      <c r="E75" s="927"/>
      <c r="F75" s="773" t="s">
        <v>1352</v>
      </c>
      <c r="G75" s="776"/>
      <c r="H75" s="773" t="s">
        <v>1352</v>
      </c>
      <c r="I75" s="777"/>
      <c r="J75" s="773" t="s">
        <v>1352</v>
      </c>
      <c r="K75" s="776"/>
      <c r="L75" s="773" t="s">
        <v>1352</v>
      </c>
    </row>
    <row r="76" spans="1:13" s="810" customFormat="1" ht="6" customHeight="1">
      <c r="A76" s="788"/>
      <c r="B76" s="783"/>
      <c r="C76" s="807"/>
      <c r="D76" s="807"/>
      <c r="E76" s="808"/>
      <c r="F76" s="807"/>
      <c r="G76" s="808"/>
      <c r="H76" s="807"/>
      <c r="I76" s="808"/>
      <c r="J76" s="807"/>
      <c r="K76" s="808"/>
      <c r="L76" s="997"/>
      <c r="M76" s="808"/>
    </row>
    <row r="77" spans="1:13" ht="15" customHeight="1">
      <c r="A77" s="961" t="s">
        <v>1182</v>
      </c>
      <c r="B77" s="910"/>
      <c r="C77" s="910"/>
      <c r="F77" s="962"/>
      <c r="G77" s="962"/>
      <c r="H77" s="962"/>
      <c r="I77" s="907"/>
      <c r="J77" s="963"/>
      <c r="K77" s="928"/>
      <c r="L77" s="1002"/>
    </row>
    <row r="78" spans="1:13" ht="15" customHeight="1">
      <c r="A78" s="925" t="s">
        <v>1343</v>
      </c>
      <c r="B78" s="910"/>
      <c r="F78" s="931">
        <v>-115</v>
      </c>
      <c r="G78" s="931"/>
      <c r="H78" s="931">
        <v>-20090</v>
      </c>
      <c r="I78" s="937"/>
      <c r="J78" s="931">
        <v>-114</v>
      </c>
      <c r="K78" s="933"/>
      <c r="L78" s="931">
        <v>-20090</v>
      </c>
    </row>
    <row r="79" spans="1:13" ht="15" customHeight="1">
      <c r="A79" s="925" t="s">
        <v>1384</v>
      </c>
      <c r="B79" s="910"/>
      <c r="F79" s="931">
        <v>-400</v>
      </c>
      <c r="G79" s="931"/>
      <c r="H79" s="931">
        <v>0</v>
      </c>
      <c r="I79" s="937"/>
      <c r="J79" s="931">
        <v>0</v>
      </c>
      <c r="K79" s="933"/>
      <c r="L79" s="931">
        <v>0</v>
      </c>
    </row>
    <row r="80" spans="1:13" ht="15" customHeight="1">
      <c r="A80" s="936" t="s">
        <v>1330</v>
      </c>
      <c r="B80" s="910"/>
      <c r="D80" s="925"/>
      <c r="E80" s="925"/>
      <c r="F80" s="931"/>
      <c r="G80" s="931"/>
      <c r="H80" s="931"/>
      <c r="I80" s="937"/>
      <c r="J80" s="931"/>
      <c r="K80" s="937"/>
      <c r="L80" s="931"/>
    </row>
    <row r="81" spans="1:13" ht="15" customHeight="1">
      <c r="A81" s="936"/>
      <c r="B81" s="925" t="s">
        <v>1226</v>
      </c>
      <c r="D81" s="907" t="s">
        <v>1326</v>
      </c>
      <c r="F81" s="931">
        <v>0</v>
      </c>
      <c r="G81" s="931"/>
      <c r="H81" s="931">
        <v>0</v>
      </c>
      <c r="I81" s="937"/>
      <c r="J81" s="931">
        <v>-195</v>
      </c>
      <c r="K81" s="933"/>
      <c r="L81" s="931">
        <v>-2260</v>
      </c>
    </row>
    <row r="82" spans="1:13" ht="15" customHeight="1">
      <c r="A82" s="925" t="s">
        <v>1370</v>
      </c>
      <c r="B82" s="910"/>
      <c r="F82" s="931"/>
      <c r="G82" s="931"/>
      <c r="H82" s="931"/>
      <c r="I82" s="937"/>
      <c r="J82" s="931"/>
      <c r="K82" s="933"/>
      <c r="L82" s="931"/>
    </row>
    <row r="83" spans="1:13" ht="15" customHeight="1">
      <c r="B83" s="925" t="s">
        <v>1226</v>
      </c>
      <c r="D83" s="907" t="s">
        <v>1323</v>
      </c>
      <c r="F83" s="931">
        <v>0</v>
      </c>
      <c r="G83" s="931"/>
      <c r="H83" s="931">
        <v>0</v>
      </c>
      <c r="I83" s="937"/>
      <c r="J83" s="931">
        <v>-1100</v>
      </c>
      <c r="K83" s="933"/>
      <c r="L83" s="931">
        <v>0</v>
      </c>
    </row>
    <row r="84" spans="1:13" ht="15" hidden="1" customHeight="1">
      <c r="A84" s="925" t="s">
        <v>1296</v>
      </c>
      <c r="B84" s="910"/>
      <c r="F84" s="931"/>
      <c r="G84" s="931"/>
      <c r="H84" s="931"/>
      <c r="I84" s="937"/>
      <c r="J84" s="931"/>
      <c r="K84" s="933"/>
      <c r="L84" s="931"/>
    </row>
    <row r="85" spans="1:13" ht="15" hidden="1" customHeight="1">
      <c r="B85" s="925" t="s">
        <v>1297</v>
      </c>
      <c r="F85" s="931">
        <v>0</v>
      </c>
      <c r="G85" s="931"/>
      <c r="H85" s="931">
        <v>0</v>
      </c>
      <c r="I85" s="937"/>
      <c r="J85" s="931">
        <v>0</v>
      </c>
      <c r="K85" s="933"/>
      <c r="L85" s="931">
        <v>0</v>
      </c>
    </row>
    <row r="86" spans="1:13" ht="15" hidden="1" customHeight="1">
      <c r="A86" s="936" t="s">
        <v>1249</v>
      </c>
      <c r="B86" s="910"/>
      <c r="F86" s="931">
        <v>0</v>
      </c>
      <c r="G86" s="931"/>
      <c r="H86" s="931">
        <v>0</v>
      </c>
      <c r="I86" s="937"/>
      <c r="J86" s="931">
        <v>0</v>
      </c>
      <c r="K86" s="933"/>
      <c r="L86" s="931">
        <v>0</v>
      </c>
    </row>
    <row r="87" spans="1:13" ht="15" hidden="1" customHeight="1">
      <c r="A87" s="936" t="s">
        <v>1239</v>
      </c>
      <c r="B87" s="964"/>
      <c r="D87" s="925"/>
      <c r="E87" s="925"/>
      <c r="F87" s="931">
        <v>0</v>
      </c>
      <c r="G87" s="931"/>
      <c r="H87" s="931">
        <v>0</v>
      </c>
      <c r="I87" s="937"/>
      <c r="J87" s="931">
        <v>0</v>
      </c>
      <c r="K87" s="965"/>
      <c r="L87" s="931">
        <v>0</v>
      </c>
    </row>
    <row r="88" spans="1:13" ht="15" customHeight="1">
      <c r="A88" s="936" t="s">
        <v>1227</v>
      </c>
      <c r="F88" s="931"/>
      <c r="G88" s="931"/>
      <c r="H88" s="931"/>
      <c r="I88" s="937"/>
      <c r="J88" s="931"/>
      <c r="K88" s="933"/>
      <c r="L88" s="931"/>
    </row>
    <row r="89" spans="1:13" ht="15" customHeight="1">
      <c r="A89" s="936"/>
      <c r="B89" s="925" t="s">
        <v>1226</v>
      </c>
      <c r="D89" s="925"/>
      <c r="F89" s="931">
        <v>0</v>
      </c>
      <c r="G89" s="931"/>
      <c r="H89" s="931">
        <v>0</v>
      </c>
      <c r="I89" s="937"/>
      <c r="J89" s="931">
        <v>0</v>
      </c>
      <c r="K89" s="933"/>
      <c r="L89" s="931">
        <v>795</v>
      </c>
    </row>
    <row r="90" spans="1:13" ht="15" customHeight="1">
      <c r="A90" s="936" t="s">
        <v>1298</v>
      </c>
      <c r="B90" s="964"/>
      <c r="F90" s="931">
        <v>-2549</v>
      </c>
      <c r="G90" s="931"/>
      <c r="H90" s="931">
        <v>-2885</v>
      </c>
      <c r="I90" s="937"/>
      <c r="J90" s="931">
        <v>-1158</v>
      </c>
      <c r="K90" s="965"/>
      <c r="L90" s="931">
        <v>-1169</v>
      </c>
    </row>
    <row r="91" spans="1:13" ht="15" customHeight="1">
      <c r="A91" s="936" t="s">
        <v>1299</v>
      </c>
      <c r="B91" s="964"/>
      <c r="D91" s="925"/>
      <c r="E91" s="925"/>
      <c r="F91" s="931">
        <v>-34294</v>
      </c>
      <c r="G91" s="931"/>
      <c r="H91" s="931">
        <v>-22271</v>
      </c>
      <c r="I91" s="937"/>
      <c r="J91" s="931">
        <v>-5045</v>
      </c>
      <c r="K91" s="965"/>
      <c r="L91" s="931">
        <v>-15975</v>
      </c>
    </row>
    <row r="92" spans="1:13" ht="15" customHeight="1">
      <c r="A92" s="936" t="s">
        <v>1208</v>
      </c>
      <c r="B92" s="964"/>
      <c r="D92" s="925"/>
      <c r="E92" s="925"/>
      <c r="F92" s="931">
        <v>1452</v>
      </c>
      <c r="G92" s="931"/>
      <c r="H92" s="931">
        <v>714</v>
      </c>
      <c r="I92" s="937"/>
      <c r="J92" s="931">
        <v>197</v>
      </c>
      <c r="K92" s="965"/>
      <c r="L92" s="931">
        <v>123</v>
      </c>
    </row>
    <row r="93" spans="1:13" ht="15" customHeight="1">
      <c r="A93" s="936" t="s">
        <v>1371</v>
      </c>
      <c r="B93" s="964"/>
      <c r="F93" s="943">
        <v>0</v>
      </c>
      <c r="G93" s="931"/>
      <c r="H93" s="943">
        <v>0</v>
      </c>
      <c r="I93" s="937"/>
      <c r="J93" s="943">
        <v>3540</v>
      </c>
      <c r="K93" s="933"/>
      <c r="L93" s="943">
        <v>14225</v>
      </c>
    </row>
    <row r="94" spans="1:13" s="810" customFormat="1" ht="6" customHeight="1">
      <c r="A94" s="788"/>
      <c r="B94" s="783"/>
      <c r="C94" s="807"/>
      <c r="D94" s="807"/>
      <c r="E94" s="808"/>
      <c r="F94" s="807"/>
      <c r="G94" s="808"/>
      <c r="H94" s="807"/>
      <c r="I94" s="808"/>
      <c r="J94" s="807"/>
      <c r="K94" s="808"/>
      <c r="L94" s="807"/>
      <c r="M94" s="808"/>
    </row>
    <row r="95" spans="1:13" ht="15" customHeight="1">
      <c r="A95" s="967" t="s">
        <v>1240</v>
      </c>
      <c r="F95" s="833">
        <f>SUM(F78:F94)</f>
        <v>-35906</v>
      </c>
      <c r="G95" s="931"/>
      <c r="H95" s="833">
        <f>SUM(H78:H94)</f>
        <v>-44532</v>
      </c>
      <c r="I95" s="937"/>
      <c r="J95" s="833">
        <f>SUM(J78:J94)</f>
        <v>-3875</v>
      </c>
      <c r="K95" s="933"/>
      <c r="L95" s="833">
        <f>SUM(L78:L94)</f>
        <v>-24351</v>
      </c>
    </row>
    <row r="96" spans="1:13" ht="15" customHeight="1">
      <c r="F96" s="931"/>
      <c r="G96" s="931"/>
      <c r="H96" s="931"/>
      <c r="I96" s="937"/>
      <c r="J96" s="931"/>
      <c r="K96" s="933"/>
      <c r="L96" s="931"/>
    </row>
    <row r="97" spans="1:13" ht="15" customHeight="1">
      <c r="A97" s="968" t="s">
        <v>1158</v>
      </c>
      <c r="F97" s="931"/>
      <c r="G97" s="931"/>
      <c r="H97" s="931"/>
      <c r="I97" s="937"/>
      <c r="J97" s="931"/>
      <c r="K97" s="933"/>
      <c r="L97" s="931"/>
    </row>
    <row r="98" spans="1:13" s="810" customFormat="1" ht="6" customHeight="1">
      <c r="A98" s="788"/>
      <c r="B98" s="783"/>
      <c r="C98" s="807"/>
      <c r="D98" s="807"/>
      <c r="E98" s="808"/>
      <c r="F98" s="807"/>
      <c r="G98" s="808"/>
      <c r="H98" s="807"/>
      <c r="I98" s="808"/>
      <c r="J98" s="807"/>
      <c r="K98" s="808"/>
      <c r="L98" s="807"/>
      <c r="M98" s="808"/>
    </row>
    <row r="99" spans="1:13" ht="15" customHeight="1">
      <c r="A99" s="925" t="s">
        <v>1300</v>
      </c>
      <c r="F99" s="931"/>
      <c r="G99" s="931"/>
      <c r="H99" s="931"/>
      <c r="I99" s="937"/>
      <c r="J99" s="931"/>
      <c r="K99" s="937"/>
      <c r="L99" s="931"/>
    </row>
    <row r="100" spans="1:13" ht="15" customHeight="1">
      <c r="B100" s="925" t="s">
        <v>1301</v>
      </c>
      <c r="F100" s="941">
        <v>1206</v>
      </c>
      <c r="G100" s="941"/>
      <c r="H100" s="941">
        <v>-10689</v>
      </c>
      <c r="I100" s="932"/>
      <c r="J100" s="941">
        <v>1206</v>
      </c>
      <c r="K100" s="933"/>
      <c r="L100" s="941">
        <v>-10689</v>
      </c>
    </row>
    <row r="101" spans="1:13" ht="15" customHeight="1">
      <c r="A101" s="969" t="s">
        <v>1335</v>
      </c>
      <c r="D101" s="925"/>
      <c r="E101" s="925"/>
      <c r="F101" s="925"/>
      <c r="G101" s="925"/>
      <c r="H101" s="925"/>
      <c r="J101" s="925"/>
      <c r="K101" s="925"/>
      <c r="L101" s="925"/>
    </row>
    <row r="102" spans="1:13" ht="15" customHeight="1">
      <c r="A102" s="969"/>
      <c r="B102" s="925" t="s">
        <v>1334</v>
      </c>
      <c r="D102" s="907" t="s">
        <v>1327</v>
      </c>
      <c r="F102" s="931">
        <v>35</v>
      </c>
      <c r="G102" s="931"/>
      <c r="H102" s="931">
        <v>-8717</v>
      </c>
      <c r="I102" s="937"/>
      <c r="J102" s="931">
        <v>0</v>
      </c>
      <c r="K102" s="933"/>
      <c r="L102" s="931">
        <v>0</v>
      </c>
    </row>
    <row r="103" spans="1:13" ht="15" customHeight="1">
      <c r="A103" s="936" t="s">
        <v>1385</v>
      </c>
      <c r="F103" s="943">
        <v>-209</v>
      </c>
      <c r="G103" s="931"/>
      <c r="H103" s="943">
        <v>0</v>
      </c>
      <c r="I103" s="937"/>
      <c r="J103" s="943">
        <v>0</v>
      </c>
      <c r="K103" s="933"/>
      <c r="L103" s="943">
        <v>0</v>
      </c>
    </row>
    <row r="104" spans="1:13" ht="15" hidden="1" customHeight="1">
      <c r="A104" s="969" t="s">
        <v>1302</v>
      </c>
      <c r="F104" s="931"/>
      <c r="G104" s="931"/>
      <c r="H104" s="931"/>
      <c r="I104" s="937"/>
      <c r="J104" s="931"/>
      <c r="K104" s="933"/>
      <c r="L104" s="931"/>
    </row>
    <row r="105" spans="1:13" ht="15" hidden="1" customHeight="1">
      <c r="B105" s="925" t="s">
        <v>1303</v>
      </c>
      <c r="F105" s="943">
        <v>0</v>
      </c>
      <c r="G105" s="931"/>
      <c r="H105" s="943">
        <v>0</v>
      </c>
      <c r="I105" s="937"/>
      <c r="J105" s="943">
        <v>0</v>
      </c>
      <c r="K105" s="933"/>
      <c r="L105" s="943">
        <v>0</v>
      </c>
    </row>
    <row r="106" spans="1:13" s="810" customFormat="1" ht="6" hidden="1" customHeight="1">
      <c r="A106" s="788"/>
      <c r="B106" s="783"/>
      <c r="C106" s="807"/>
      <c r="D106" s="807"/>
      <c r="E106" s="808"/>
      <c r="F106" s="807"/>
      <c r="G106" s="808"/>
      <c r="H106" s="807"/>
      <c r="I106" s="808"/>
      <c r="J106" s="807"/>
      <c r="K106" s="808"/>
      <c r="L106" s="807"/>
      <c r="M106" s="808"/>
    </row>
    <row r="107" spans="1:13" ht="15" customHeight="1">
      <c r="A107" s="970" t="s">
        <v>1341</v>
      </c>
      <c r="B107" s="971"/>
      <c r="C107" s="971"/>
      <c r="D107" s="906"/>
      <c r="E107" s="906"/>
      <c r="F107" s="833">
        <f>SUM(F100:F106)</f>
        <v>1032</v>
      </c>
      <c r="G107" s="972"/>
      <c r="H107" s="833">
        <f>SUM(H100:H106)</f>
        <v>-19406</v>
      </c>
      <c r="I107" s="937"/>
      <c r="J107" s="833">
        <f>SUM(J100:J106)</f>
        <v>1206</v>
      </c>
      <c r="K107" s="933"/>
      <c r="L107" s="833">
        <f>SUM(L100:L106)</f>
        <v>-10689</v>
      </c>
      <c r="M107" s="973"/>
    </row>
    <row r="108" spans="1:13" s="810" customFormat="1" ht="13.5" customHeight="1">
      <c r="A108" s="788"/>
      <c r="B108" s="783"/>
      <c r="C108" s="807"/>
      <c r="D108" s="807"/>
      <c r="E108" s="808"/>
      <c r="F108" s="807"/>
      <c r="G108" s="808"/>
      <c r="H108" s="807"/>
      <c r="I108" s="808"/>
      <c r="J108" s="807"/>
      <c r="K108" s="808"/>
      <c r="L108" s="807"/>
      <c r="M108" s="808"/>
    </row>
    <row r="109" spans="1:13" ht="15" customHeight="1">
      <c r="A109" s="974" t="s">
        <v>1246</v>
      </c>
      <c r="B109" s="906"/>
      <c r="C109" s="906"/>
      <c r="D109" s="906"/>
      <c r="E109" s="906"/>
      <c r="F109" s="943">
        <v>234</v>
      </c>
      <c r="G109" s="972"/>
      <c r="H109" s="943">
        <v>-7914</v>
      </c>
      <c r="I109" s="937"/>
      <c r="J109" s="943">
        <v>0</v>
      </c>
      <c r="K109" s="933"/>
      <c r="L109" s="943">
        <v>0</v>
      </c>
      <c r="M109" s="973"/>
    </row>
    <row r="110" spans="1:13" s="810" customFormat="1" ht="13.5" customHeight="1">
      <c r="A110" s="788"/>
      <c r="B110" s="783"/>
      <c r="C110" s="807"/>
      <c r="D110" s="807"/>
      <c r="E110" s="808"/>
      <c r="F110" s="807"/>
      <c r="G110" s="808"/>
      <c r="H110" s="807"/>
      <c r="I110" s="808"/>
      <c r="J110" s="807"/>
      <c r="K110" s="808"/>
      <c r="L110" s="807"/>
      <c r="M110" s="808"/>
    </row>
    <row r="111" spans="1:13" ht="15" customHeight="1">
      <c r="A111" s="974" t="s">
        <v>1272</v>
      </c>
      <c r="B111" s="906"/>
      <c r="C111" s="906"/>
      <c r="D111" s="906"/>
      <c r="E111" s="906"/>
      <c r="F111" s="931">
        <f>F56+F95+F107+F109</f>
        <v>-30643</v>
      </c>
      <c r="G111" s="972"/>
      <c r="H111" s="931">
        <f>H56+H95+H107+H109</f>
        <v>-65552</v>
      </c>
      <c r="I111" s="937"/>
      <c r="J111" s="931">
        <f>J56+J95+J107+J109</f>
        <v>-13750</v>
      </c>
      <c r="K111" s="933"/>
      <c r="L111" s="931">
        <f>L56+L95+L107+L109</f>
        <v>-28366</v>
      </c>
      <c r="M111" s="973"/>
    </row>
    <row r="112" spans="1:13" ht="15" customHeight="1">
      <c r="A112" s="975" t="s">
        <v>1304</v>
      </c>
      <c r="B112" s="906"/>
      <c r="C112" s="906"/>
      <c r="D112" s="906"/>
      <c r="E112" s="906"/>
      <c r="F112" s="931">
        <v>135153</v>
      </c>
      <c r="G112" s="972"/>
      <c r="H112" s="931">
        <v>223857</v>
      </c>
      <c r="I112" s="937"/>
      <c r="J112" s="931">
        <v>75308</v>
      </c>
      <c r="K112" s="933"/>
      <c r="L112" s="931">
        <v>111491</v>
      </c>
      <c r="M112" s="973"/>
    </row>
    <row r="113" spans="1:17" ht="15" customHeight="1">
      <c r="A113" s="975" t="s">
        <v>1305</v>
      </c>
      <c r="B113" s="906"/>
      <c r="C113" s="906"/>
      <c r="D113" s="906"/>
      <c r="E113" s="906"/>
      <c r="F113" s="931"/>
      <c r="G113" s="972"/>
      <c r="H113" s="931"/>
      <c r="I113" s="937"/>
      <c r="J113" s="931"/>
      <c r="K113" s="933"/>
      <c r="L113" s="931"/>
      <c r="M113" s="973"/>
    </row>
    <row r="114" spans="1:17" ht="15" customHeight="1">
      <c r="B114" s="971" t="s">
        <v>1248</v>
      </c>
      <c r="C114" s="906"/>
      <c r="D114" s="906"/>
      <c r="E114" s="906"/>
      <c r="F114" s="943">
        <v>-222</v>
      </c>
      <c r="G114" s="972"/>
      <c r="H114" s="943">
        <v>23</v>
      </c>
      <c r="I114" s="937"/>
      <c r="J114" s="943">
        <v>-257</v>
      </c>
      <c r="K114" s="933"/>
      <c r="L114" s="943">
        <v>-43</v>
      </c>
      <c r="M114" s="973"/>
    </row>
    <row r="115" spans="1:17" ht="15" customHeight="1">
      <c r="A115" s="911"/>
      <c r="B115" s="906"/>
      <c r="C115" s="906"/>
      <c r="D115" s="906"/>
      <c r="E115" s="906"/>
      <c r="F115" s="972"/>
      <c r="G115" s="972"/>
      <c r="H115" s="972"/>
      <c r="I115" s="937"/>
      <c r="J115" s="972"/>
      <c r="K115" s="933"/>
      <c r="L115" s="972"/>
      <c r="M115" s="973"/>
    </row>
    <row r="116" spans="1:17" ht="15" customHeight="1" thickBot="1">
      <c r="A116" s="974" t="s">
        <v>1165</v>
      </c>
      <c r="B116" s="906"/>
      <c r="C116" s="906"/>
      <c r="D116" s="906"/>
      <c r="E116" s="906"/>
      <c r="F116" s="834">
        <f>SUM(F111:F115)</f>
        <v>104288</v>
      </c>
      <c r="G116" s="972"/>
      <c r="H116" s="834">
        <f>SUM(H111:H115)</f>
        <v>158328</v>
      </c>
      <c r="I116" s="937"/>
      <c r="J116" s="834">
        <f>SUM(J111:J115)</f>
        <v>61301</v>
      </c>
      <c r="K116" s="976"/>
      <c r="L116" s="834">
        <f>SUM(L111:L115)</f>
        <v>83082</v>
      </c>
      <c r="M116" s="973"/>
    </row>
    <row r="117" spans="1:17" ht="15" customHeight="1" thickTop="1">
      <c r="D117" s="925"/>
      <c r="E117" s="925"/>
      <c r="F117" s="925"/>
      <c r="G117" s="925"/>
      <c r="H117" s="925"/>
      <c r="J117" s="925"/>
      <c r="K117" s="925"/>
      <c r="L117" s="1003"/>
      <c r="M117" s="973"/>
    </row>
    <row r="118" spans="1:17" ht="15" hidden="1" customHeight="1">
      <c r="D118" s="925"/>
      <c r="E118" s="925"/>
      <c r="F118" s="925"/>
      <c r="G118" s="925"/>
      <c r="H118" s="925"/>
      <c r="J118" s="925"/>
      <c r="K118" s="925"/>
      <c r="L118" s="1003"/>
      <c r="M118" s="973"/>
      <c r="P118" s="977"/>
      <c r="Q118" s="977"/>
    </row>
    <row r="119" spans="1:17" ht="15" hidden="1" customHeight="1">
      <c r="D119" s="925"/>
      <c r="E119" s="925"/>
      <c r="F119" s="925"/>
      <c r="G119" s="925"/>
      <c r="H119" s="925"/>
      <c r="J119" s="925"/>
      <c r="K119" s="925"/>
      <c r="L119" s="1003"/>
      <c r="M119" s="973"/>
      <c r="N119" s="978"/>
    </row>
    <row r="120" spans="1:17" ht="15.75" hidden="1" customHeight="1">
      <c r="D120" s="925"/>
      <c r="E120" s="925"/>
      <c r="F120" s="925"/>
      <c r="G120" s="925"/>
      <c r="H120" s="925"/>
      <c r="J120" s="925"/>
      <c r="K120" s="925"/>
      <c r="L120" s="1003"/>
      <c r="M120" s="973"/>
      <c r="N120" s="978"/>
    </row>
    <row r="121" spans="1:17" s="910" customFormat="1" ht="21.95" hidden="1" customHeight="1">
      <c r="A121" s="952" t="s">
        <v>1345</v>
      </c>
      <c r="B121" s="953"/>
      <c r="C121" s="954"/>
      <c r="D121" s="955"/>
      <c r="E121" s="955"/>
      <c r="F121" s="956"/>
      <c r="G121" s="956"/>
      <c r="H121" s="956"/>
      <c r="I121" s="915"/>
      <c r="J121" s="957"/>
      <c r="K121" s="958"/>
      <c r="L121" s="991"/>
    </row>
    <row r="122" spans="1:17" s="910" customFormat="1" ht="15" hidden="1" customHeight="1">
      <c r="A122" s="905" t="s">
        <v>1183</v>
      </c>
      <c r="B122" s="906"/>
      <c r="C122" s="906"/>
      <c r="D122" s="907"/>
      <c r="E122" s="907"/>
      <c r="F122" s="907"/>
      <c r="G122" s="907"/>
      <c r="H122" s="907"/>
      <c r="I122" s="907"/>
      <c r="J122" s="908"/>
      <c r="K122" s="909"/>
      <c r="L122" s="989"/>
    </row>
    <row r="123" spans="1:17" s="910" customFormat="1" ht="15" hidden="1" customHeight="1">
      <c r="A123" s="911" t="s">
        <v>1356</v>
      </c>
      <c r="B123" s="906"/>
      <c r="C123" s="906"/>
      <c r="D123" s="907"/>
      <c r="E123" s="907"/>
      <c r="F123" s="907"/>
      <c r="G123" s="907"/>
      <c r="H123" s="907"/>
      <c r="I123" s="907"/>
      <c r="J123" s="912"/>
      <c r="K123" s="909"/>
      <c r="L123" s="990"/>
    </row>
    <row r="124" spans="1:17" s="910" customFormat="1" ht="15" hidden="1" customHeight="1">
      <c r="A124" s="913" t="s">
        <v>1307</v>
      </c>
      <c r="B124" s="914"/>
      <c r="C124" s="914"/>
      <c r="D124" s="915"/>
      <c r="E124" s="915"/>
      <c r="F124" s="915"/>
      <c r="G124" s="915"/>
      <c r="H124" s="915"/>
      <c r="I124" s="915"/>
      <c r="J124" s="916"/>
      <c r="K124" s="917"/>
      <c r="L124" s="991"/>
    </row>
    <row r="125" spans="1:17" s="910" customFormat="1" ht="15" hidden="1" customHeight="1">
      <c r="A125" s="949"/>
      <c r="D125" s="920"/>
      <c r="E125" s="920"/>
      <c r="F125" s="959"/>
      <c r="G125" s="959"/>
      <c r="H125" s="959"/>
      <c r="I125" s="920"/>
      <c r="J125" s="960"/>
      <c r="K125" s="928"/>
      <c r="L125" s="1001"/>
    </row>
    <row r="126" spans="1:17" s="910" customFormat="1" ht="15" hidden="1" customHeight="1">
      <c r="A126" s="949"/>
      <c r="D126" s="920"/>
      <c r="E126" s="920"/>
      <c r="F126" s="959"/>
      <c r="G126" s="959"/>
      <c r="H126" s="959"/>
      <c r="I126" s="920"/>
      <c r="J126" s="960"/>
      <c r="K126" s="928"/>
      <c r="L126" s="1001"/>
    </row>
    <row r="127" spans="1:17" s="910" customFormat="1" ht="15" hidden="1" customHeight="1">
      <c r="A127" s="918"/>
      <c r="B127" s="919"/>
      <c r="C127" s="919"/>
      <c r="D127" s="920"/>
      <c r="E127" s="920"/>
      <c r="F127" s="920"/>
      <c r="G127" s="920"/>
      <c r="H127" s="920"/>
      <c r="I127" s="915"/>
      <c r="J127" s="916"/>
      <c r="K127" s="917"/>
      <c r="L127" s="993"/>
    </row>
    <row r="128" spans="1:17" s="910" customFormat="1" ht="15" hidden="1" customHeight="1">
      <c r="A128" s="919"/>
      <c r="B128" s="919"/>
      <c r="C128" s="919"/>
      <c r="D128" s="920"/>
      <c r="E128" s="920"/>
      <c r="F128" s="1079" t="s">
        <v>1162</v>
      </c>
      <c r="G128" s="1079"/>
      <c r="H128" s="1079"/>
      <c r="I128" s="920"/>
      <c r="J128" s="1080" t="s">
        <v>1260</v>
      </c>
      <c r="K128" s="1080"/>
      <c r="L128" s="1080"/>
    </row>
    <row r="129" spans="1:20" s="910" customFormat="1" ht="15" hidden="1" customHeight="1">
      <c r="A129" s="919"/>
      <c r="B129" s="919"/>
      <c r="C129" s="919"/>
      <c r="D129" s="920"/>
      <c r="E129" s="920"/>
      <c r="F129" s="1066" t="s">
        <v>1258</v>
      </c>
      <c r="G129" s="1066"/>
      <c r="H129" s="1066"/>
      <c r="I129" s="800"/>
      <c r="J129" s="1066" t="s">
        <v>1258</v>
      </c>
      <c r="K129" s="1066"/>
      <c r="L129" s="1066"/>
    </row>
    <row r="130" spans="1:20" ht="15" hidden="1" customHeight="1">
      <c r="A130" s="919"/>
      <c r="B130" s="919"/>
      <c r="C130" s="919"/>
      <c r="D130" s="920"/>
      <c r="E130" s="920"/>
      <c r="F130" s="780" t="s">
        <v>1275</v>
      </c>
      <c r="G130" s="781"/>
      <c r="H130" s="780" t="s">
        <v>1275</v>
      </c>
      <c r="I130" s="920"/>
      <c r="J130" s="923" t="s">
        <v>1275</v>
      </c>
      <c r="K130" s="924"/>
      <c r="L130" s="994" t="s">
        <v>1275</v>
      </c>
    </row>
    <row r="131" spans="1:20" ht="15" hidden="1" customHeight="1">
      <c r="A131" s="919"/>
      <c r="B131" s="919"/>
      <c r="C131" s="919"/>
      <c r="D131" s="920"/>
      <c r="E131" s="920"/>
      <c r="F131" s="780" t="s">
        <v>1346</v>
      </c>
      <c r="G131" s="781"/>
      <c r="H131" s="780" t="s">
        <v>1250</v>
      </c>
      <c r="I131" s="920"/>
      <c r="J131" s="923" t="s">
        <v>1346</v>
      </c>
      <c r="K131" s="924"/>
      <c r="L131" s="994" t="s">
        <v>1250</v>
      </c>
    </row>
    <row r="132" spans="1:20" ht="15" hidden="1" customHeight="1">
      <c r="D132" s="927"/>
      <c r="E132" s="927"/>
      <c r="F132" s="773" t="s">
        <v>1352</v>
      </c>
      <c r="G132" s="776"/>
      <c r="H132" s="773" t="s">
        <v>1352</v>
      </c>
      <c r="I132" s="777"/>
      <c r="J132" s="773" t="s">
        <v>1352</v>
      </c>
      <c r="K132" s="776"/>
      <c r="L132" s="996" t="s">
        <v>1352</v>
      </c>
    </row>
    <row r="133" spans="1:20" s="810" customFormat="1" ht="6" hidden="1" customHeight="1">
      <c r="A133" s="788"/>
      <c r="B133" s="783"/>
      <c r="C133" s="807"/>
      <c r="D133" s="807"/>
      <c r="E133" s="808"/>
      <c r="F133" s="807"/>
      <c r="G133" s="808"/>
      <c r="H133" s="807"/>
      <c r="I133" s="808"/>
      <c r="J133" s="807"/>
      <c r="K133" s="808"/>
      <c r="L133" s="997"/>
      <c r="M133" s="808"/>
    </row>
    <row r="134" spans="1:20" s="810" customFormat="1" ht="21">
      <c r="A134" s="788"/>
      <c r="B134" s="783"/>
      <c r="C134" s="807"/>
      <c r="D134" s="807"/>
      <c r="E134" s="808"/>
      <c r="F134" s="807"/>
      <c r="G134" s="808"/>
      <c r="H134" s="807"/>
      <c r="I134" s="808"/>
      <c r="J134" s="807"/>
      <c r="K134" s="808"/>
      <c r="L134" s="997"/>
      <c r="M134" s="808"/>
    </row>
    <row r="135" spans="1:20" s="912" customFormat="1" ht="15" customHeight="1">
      <c r="A135" s="906" t="s">
        <v>1177</v>
      </c>
      <c r="B135" s="971"/>
      <c r="C135" s="906"/>
      <c r="D135" s="906"/>
      <c r="E135" s="906"/>
      <c r="F135" s="972"/>
      <c r="G135" s="972"/>
      <c r="H135" s="972"/>
      <c r="I135" s="937"/>
      <c r="J135" s="934"/>
      <c r="K135" s="933"/>
      <c r="L135" s="999"/>
      <c r="M135" s="925"/>
      <c r="N135" s="925"/>
      <c r="O135" s="925"/>
      <c r="P135" s="925"/>
      <c r="Q135" s="925"/>
      <c r="R135" s="925"/>
      <c r="S135" s="925"/>
      <c r="T135" s="925"/>
    </row>
    <row r="136" spans="1:20" ht="15" hidden="1" customHeight="1">
      <c r="A136" s="971" t="s">
        <v>1247</v>
      </c>
      <c r="B136" s="975"/>
      <c r="C136" s="966"/>
      <c r="D136" s="979"/>
      <c r="E136" s="979"/>
      <c r="F136" s="931">
        <v>0</v>
      </c>
      <c r="G136" s="980"/>
      <c r="H136" s="980">
        <v>0</v>
      </c>
      <c r="I136" s="981"/>
      <c r="J136" s="998">
        <v>0</v>
      </c>
      <c r="K136" s="981"/>
      <c r="L136" s="998">
        <v>0</v>
      </c>
    </row>
    <row r="137" spans="1:20" ht="15" customHeight="1">
      <c r="A137" s="971" t="s">
        <v>1242</v>
      </c>
      <c r="B137" s="906"/>
      <c r="D137" s="906"/>
      <c r="E137" s="906"/>
      <c r="F137" s="931">
        <v>6271</v>
      </c>
      <c r="G137" s="1029"/>
      <c r="H137" s="931">
        <v>8995</v>
      </c>
      <c r="I137" s="937"/>
      <c r="J137" s="931">
        <v>5868</v>
      </c>
      <c r="K137" s="933"/>
      <c r="L137" s="931">
        <v>3415</v>
      </c>
    </row>
    <row r="138" spans="1:20" ht="15" hidden="1" customHeight="1">
      <c r="A138" s="971" t="s">
        <v>1306</v>
      </c>
      <c r="B138" s="906"/>
      <c r="D138" s="906"/>
      <c r="E138" s="906"/>
      <c r="F138" s="931">
        <v>0</v>
      </c>
      <c r="G138" s="972"/>
      <c r="H138" s="931">
        <v>0</v>
      </c>
      <c r="I138" s="937"/>
      <c r="J138" s="998">
        <v>0</v>
      </c>
      <c r="K138" s="933"/>
      <c r="L138" s="998">
        <v>0</v>
      </c>
    </row>
    <row r="139" spans="1:20" ht="15" hidden="1" customHeight="1">
      <c r="A139" s="971" t="s">
        <v>1344</v>
      </c>
      <c r="B139" s="906"/>
      <c r="D139" s="906"/>
      <c r="E139" s="906"/>
      <c r="F139" s="931">
        <v>0</v>
      </c>
      <c r="G139" s="972"/>
      <c r="H139" s="931">
        <v>0</v>
      </c>
      <c r="I139" s="937"/>
      <c r="J139" s="998">
        <v>0</v>
      </c>
      <c r="K139" s="933"/>
      <c r="L139" s="998">
        <v>0</v>
      </c>
    </row>
    <row r="140" spans="1:20" ht="15" customHeight="1">
      <c r="A140" s="971" t="s">
        <v>1366</v>
      </c>
      <c r="B140" s="906"/>
      <c r="C140" s="906"/>
      <c r="D140" s="906"/>
      <c r="E140" s="906"/>
      <c r="F140" s="931"/>
      <c r="G140" s="972"/>
      <c r="H140" s="972"/>
      <c r="I140" s="937"/>
      <c r="J140" s="999"/>
      <c r="K140" s="933"/>
      <c r="L140" s="999"/>
    </row>
    <row r="141" spans="1:20" ht="15" customHeight="1">
      <c r="A141" s="925" t="s">
        <v>1372</v>
      </c>
      <c r="F141" s="931">
        <v>0</v>
      </c>
      <c r="H141" s="998">
        <v>0</v>
      </c>
      <c r="J141" s="998">
        <v>130254</v>
      </c>
      <c r="L141" s="998">
        <v>0</v>
      </c>
    </row>
    <row r="142" spans="1:20" ht="15" customHeight="1">
      <c r="A142" s="971" t="s">
        <v>1392</v>
      </c>
      <c r="D142" s="907">
        <v>10</v>
      </c>
      <c r="F142" s="931">
        <v>21096</v>
      </c>
      <c r="G142" s="1029"/>
      <c r="H142" s="931">
        <v>0</v>
      </c>
      <c r="J142" s="998">
        <v>0</v>
      </c>
      <c r="L142" s="998">
        <v>0</v>
      </c>
    </row>
    <row r="143" spans="1:20" ht="15" customHeight="1">
      <c r="A143" s="971"/>
      <c r="H143" s="998"/>
      <c r="J143" s="931"/>
      <c r="L143" s="998"/>
    </row>
    <row r="144" spans="1:20" ht="15" hidden="1" customHeight="1"/>
    <row r="145" spans="1:20" ht="15" hidden="1" customHeight="1"/>
    <row r="146" spans="1:20" ht="15" hidden="1" customHeight="1"/>
    <row r="147" spans="1:20" ht="15" hidden="1" customHeight="1"/>
    <row r="148" spans="1:20" s="907" customFormat="1" ht="15" hidden="1" customHeight="1">
      <c r="A148" s="925"/>
      <c r="B148" s="939"/>
      <c r="C148" s="939"/>
      <c r="I148" s="925"/>
      <c r="J148" s="912"/>
      <c r="K148" s="982"/>
      <c r="L148" s="990"/>
      <c r="M148" s="925"/>
      <c r="N148" s="925"/>
      <c r="O148" s="925"/>
      <c r="P148" s="925"/>
      <c r="Q148" s="925"/>
      <c r="R148" s="925"/>
      <c r="S148" s="925"/>
      <c r="T148" s="925"/>
    </row>
    <row r="149" spans="1:20" s="907" customFormat="1" ht="15" hidden="1" customHeight="1">
      <c r="A149" s="925"/>
      <c r="B149" s="939"/>
      <c r="C149" s="939"/>
      <c r="I149" s="925"/>
      <c r="J149" s="912"/>
      <c r="K149" s="982"/>
      <c r="L149" s="990"/>
      <c r="M149" s="925"/>
      <c r="N149" s="925"/>
      <c r="O149" s="925"/>
      <c r="P149" s="925"/>
      <c r="Q149" s="925"/>
      <c r="R149" s="925"/>
      <c r="S149" s="925"/>
      <c r="T149" s="925"/>
    </row>
    <row r="150" spans="1:20" ht="15" hidden="1" customHeight="1"/>
    <row r="151" spans="1:20" ht="15" hidden="1" customHeight="1"/>
    <row r="152" spans="1:20" s="907" customFormat="1" ht="15" hidden="1" customHeight="1">
      <c r="A152" s="925"/>
      <c r="B152" s="939"/>
      <c r="C152" s="939"/>
      <c r="I152" s="925"/>
      <c r="J152" s="912"/>
      <c r="K152" s="982"/>
      <c r="L152" s="990"/>
      <c r="M152" s="925"/>
      <c r="N152" s="925"/>
      <c r="O152" s="925"/>
      <c r="P152" s="925"/>
      <c r="Q152" s="925"/>
      <c r="R152" s="925"/>
      <c r="S152" s="925"/>
      <c r="T152" s="925"/>
    </row>
    <row r="153" spans="1:20" ht="15" hidden="1" customHeight="1"/>
    <row r="154" spans="1:20" ht="15" hidden="1" customHeight="1"/>
    <row r="155" spans="1:20" ht="15" hidden="1" customHeight="1"/>
    <row r="156" spans="1:20" ht="15" hidden="1" customHeight="1"/>
    <row r="157" spans="1:20" ht="15" hidden="1" customHeight="1"/>
    <row r="158" spans="1:20" ht="15" hidden="1" customHeight="1"/>
    <row r="159" spans="1:20" ht="15" hidden="1" customHeight="1"/>
    <row r="160" spans="1:20" ht="15" hidden="1" customHeight="1"/>
    <row r="161" ht="15" hidden="1" customHeight="1"/>
    <row r="162" ht="15" hidden="1" customHeight="1"/>
    <row r="163" ht="15" hidden="1" customHeight="1"/>
    <row r="164" ht="15" hidden="1" customHeight="1"/>
    <row r="165" ht="15" hidden="1" customHeight="1"/>
    <row r="166" ht="15" hidden="1" customHeight="1"/>
    <row r="167" ht="15" hidden="1" customHeight="1"/>
    <row r="168" ht="15" hidden="1" customHeight="1"/>
    <row r="169" ht="15" hidden="1" customHeight="1"/>
    <row r="170" ht="15" hidden="1" customHeight="1"/>
    <row r="171" ht="15" hidden="1" customHeight="1"/>
    <row r="172" ht="15" hidden="1" customHeight="1"/>
    <row r="173" ht="15" hidden="1" customHeight="1"/>
    <row r="174" ht="15" hidden="1" customHeight="1"/>
    <row r="175" ht="15" hidden="1" customHeight="1"/>
    <row r="176" ht="15" hidden="1" customHeight="1"/>
    <row r="177" spans="1:12" ht="15" hidden="1" customHeight="1"/>
    <row r="178" spans="1:12" ht="15.75" hidden="1" customHeight="1"/>
    <row r="179" spans="1:12" ht="15.75" customHeight="1"/>
    <row r="180" spans="1:12" ht="15.75" customHeight="1"/>
    <row r="181" spans="1:12" ht="15.75" customHeight="1"/>
    <row r="182" spans="1:12" ht="15.75" customHeight="1"/>
    <row r="183" spans="1:12" ht="15.75" customHeight="1"/>
    <row r="184" spans="1:12" ht="15.75" customHeight="1"/>
    <row r="185" spans="1:12" ht="21.95" customHeight="1">
      <c r="A185" s="952" t="s">
        <v>1345</v>
      </c>
      <c r="B185" s="952"/>
      <c r="C185" s="952"/>
      <c r="D185" s="915"/>
      <c r="E185" s="915"/>
      <c r="F185" s="915"/>
      <c r="G185" s="915"/>
      <c r="H185" s="915"/>
      <c r="I185" s="952"/>
      <c r="J185" s="916"/>
      <c r="K185" s="983"/>
      <c r="L185" s="991"/>
    </row>
  </sheetData>
  <mergeCells count="12">
    <mergeCell ref="F72:H72"/>
    <mergeCell ref="J72:L72"/>
    <mergeCell ref="F128:H128"/>
    <mergeCell ref="J128:L128"/>
    <mergeCell ref="F129:H129"/>
    <mergeCell ref="J129:L129"/>
    <mergeCell ref="F7:H7"/>
    <mergeCell ref="J7:L7"/>
    <mergeCell ref="F8:H8"/>
    <mergeCell ref="J8:L8"/>
    <mergeCell ref="F71:H71"/>
    <mergeCell ref="J71:L71"/>
  </mergeCells>
  <pageMargins left="0.9" right="0.5" top="0.5" bottom="0.6" header="0.49" footer="0.4"/>
  <pageSetup paperSize="9" scale="91" firstPageNumber="11" fitToHeight="0" orientation="portrait" useFirstPageNumber="1" horizontalDpi="1200" verticalDpi="1200" r:id="rId1"/>
  <headerFooter>
    <oddFooter>&amp;R&amp;"Angsana New,Regular"&amp;P</oddFooter>
  </headerFooter>
  <rowBreaks count="1" manualBreakCount="1">
    <brk id="6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V127"/>
  <sheetViews>
    <sheetView workbookViewId="0"/>
  </sheetViews>
  <sheetFormatPr defaultRowHeight="16.5" customHeight="1"/>
  <cols>
    <col min="1" max="1" width="40" style="178" customWidth="1"/>
    <col min="2" max="2" width="2.28515625" style="178" bestFit="1" customWidth="1"/>
    <col min="3" max="3" width="20.7109375" style="179" customWidth="1"/>
    <col min="4" max="4" width="15.42578125" style="179" customWidth="1"/>
    <col min="5" max="6" width="13.7109375" style="179" customWidth="1"/>
    <col min="7" max="7" width="6.5703125" style="180" customWidth="1"/>
    <col min="8" max="8" width="15.7109375" style="179" bestFit="1" customWidth="1"/>
    <col min="9" max="9" width="6.5703125" style="180" customWidth="1"/>
    <col min="10" max="10" width="14.140625" style="179" customWidth="1"/>
    <col min="11" max="11" width="16" style="766" bestFit="1" customWidth="1"/>
    <col min="12" max="12" width="16" style="767" bestFit="1" customWidth="1"/>
    <col min="13" max="13" width="17.140625" style="764" bestFit="1" customWidth="1"/>
    <col min="14" max="14" width="21.28515625" style="179" customWidth="1"/>
    <col min="15" max="16" width="12.85546875" style="179" customWidth="1"/>
    <col min="17" max="17" width="1" style="178" customWidth="1"/>
    <col min="18" max="16384" width="9.140625" style="178"/>
  </cols>
  <sheetData>
    <row r="1" spans="1:22" ht="16.5" customHeight="1">
      <c r="C1" s="1095" t="s">
        <v>88</v>
      </c>
      <c r="D1" s="1095"/>
      <c r="E1" s="1095"/>
      <c r="F1" s="1095"/>
      <c r="G1" s="1095"/>
      <c r="N1" s="178"/>
      <c r="O1" s="178"/>
      <c r="P1" s="178"/>
    </row>
    <row r="2" spans="1:22" ht="16.5" customHeight="1">
      <c r="B2" s="181"/>
      <c r="D2" s="34" t="s">
        <v>115</v>
      </c>
      <c r="N2" s="182" t="s">
        <v>116</v>
      </c>
      <c r="O2" s="182"/>
      <c r="P2" s="178"/>
    </row>
    <row r="3" spans="1:22" ht="16.5" customHeight="1">
      <c r="B3" s="181"/>
      <c r="D3" s="183" t="s">
        <v>117</v>
      </c>
      <c r="N3" s="182" t="s">
        <v>118</v>
      </c>
      <c r="O3" s="178"/>
      <c r="P3" s="178"/>
    </row>
    <row r="4" spans="1:22" ht="16.5" customHeight="1">
      <c r="A4" s="181"/>
      <c r="B4" s="181"/>
      <c r="N4" s="182" t="s">
        <v>119</v>
      </c>
      <c r="O4" s="178"/>
      <c r="P4" s="178"/>
    </row>
    <row r="5" spans="1:22" ht="16.5" customHeight="1">
      <c r="A5" s="181"/>
      <c r="B5" s="181"/>
      <c r="N5" s="182"/>
      <c r="O5" s="182"/>
      <c r="P5" s="178"/>
    </row>
    <row r="6" spans="1:22" ht="16.5" customHeight="1">
      <c r="A6" s="184"/>
      <c r="B6" s="184"/>
      <c r="N6" s="178"/>
      <c r="O6" s="178"/>
      <c r="P6" s="178"/>
    </row>
    <row r="7" spans="1:22" s="187" customFormat="1" ht="16.5" customHeight="1">
      <c r="A7" s="185"/>
      <c r="B7" s="186"/>
      <c r="C7" s="1084">
        <v>41090</v>
      </c>
      <c r="D7" s="1084">
        <v>40908</v>
      </c>
      <c r="E7" s="1086" t="s">
        <v>120</v>
      </c>
      <c r="F7" s="1087"/>
      <c r="G7" s="1096" t="s">
        <v>121</v>
      </c>
      <c r="H7" s="1097"/>
      <c r="I7" s="1097"/>
      <c r="J7" s="1098"/>
      <c r="K7" s="1092" t="s">
        <v>122</v>
      </c>
      <c r="L7" s="1093"/>
      <c r="M7" s="1093"/>
      <c r="N7" s="1094"/>
      <c r="O7" s="1089" t="s">
        <v>123</v>
      </c>
      <c r="P7" s="1084">
        <v>41090</v>
      </c>
    </row>
    <row r="8" spans="1:22" s="193" customFormat="1" ht="16.5" customHeight="1">
      <c r="A8" s="188"/>
      <c r="B8" s="189"/>
      <c r="C8" s="1085"/>
      <c r="D8" s="1085"/>
      <c r="E8" s="190" t="s">
        <v>124</v>
      </c>
      <c r="F8" s="191" t="s">
        <v>125</v>
      </c>
      <c r="G8" s="1090" t="s">
        <v>124</v>
      </c>
      <c r="H8" s="1090"/>
      <c r="I8" s="1090" t="s">
        <v>125</v>
      </c>
      <c r="J8" s="1091"/>
      <c r="K8" s="768" t="s">
        <v>126</v>
      </c>
      <c r="L8" s="769" t="s">
        <v>127</v>
      </c>
      <c r="M8" s="770" t="s">
        <v>128</v>
      </c>
      <c r="N8" s="192" t="s">
        <v>129</v>
      </c>
      <c r="O8" s="1089"/>
      <c r="P8" s="1085"/>
    </row>
    <row r="9" spans="1:22" s="193" customFormat="1" ht="15.75" customHeight="1">
      <c r="A9" s="194" t="s">
        <v>1</v>
      </c>
      <c r="B9" s="195"/>
      <c r="C9" s="196"/>
      <c r="D9" s="196"/>
      <c r="E9" s="197"/>
      <c r="F9" s="198"/>
      <c r="G9" s="34"/>
      <c r="H9" s="197"/>
      <c r="I9" s="34"/>
      <c r="J9" s="197"/>
      <c r="K9" s="766"/>
      <c r="L9" s="771"/>
      <c r="M9" s="764"/>
      <c r="N9" s="197"/>
      <c r="O9" s="196"/>
      <c r="P9" s="199"/>
    </row>
    <row r="10" spans="1:22" s="187" customFormat="1" ht="15.75" customHeight="1">
      <c r="A10" s="200" t="s">
        <v>2</v>
      </c>
      <c r="B10" s="201"/>
      <c r="C10" s="202">
        <v>24175021.149999961</v>
      </c>
      <c r="D10" s="202">
        <v>47317657.009999968</v>
      </c>
      <c r="E10" s="203">
        <v>0</v>
      </c>
      <c r="F10" s="204">
        <v>23142635.860000007</v>
      </c>
      <c r="G10" s="205"/>
      <c r="H10" s="204"/>
      <c r="I10" s="206"/>
      <c r="J10" s="204"/>
      <c r="K10" s="766"/>
      <c r="L10" s="765"/>
      <c r="M10" s="764"/>
      <c r="N10" s="204"/>
      <c r="O10" s="203">
        <v>47317657.009999968</v>
      </c>
      <c r="P10" s="207">
        <v>24175021.149999961</v>
      </c>
      <c r="V10" s="187">
        <v>119.8</v>
      </c>
    </row>
    <row r="11" spans="1:22" s="187" customFormat="1" ht="15.75" customHeight="1">
      <c r="A11" s="200" t="s">
        <v>36</v>
      </c>
      <c r="B11" s="201"/>
      <c r="C11" s="202">
        <v>431917.09999999963</v>
      </c>
      <c r="D11" s="202">
        <v>118351.77</v>
      </c>
      <c r="E11" s="203">
        <v>313565.32999999961</v>
      </c>
      <c r="F11" s="204">
        <v>0</v>
      </c>
      <c r="G11" s="205"/>
      <c r="H11" s="204"/>
      <c r="I11" s="206"/>
      <c r="J11" s="204"/>
      <c r="K11" s="766"/>
      <c r="L11" s="765">
        <v>-313565.32999999961</v>
      </c>
      <c r="M11" s="764"/>
      <c r="N11" s="204"/>
      <c r="O11" s="203"/>
      <c r="P11" s="207"/>
      <c r="V11" s="187">
        <v>6109.8</v>
      </c>
    </row>
    <row r="12" spans="1:22" s="187" customFormat="1" ht="15.75" customHeight="1">
      <c r="A12" s="200" t="s">
        <v>130</v>
      </c>
      <c r="B12" s="201"/>
      <c r="C12" s="202">
        <v>1385417.58</v>
      </c>
      <c r="D12" s="202">
        <v>596306.22</v>
      </c>
      <c r="E12" s="203">
        <v>789111.3600000001</v>
      </c>
      <c r="F12" s="204">
        <v>0</v>
      </c>
      <c r="G12" s="208"/>
      <c r="H12" s="204"/>
      <c r="I12" s="203" t="s">
        <v>131</v>
      </c>
      <c r="J12" s="204">
        <v>789111.3600000001</v>
      </c>
      <c r="K12" s="766">
        <v>0</v>
      </c>
      <c r="L12" s="765"/>
      <c r="M12" s="764"/>
      <c r="N12" s="204"/>
      <c r="O12" s="203"/>
      <c r="P12" s="207"/>
      <c r="V12" s="187">
        <v>15609.8</v>
      </c>
    </row>
    <row r="13" spans="1:22" s="187" customFormat="1" ht="15.75" customHeight="1">
      <c r="A13" s="200" t="s">
        <v>132</v>
      </c>
      <c r="B13" s="201"/>
      <c r="C13" s="202">
        <v>273653635.44</v>
      </c>
      <c r="D13" s="202">
        <v>263557161.30000004</v>
      </c>
      <c r="E13" s="203">
        <v>10096474.139999956</v>
      </c>
      <c r="F13" s="204">
        <v>0</v>
      </c>
      <c r="G13" s="206"/>
      <c r="H13" s="204"/>
      <c r="I13" s="205"/>
      <c r="J13" s="204"/>
      <c r="K13" s="766">
        <v>-10096474.139999956</v>
      </c>
      <c r="L13" s="765"/>
      <c r="M13" s="764"/>
      <c r="N13" s="204"/>
      <c r="O13" s="203"/>
      <c r="P13" s="207"/>
    </row>
    <row r="14" spans="1:22" s="187" customFormat="1" ht="15.75" customHeight="1">
      <c r="A14" s="200" t="s">
        <v>133</v>
      </c>
      <c r="B14" s="201"/>
      <c r="C14" s="202">
        <v>-3034970.9099999997</v>
      </c>
      <c r="D14" s="202">
        <v>-3133858.9</v>
      </c>
      <c r="E14" s="203">
        <v>98887.990000000224</v>
      </c>
      <c r="F14" s="204">
        <v>0</v>
      </c>
      <c r="G14" s="205"/>
      <c r="H14" s="204"/>
      <c r="I14" s="205" t="s">
        <v>134</v>
      </c>
      <c r="J14" s="204">
        <v>98887.990000000224</v>
      </c>
      <c r="K14" s="766">
        <v>0</v>
      </c>
      <c r="L14" s="765"/>
      <c r="M14" s="764"/>
      <c r="N14" s="204"/>
      <c r="O14" s="203"/>
      <c r="P14" s="207"/>
      <c r="V14" s="187">
        <v>17609.8</v>
      </c>
    </row>
    <row r="15" spans="1:22" s="187" customFormat="1" ht="15.75" customHeight="1">
      <c r="A15" s="200"/>
      <c r="B15" s="201"/>
      <c r="C15" s="209">
        <v>272004082.10999995</v>
      </c>
      <c r="D15" s="209">
        <v>261019608.62000003</v>
      </c>
      <c r="E15" s="203"/>
      <c r="F15" s="204"/>
      <c r="G15" s="206"/>
      <c r="H15" s="204"/>
      <c r="I15" s="205"/>
      <c r="J15" s="204"/>
      <c r="K15" s="766"/>
      <c r="L15" s="765"/>
      <c r="M15" s="764"/>
      <c r="N15" s="204"/>
      <c r="O15" s="203"/>
      <c r="P15" s="207"/>
    </row>
    <row r="16" spans="1:22" s="187" customFormat="1" ht="15.75" customHeight="1">
      <c r="A16" s="200"/>
      <c r="B16" s="201"/>
      <c r="C16" s="210"/>
      <c r="D16" s="210"/>
      <c r="E16" s="203"/>
      <c r="F16" s="204"/>
      <c r="G16" s="206"/>
      <c r="H16" s="204"/>
      <c r="I16" s="205"/>
      <c r="J16" s="204"/>
      <c r="K16" s="766"/>
      <c r="L16" s="765"/>
      <c r="M16" s="764"/>
      <c r="N16" s="204"/>
      <c r="O16" s="203"/>
      <c r="P16" s="207"/>
    </row>
    <row r="17" spans="1:16" s="187" customFormat="1" ht="15.75" customHeight="1">
      <c r="A17" s="200" t="s">
        <v>35</v>
      </c>
      <c r="B17" s="201"/>
      <c r="C17" s="202">
        <v>263233933.14000008</v>
      </c>
      <c r="D17" s="202">
        <v>217717882.30999988</v>
      </c>
      <c r="E17" s="203">
        <v>45516050.830000192</v>
      </c>
      <c r="F17" s="204">
        <v>0</v>
      </c>
      <c r="G17" s="206"/>
      <c r="H17" s="204"/>
      <c r="I17" s="205"/>
      <c r="J17" s="204"/>
      <c r="K17" s="766">
        <v>-45516050.830000192</v>
      </c>
      <c r="L17" s="765"/>
      <c r="M17" s="764"/>
      <c r="N17" s="204"/>
      <c r="O17" s="203"/>
      <c r="P17" s="207"/>
    </row>
    <row r="18" spans="1:16" s="187" customFormat="1" ht="15.75" customHeight="1">
      <c r="A18" s="200" t="s">
        <v>135</v>
      </c>
      <c r="B18" s="201"/>
      <c r="C18" s="202">
        <v>-56282.5</v>
      </c>
      <c r="D18" s="202">
        <v>-56282.5</v>
      </c>
      <c r="E18" s="203">
        <v>0</v>
      </c>
      <c r="F18" s="204">
        <v>0</v>
      </c>
      <c r="G18" s="208"/>
      <c r="H18" s="204"/>
      <c r="I18" s="208"/>
      <c r="J18" s="204"/>
      <c r="K18" s="766">
        <v>0</v>
      </c>
      <c r="L18" s="765"/>
      <c r="M18" s="764"/>
      <c r="N18" s="204"/>
      <c r="O18" s="203"/>
      <c r="P18" s="207"/>
    </row>
    <row r="19" spans="1:16" s="187" customFormat="1" ht="15.75" customHeight="1">
      <c r="A19" s="200"/>
      <c r="B19" s="201"/>
      <c r="C19" s="209">
        <v>263177650.64000008</v>
      </c>
      <c r="D19" s="209">
        <v>217661599.80999988</v>
      </c>
      <c r="E19" s="203"/>
      <c r="F19" s="204"/>
      <c r="G19" s="208"/>
      <c r="H19" s="204"/>
      <c r="I19" s="208"/>
      <c r="J19" s="204"/>
      <c r="K19" s="766"/>
      <c r="L19" s="765"/>
      <c r="M19" s="764"/>
      <c r="N19" s="204"/>
      <c r="O19" s="203"/>
      <c r="P19" s="207"/>
    </row>
    <row r="20" spans="1:16" s="187" customFormat="1" ht="15.75" customHeight="1">
      <c r="A20" s="200"/>
      <c r="B20" s="201"/>
      <c r="C20" s="203"/>
      <c r="D20" s="203"/>
      <c r="E20" s="203"/>
      <c r="F20" s="204"/>
      <c r="G20" s="208"/>
      <c r="H20" s="204"/>
      <c r="I20" s="208"/>
      <c r="J20" s="204"/>
      <c r="K20" s="766"/>
      <c r="L20" s="765"/>
      <c r="M20" s="764"/>
      <c r="N20" s="204"/>
      <c r="O20" s="203"/>
      <c r="P20" s="207"/>
    </row>
    <row r="21" spans="1:16" s="187" customFormat="1" ht="15.75" customHeight="1">
      <c r="A21" s="200" t="s">
        <v>3</v>
      </c>
      <c r="B21" s="201"/>
      <c r="C21" s="202">
        <v>505262.60000000003</v>
      </c>
      <c r="D21" s="202">
        <v>376336.9700000002</v>
      </c>
      <c r="E21" s="203">
        <v>128925.62999999983</v>
      </c>
      <c r="F21" s="204">
        <v>0</v>
      </c>
      <c r="G21" s="208"/>
      <c r="H21" s="204"/>
      <c r="I21" s="203"/>
      <c r="J21" s="204"/>
      <c r="K21" s="766">
        <v>-128925.62999999983</v>
      </c>
      <c r="L21" s="765"/>
      <c r="M21" s="764"/>
      <c r="N21" s="204"/>
      <c r="O21" s="203"/>
      <c r="P21" s="207"/>
    </row>
    <row r="22" spans="1:16" s="193" customFormat="1" ht="15.75" customHeight="1">
      <c r="A22" s="211" t="s">
        <v>4</v>
      </c>
      <c r="B22" s="201"/>
      <c r="C22" s="212">
        <v>560293933.60000002</v>
      </c>
      <c r="D22" s="212">
        <v>526493554.17999989</v>
      </c>
      <c r="E22" s="213"/>
      <c r="F22" s="214"/>
      <c r="G22" s="215"/>
      <c r="H22" s="214"/>
      <c r="I22" s="215"/>
      <c r="J22" s="214"/>
      <c r="K22" s="766">
        <v>0</v>
      </c>
      <c r="L22" s="765"/>
      <c r="M22" s="764"/>
      <c r="N22" s="214"/>
      <c r="O22" s="213"/>
      <c r="P22" s="216"/>
    </row>
    <row r="23" spans="1:16" s="193" customFormat="1" ht="15.75" customHeight="1">
      <c r="A23" s="211"/>
      <c r="B23" s="201"/>
      <c r="C23" s="217"/>
      <c r="D23" s="217"/>
      <c r="E23" s="213"/>
      <c r="F23" s="214"/>
      <c r="G23" s="215"/>
      <c r="H23" s="214"/>
      <c r="I23" s="215"/>
      <c r="J23" s="214"/>
      <c r="K23" s="766">
        <v>0</v>
      </c>
      <c r="L23" s="765"/>
      <c r="M23" s="764"/>
      <c r="N23" s="214"/>
      <c r="O23" s="213"/>
      <c r="P23" s="216"/>
    </row>
    <row r="24" spans="1:16" s="187" customFormat="1" ht="15.75" customHeight="1">
      <c r="A24" s="211" t="s">
        <v>5</v>
      </c>
      <c r="B24" s="201"/>
      <c r="C24" s="218"/>
      <c r="D24" s="218"/>
      <c r="E24" s="203"/>
      <c r="F24" s="204"/>
      <c r="G24" s="208"/>
      <c r="H24" s="204"/>
      <c r="I24" s="208"/>
      <c r="J24" s="204"/>
      <c r="K24" s="766">
        <v>0</v>
      </c>
      <c r="L24" s="765"/>
      <c r="M24" s="764"/>
      <c r="N24" s="204"/>
      <c r="O24" s="203"/>
      <c r="P24" s="207"/>
    </row>
    <row r="25" spans="1:16" s="187" customFormat="1" ht="15.75" customHeight="1">
      <c r="A25" s="219" t="s">
        <v>136</v>
      </c>
      <c r="B25" s="201"/>
      <c r="C25" s="203">
        <v>611963738.21000004</v>
      </c>
      <c r="D25" s="203">
        <v>604506393.33000004</v>
      </c>
      <c r="E25" s="203">
        <v>7457344.8799999952</v>
      </c>
      <c r="F25" s="204">
        <v>0</v>
      </c>
      <c r="G25" s="208"/>
      <c r="H25" s="204">
        <v>0</v>
      </c>
      <c r="I25" s="208"/>
      <c r="J25" s="204">
        <v>0</v>
      </c>
      <c r="K25" s="766"/>
      <c r="L25" s="765">
        <v>-7457344.8799999952</v>
      </c>
      <c r="M25" s="764"/>
      <c r="N25" s="204"/>
      <c r="O25" s="203"/>
      <c r="P25" s="207"/>
    </row>
    <row r="26" spans="1:16" s="187" customFormat="1" ht="15.75" hidden="1" customHeight="1">
      <c r="A26" s="219"/>
      <c r="B26" s="201"/>
      <c r="C26" s="203"/>
      <c r="D26" s="203"/>
      <c r="E26" s="203"/>
      <c r="F26" s="204"/>
      <c r="G26" s="208"/>
      <c r="H26" s="204">
        <v>0</v>
      </c>
      <c r="I26" s="208"/>
      <c r="J26" s="204"/>
      <c r="K26" s="766"/>
      <c r="L26" s="765"/>
      <c r="M26" s="764"/>
      <c r="N26" s="204"/>
      <c r="O26" s="203"/>
      <c r="P26" s="207"/>
    </row>
    <row r="27" spans="1:16" s="187" customFormat="1" ht="15.75" customHeight="1">
      <c r="A27" s="200" t="s">
        <v>137</v>
      </c>
      <c r="B27" s="201"/>
      <c r="C27" s="203">
        <v>-512827731.88000005</v>
      </c>
      <c r="D27" s="203">
        <v>-504429632.93000001</v>
      </c>
      <c r="E27" s="203">
        <v>0</v>
      </c>
      <c r="F27" s="204">
        <v>8398098.9500000477</v>
      </c>
      <c r="G27" s="208" t="s">
        <v>138</v>
      </c>
      <c r="H27" s="204">
        <v>8398098.9499999993</v>
      </c>
      <c r="I27" s="208"/>
      <c r="J27" s="204">
        <v>0</v>
      </c>
      <c r="K27" s="766"/>
      <c r="L27" s="765">
        <v>4.8428773880004883E-8</v>
      </c>
      <c r="M27" s="764"/>
      <c r="N27" s="204"/>
      <c r="O27" s="203"/>
      <c r="P27" s="207"/>
    </row>
    <row r="28" spans="1:16" s="187" customFormat="1" ht="15.75" customHeight="1">
      <c r="A28" s="200" t="s">
        <v>139</v>
      </c>
      <c r="B28" s="201"/>
      <c r="C28" s="202">
        <v>-18432269.850000001</v>
      </c>
      <c r="D28" s="202">
        <v>-18432269.850000001</v>
      </c>
      <c r="E28" s="203">
        <v>0</v>
      </c>
      <c r="F28" s="204">
        <v>0</v>
      </c>
      <c r="G28" s="208"/>
      <c r="H28" s="204"/>
      <c r="I28" s="208"/>
      <c r="J28" s="204"/>
      <c r="K28" s="766">
        <v>0</v>
      </c>
      <c r="L28" s="765">
        <v>0</v>
      </c>
      <c r="M28" s="764"/>
      <c r="N28" s="204"/>
      <c r="O28" s="203"/>
      <c r="P28" s="207"/>
    </row>
    <row r="29" spans="1:16" s="187" customFormat="1" ht="15.75" customHeight="1">
      <c r="A29" s="219"/>
      <c r="B29" s="201"/>
      <c r="C29" s="220">
        <v>80703736.479999989</v>
      </c>
      <c r="D29" s="220">
        <v>81644490.550000042</v>
      </c>
      <c r="E29" s="203"/>
      <c r="F29" s="204"/>
      <c r="G29" s="208"/>
      <c r="H29" s="204"/>
      <c r="I29" s="208"/>
      <c r="J29" s="204"/>
      <c r="K29" s="766">
        <v>0</v>
      </c>
      <c r="L29" s="765"/>
      <c r="M29" s="764"/>
      <c r="N29" s="204"/>
      <c r="O29" s="203"/>
      <c r="P29" s="207"/>
    </row>
    <row r="30" spans="1:16" s="187" customFormat="1" ht="15.75" customHeight="1">
      <c r="A30" s="219"/>
      <c r="B30" s="201"/>
      <c r="C30" s="221"/>
      <c r="D30" s="221"/>
      <c r="E30" s="203"/>
      <c r="F30" s="204"/>
      <c r="G30" s="208"/>
      <c r="H30" s="204"/>
      <c r="I30" s="208"/>
      <c r="J30" s="204"/>
      <c r="K30" s="766">
        <v>0</v>
      </c>
      <c r="L30" s="765"/>
      <c r="M30" s="764"/>
      <c r="N30" s="204"/>
      <c r="O30" s="203"/>
      <c r="P30" s="207"/>
    </row>
    <row r="31" spans="1:16" s="187" customFormat="1" ht="15.75" customHeight="1">
      <c r="A31" s="222" t="s">
        <v>140</v>
      </c>
      <c r="B31" s="201"/>
      <c r="C31" s="203">
        <v>1929173</v>
      </c>
      <c r="D31" s="203">
        <v>1929173</v>
      </c>
      <c r="E31" s="203">
        <v>0</v>
      </c>
      <c r="F31" s="204">
        <v>0</v>
      </c>
      <c r="G31" s="208"/>
      <c r="H31" s="204"/>
      <c r="I31" s="208"/>
      <c r="J31" s="204"/>
      <c r="K31" s="766"/>
      <c r="L31" s="765">
        <v>0</v>
      </c>
      <c r="M31" s="764"/>
      <c r="N31" s="204"/>
      <c r="O31" s="203"/>
      <c r="P31" s="207"/>
    </row>
    <row r="32" spans="1:16" s="187" customFormat="1" ht="15.75" customHeight="1">
      <c r="A32" s="200" t="s">
        <v>137</v>
      </c>
      <c r="B32" s="201"/>
      <c r="C32" s="223">
        <v>-340507.37</v>
      </c>
      <c r="D32" s="223">
        <v>-148644.37000000002</v>
      </c>
      <c r="E32" s="203"/>
      <c r="F32" s="204">
        <v>191862.99999999997</v>
      </c>
      <c r="G32" s="208" t="s">
        <v>141</v>
      </c>
      <c r="H32" s="204">
        <v>191863</v>
      </c>
      <c r="I32" s="208"/>
      <c r="J32" s="204"/>
      <c r="K32" s="766"/>
      <c r="L32" s="765">
        <v>0</v>
      </c>
      <c r="M32" s="764"/>
      <c r="N32" s="204"/>
      <c r="O32" s="203"/>
      <c r="P32" s="207"/>
    </row>
    <row r="33" spans="1:16" s="187" customFormat="1" ht="15.75" customHeight="1">
      <c r="A33" s="200"/>
      <c r="B33" s="201"/>
      <c r="C33" s="220">
        <v>1588665.63</v>
      </c>
      <c r="D33" s="220">
        <v>1780528.63</v>
      </c>
      <c r="E33" s="203"/>
      <c r="F33" s="204"/>
      <c r="G33" s="208"/>
      <c r="H33" s="204"/>
      <c r="I33" s="208"/>
      <c r="J33" s="204"/>
      <c r="K33" s="766"/>
      <c r="L33" s="765"/>
      <c r="M33" s="764"/>
      <c r="N33" s="204"/>
      <c r="O33" s="203"/>
      <c r="P33" s="207"/>
    </row>
    <row r="34" spans="1:16" s="187" customFormat="1" ht="15.75" customHeight="1">
      <c r="A34" s="219"/>
      <c r="B34" s="201"/>
      <c r="C34" s="221"/>
      <c r="D34" s="221"/>
      <c r="E34" s="203"/>
      <c r="F34" s="204"/>
      <c r="G34" s="208"/>
      <c r="H34" s="204"/>
      <c r="I34" s="208"/>
      <c r="J34" s="204"/>
      <c r="K34" s="766"/>
      <c r="L34" s="765"/>
      <c r="M34" s="764"/>
      <c r="N34" s="204"/>
      <c r="O34" s="203"/>
      <c r="P34" s="207"/>
    </row>
    <row r="35" spans="1:16" s="187" customFormat="1" ht="15.75" customHeight="1">
      <c r="A35" s="219" t="s">
        <v>142</v>
      </c>
      <c r="B35" s="201"/>
      <c r="C35" s="203">
        <v>2807343.95</v>
      </c>
      <c r="D35" s="203">
        <v>2982091.25</v>
      </c>
      <c r="E35" s="203">
        <v>0</v>
      </c>
      <c r="F35" s="204">
        <v>174747.29999999981</v>
      </c>
      <c r="G35" s="208" t="s">
        <v>143</v>
      </c>
      <c r="H35" s="204">
        <v>174747.3</v>
      </c>
      <c r="I35" s="208"/>
      <c r="J35" s="204"/>
      <c r="K35" s="766">
        <v>0</v>
      </c>
      <c r="L35" s="765"/>
      <c r="M35" s="764"/>
      <c r="N35" s="204"/>
      <c r="O35" s="203"/>
      <c r="P35" s="207"/>
    </row>
    <row r="36" spans="1:16" s="187" customFormat="1" ht="15.75" customHeight="1">
      <c r="A36" s="219" t="s">
        <v>6</v>
      </c>
      <c r="B36" s="201"/>
      <c r="C36" s="203">
        <v>875502.83999999985</v>
      </c>
      <c r="D36" s="203">
        <v>771142.69</v>
      </c>
      <c r="E36" s="203">
        <v>104360.14999999991</v>
      </c>
      <c r="F36" s="204">
        <v>0</v>
      </c>
      <c r="G36" s="34" t="s">
        <v>144</v>
      </c>
      <c r="H36" s="34"/>
      <c r="I36" s="34" t="s">
        <v>144</v>
      </c>
      <c r="J36" s="34"/>
      <c r="K36" s="766">
        <v>-104360.14999999991</v>
      </c>
      <c r="L36" s="765"/>
      <c r="M36" s="764"/>
      <c r="N36" s="204"/>
      <c r="O36" s="203"/>
      <c r="P36" s="207"/>
    </row>
    <row r="37" spans="1:16" s="187" customFormat="1" ht="15.75" customHeight="1">
      <c r="A37" s="219" t="s">
        <v>29</v>
      </c>
      <c r="B37" s="201"/>
      <c r="C37" s="203">
        <v>121009900</v>
      </c>
      <c r="D37" s="203">
        <v>106471958.77</v>
      </c>
      <c r="E37" s="203">
        <v>14537941.230000004</v>
      </c>
      <c r="F37" s="204">
        <v>0</v>
      </c>
      <c r="G37" s="208"/>
      <c r="H37" s="204"/>
      <c r="I37" s="208"/>
      <c r="J37" s="204"/>
      <c r="K37" s="766"/>
      <c r="L37" s="765">
        <v>-14537941.230000004</v>
      </c>
      <c r="M37" s="764"/>
      <c r="N37" s="204"/>
      <c r="O37" s="203"/>
      <c r="P37" s="207"/>
    </row>
    <row r="38" spans="1:16" s="187" customFormat="1" ht="15.75" customHeight="1">
      <c r="A38" s="219" t="s">
        <v>27</v>
      </c>
      <c r="B38" s="201"/>
      <c r="C38" s="223">
        <v>611910.40000000002</v>
      </c>
      <c r="D38" s="223">
        <v>611910.40000000002</v>
      </c>
      <c r="E38" s="203">
        <v>0</v>
      </c>
      <c r="F38" s="204">
        <v>0</v>
      </c>
      <c r="G38" s="208"/>
      <c r="H38" s="204"/>
      <c r="I38" s="208"/>
      <c r="J38" s="204"/>
      <c r="K38" s="766">
        <v>0</v>
      </c>
      <c r="L38" s="765"/>
      <c r="M38" s="764"/>
      <c r="N38" s="204"/>
      <c r="O38" s="203"/>
      <c r="P38" s="207"/>
    </row>
    <row r="39" spans="1:16" s="193" customFormat="1" ht="15.75" customHeight="1">
      <c r="A39" s="211" t="s">
        <v>145</v>
      </c>
      <c r="B39" s="201"/>
      <c r="C39" s="212">
        <v>207597059.29999998</v>
      </c>
      <c r="D39" s="212">
        <v>194262122.29000005</v>
      </c>
      <c r="E39" s="213"/>
      <c r="F39" s="214"/>
      <c r="G39" s="215"/>
      <c r="H39" s="214"/>
      <c r="I39" s="215"/>
      <c r="J39" s="214"/>
      <c r="K39" s="766"/>
      <c r="L39" s="765"/>
      <c r="M39" s="764"/>
      <c r="N39" s="214"/>
      <c r="O39" s="213"/>
      <c r="P39" s="216"/>
    </row>
    <row r="40" spans="1:16" s="187" customFormat="1" ht="15.75" customHeight="1" thickBot="1">
      <c r="A40" s="224" t="s">
        <v>146</v>
      </c>
      <c r="B40" s="201"/>
      <c r="C40" s="225">
        <v>767890992.89999998</v>
      </c>
      <c r="D40" s="225">
        <v>720755676.46999991</v>
      </c>
      <c r="E40" s="226"/>
      <c r="F40" s="227"/>
      <c r="G40" s="228"/>
      <c r="H40" s="227"/>
      <c r="I40" s="228"/>
      <c r="J40" s="227"/>
      <c r="K40" s="766"/>
      <c r="L40" s="765"/>
      <c r="M40" s="764"/>
      <c r="N40" s="227"/>
      <c r="O40" s="226"/>
      <c r="P40" s="229"/>
    </row>
    <row r="41" spans="1:16" s="187" customFormat="1" ht="15.75" customHeight="1" thickTop="1">
      <c r="A41" s="230"/>
      <c r="B41" s="201"/>
      <c r="C41" s="231"/>
      <c r="D41" s="231"/>
      <c r="E41" s="231"/>
      <c r="F41" s="231"/>
      <c r="G41" s="232"/>
      <c r="H41" s="233"/>
      <c r="I41" s="234"/>
      <c r="J41" s="233"/>
      <c r="K41" s="766"/>
      <c r="L41" s="765"/>
      <c r="M41" s="764"/>
      <c r="N41" s="233"/>
      <c r="O41" s="233"/>
      <c r="P41" s="233"/>
    </row>
    <row r="42" spans="1:16" s="187" customFormat="1" ht="15.75" customHeight="1">
      <c r="A42" s="235"/>
      <c r="B42" s="201"/>
      <c r="C42" s="204">
        <v>767890992.89999998</v>
      </c>
      <c r="D42" s="236"/>
      <c r="E42" s="204"/>
      <c r="F42" s="204"/>
      <c r="G42" s="237"/>
      <c r="H42" s="204"/>
      <c r="I42" s="238"/>
      <c r="J42" s="204"/>
      <c r="K42" s="766"/>
      <c r="L42" s="765"/>
      <c r="M42" s="764"/>
      <c r="N42" s="204"/>
      <c r="O42" s="204"/>
      <c r="P42" s="204"/>
    </row>
    <row r="43" spans="1:16" s="244" customFormat="1" ht="15.75" customHeight="1">
      <c r="A43" s="239" t="s">
        <v>147</v>
      </c>
      <c r="B43" s="239"/>
      <c r="C43" s="240">
        <v>0</v>
      </c>
      <c r="D43" s="241"/>
      <c r="E43" s="241">
        <v>79042661.540000141</v>
      </c>
      <c r="F43" s="241">
        <v>31907345.110000055</v>
      </c>
      <c r="G43" s="242"/>
      <c r="H43" s="241">
        <v>8764709.25</v>
      </c>
      <c r="I43" s="243"/>
      <c r="J43" s="241">
        <v>887999.35000000033</v>
      </c>
      <c r="K43" s="766">
        <v>-55845810.750000149</v>
      </c>
      <c r="L43" s="765">
        <v>-22308851.439999953</v>
      </c>
      <c r="M43" s="764">
        <v>0</v>
      </c>
      <c r="N43" s="241"/>
      <c r="O43" s="241">
        <v>47317657.009999968</v>
      </c>
      <c r="P43" s="241">
        <v>24175021.149999961</v>
      </c>
    </row>
    <row r="44" spans="1:16" s="250" customFormat="1" ht="15.75" customHeight="1">
      <c r="A44" s="245"/>
      <c r="B44" s="245"/>
      <c r="C44" s="246">
        <v>0.89999997615814209</v>
      </c>
      <c r="D44" s="246"/>
      <c r="E44" s="247"/>
      <c r="F44" s="247"/>
      <c r="G44" s="248"/>
      <c r="H44" s="247"/>
      <c r="I44" s="249"/>
      <c r="J44" s="247"/>
      <c r="K44" s="766"/>
      <c r="L44" s="765"/>
      <c r="M44" s="764"/>
      <c r="N44" s="247"/>
      <c r="O44" s="247"/>
      <c r="P44" s="247"/>
    </row>
    <row r="45" spans="1:16" ht="16.5" customHeight="1">
      <c r="D45" s="2" t="s">
        <v>88</v>
      </c>
      <c r="N45" s="178"/>
      <c r="O45" s="178"/>
      <c r="P45" s="178"/>
    </row>
    <row r="46" spans="1:16" ht="16.5" customHeight="1">
      <c r="B46" s="181"/>
      <c r="D46" s="34" t="s">
        <v>115</v>
      </c>
      <c r="N46" s="182" t="s">
        <v>116</v>
      </c>
      <c r="O46" s="182"/>
      <c r="P46" s="178"/>
    </row>
    <row r="47" spans="1:16" ht="16.5" customHeight="1">
      <c r="B47" s="181"/>
      <c r="D47" s="34" t="s">
        <v>117</v>
      </c>
      <c r="N47" s="182" t="s">
        <v>118</v>
      </c>
      <c r="O47" s="178"/>
      <c r="P47" s="178"/>
    </row>
    <row r="48" spans="1:16" ht="16.5" customHeight="1">
      <c r="A48" s="181"/>
      <c r="B48" s="181"/>
      <c r="N48" s="182" t="s">
        <v>119</v>
      </c>
      <c r="O48" s="178"/>
      <c r="P48" s="178"/>
    </row>
    <row r="49" spans="1:16" ht="16.5" customHeight="1">
      <c r="A49" s="181"/>
      <c r="B49" s="181"/>
      <c r="N49" s="182"/>
      <c r="O49" s="182"/>
      <c r="P49" s="178"/>
    </row>
    <row r="50" spans="1:16" ht="16.5" customHeight="1">
      <c r="A50" s="184"/>
      <c r="B50" s="181"/>
      <c r="N50" s="178"/>
      <c r="O50" s="178"/>
      <c r="P50" s="178"/>
    </row>
    <row r="51" spans="1:16" s="187" customFormat="1" ht="16.5" customHeight="1">
      <c r="A51" s="185"/>
      <c r="B51" s="181"/>
      <c r="C51" s="1084">
        <v>41090</v>
      </c>
      <c r="D51" s="1084">
        <v>40908</v>
      </c>
      <c r="E51" s="1086" t="s">
        <v>120</v>
      </c>
      <c r="F51" s="1087"/>
      <c r="G51" s="1086" t="s">
        <v>121</v>
      </c>
      <c r="H51" s="1088"/>
      <c r="I51" s="1088"/>
      <c r="J51" s="1088"/>
      <c r="K51" s="1089" t="s">
        <v>122</v>
      </c>
      <c r="L51" s="1089"/>
      <c r="M51" s="1089"/>
      <c r="N51" s="1089"/>
      <c r="O51" s="1084">
        <v>40908</v>
      </c>
      <c r="P51" s="1084">
        <v>41090</v>
      </c>
    </row>
    <row r="52" spans="1:16" s="193" customFormat="1" ht="16.5" customHeight="1">
      <c r="A52" s="188"/>
      <c r="B52" s="181"/>
      <c r="C52" s="1085"/>
      <c r="D52" s="1085"/>
      <c r="E52" s="190" t="s">
        <v>124</v>
      </c>
      <c r="F52" s="190" t="s">
        <v>125</v>
      </c>
      <c r="G52" s="1081" t="s">
        <v>124</v>
      </c>
      <c r="H52" s="1082"/>
      <c r="I52" s="1083" t="s">
        <v>125</v>
      </c>
      <c r="J52" s="1083"/>
      <c r="K52" s="768" t="s">
        <v>126</v>
      </c>
      <c r="L52" s="772" t="s">
        <v>127</v>
      </c>
      <c r="M52" s="770" t="s">
        <v>128</v>
      </c>
      <c r="N52" s="192" t="s">
        <v>129</v>
      </c>
      <c r="O52" s="1089"/>
      <c r="P52" s="1085"/>
    </row>
    <row r="53" spans="1:16" s="193" customFormat="1" ht="16.5" customHeight="1">
      <c r="A53" s="252" t="s">
        <v>9</v>
      </c>
      <c r="B53" s="195"/>
      <c r="C53" s="253"/>
      <c r="D53" s="196"/>
      <c r="E53" s="197"/>
      <c r="F53" s="254"/>
      <c r="G53" s="197"/>
      <c r="H53" s="254"/>
      <c r="I53" s="197"/>
      <c r="J53" s="254"/>
      <c r="K53" s="766"/>
      <c r="L53" s="765"/>
      <c r="M53" s="764"/>
      <c r="N53" s="254"/>
      <c r="O53" s="253"/>
      <c r="P53" s="255"/>
    </row>
    <row r="54" spans="1:16" s="187" customFormat="1" ht="16.5" customHeight="1">
      <c r="A54" s="256" t="s">
        <v>76</v>
      </c>
      <c r="B54" s="257"/>
      <c r="C54" s="202">
        <v>140792746.5</v>
      </c>
      <c r="D54" s="202">
        <v>106398535.78</v>
      </c>
      <c r="E54" s="203">
        <v>0</v>
      </c>
      <c r="F54" s="204">
        <v>34394210.719999999</v>
      </c>
      <c r="G54" s="258" t="s">
        <v>148</v>
      </c>
      <c r="H54" s="259">
        <v>29930358.030000001</v>
      </c>
      <c r="I54" s="258"/>
      <c r="J54" s="260"/>
      <c r="K54" s="766"/>
      <c r="L54" s="765"/>
      <c r="M54" s="764">
        <v>4463852.6899999976</v>
      </c>
      <c r="N54" s="260"/>
      <c r="O54" s="261"/>
      <c r="P54" s="262"/>
    </row>
    <row r="55" spans="1:16" s="187" customFormat="1" ht="16.5" customHeight="1">
      <c r="A55" s="256" t="s">
        <v>149</v>
      </c>
      <c r="B55" s="201"/>
      <c r="C55" s="202">
        <v>980937.53</v>
      </c>
      <c r="D55" s="202">
        <v>121798</v>
      </c>
      <c r="E55" s="203">
        <v>0</v>
      </c>
      <c r="F55" s="204">
        <v>859139.53</v>
      </c>
      <c r="G55" s="208" t="s">
        <v>150</v>
      </c>
      <c r="H55" s="204">
        <v>859139.53</v>
      </c>
      <c r="I55" s="208"/>
      <c r="J55" s="204">
        <v>0</v>
      </c>
      <c r="K55" s="766">
        <v>0</v>
      </c>
      <c r="L55" s="765"/>
      <c r="M55" s="764"/>
      <c r="N55" s="204"/>
      <c r="O55" s="263"/>
      <c r="P55" s="207"/>
    </row>
    <row r="56" spans="1:16" s="187" customFormat="1" ht="16.5" customHeight="1">
      <c r="A56" s="256" t="s">
        <v>151</v>
      </c>
      <c r="B56" s="201"/>
      <c r="C56" s="202">
        <v>50811597.349999979</v>
      </c>
      <c r="D56" s="202">
        <v>30565087.56000004</v>
      </c>
      <c r="E56" s="203">
        <v>0</v>
      </c>
      <c r="F56" s="204">
        <v>20246509.78999994</v>
      </c>
      <c r="G56" s="208"/>
      <c r="H56" s="204"/>
      <c r="I56" s="203"/>
      <c r="J56" s="204"/>
      <c r="K56" s="766">
        <v>20246509.78999994</v>
      </c>
      <c r="L56" s="765"/>
      <c r="M56" s="764"/>
      <c r="N56" s="204"/>
      <c r="O56" s="263"/>
      <c r="P56" s="207"/>
    </row>
    <row r="57" spans="1:16" s="187" customFormat="1" ht="16.5" customHeight="1">
      <c r="A57" s="256"/>
      <c r="B57" s="201"/>
      <c r="C57" s="209">
        <v>51792534.87999998</v>
      </c>
      <c r="D57" s="209">
        <v>30686885.56000004</v>
      </c>
      <c r="E57" s="203"/>
      <c r="F57" s="204"/>
      <c r="G57" s="208"/>
      <c r="H57" s="204"/>
      <c r="I57" s="203"/>
      <c r="J57" s="204"/>
      <c r="K57" s="766"/>
      <c r="L57" s="765"/>
      <c r="M57" s="764"/>
      <c r="N57" s="204"/>
      <c r="O57" s="263"/>
      <c r="P57" s="207"/>
    </row>
    <row r="58" spans="1:16" s="187" customFormat="1" ht="16.5" customHeight="1">
      <c r="A58" s="256"/>
      <c r="B58" s="201"/>
      <c r="C58" s="264"/>
      <c r="D58" s="264"/>
      <c r="E58" s="203"/>
      <c r="F58" s="204"/>
      <c r="G58" s="208"/>
      <c r="H58" s="204"/>
      <c r="I58" s="203"/>
      <c r="J58" s="204"/>
      <c r="K58" s="766"/>
      <c r="L58" s="765"/>
      <c r="M58" s="764"/>
      <c r="N58" s="204"/>
      <c r="O58" s="263"/>
      <c r="P58" s="207"/>
    </row>
    <row r="59" spans="1:16" s="187" customFormat="1" ht="15" customHeight="1">
      <c r="A59" s="222" t="s">
        <v>152</v>
      </c>
      <c r="B59" s="201"/>
      <c r="C59" s="265">
        <v>655110.35999999987</v>
      </c>
      <c r="D59" s="265">
        <v>707635.32</v>
      </c>
      <c r="E59" s="203">
        <v>52524.960000000079</v>
      </c>
      <c r="F59" s="204">
        <v>0</v>
      </c>
      <c r="G59" s="208" t="s">
        <v>153</v>
      </c>
      <c r="H59" s="204">
        <v>52524.960000000079</v>
      </c>
      <c r="I59" s="203"/>
      <c r="J59" s="204"/>
      <c r="K59" s="766"/>
      <c r="L59" s="765"/>
      <c r="M59" s="764"/>
      <c r="N59" s="204"/>
      <c r="O59" s="263"/>
      <c r="P59" s="207"/>
    </row>
    <row r="60" spans="1:16" s="193" customFormat="1" ht="16.5" customHeight="1">
      <c r="A60" s="211" t="s">
        <v>10</v>
      </c>
      <c r="B60" s="201"/>
      <c r="C60" s="212">
        <v>193240391.74000001</v>
      </c>
      <c r="D60" s="212">
        <v>137793056.66000003</v>
      </c>
      <c r="E60" s="213"/>
      <c r="F60" s="214"/>
      <c r="G60" s="208"/>
      <c r="H60" s="204"/>
      <c r="I60" s="203"/>
      <c r="J60" s="204"/>
      <c r="K60" s="766"/>
      <c r="L60" s="765"/>
      <c r="M60" s="764"/>
      <c r="N60" s="214"/>
      <c r="O60" s="213"/>
      <c r="P60" s="216"/>
    </row>
    <row r="61" spans="1:16" s="193" customFormat="1" ht="16.5" customHeight="1">
      <c r="A61" s="211"/>
      <c r="B61" s="201"/>
      <c r="C61" s="217"/>
      <c r="D61" s="266"/>
      <c r="E61" s="213"/>
      <c r="F61" s="214"/>
      <c r="G61" s="208"/>
      <c r="H61" s="204"/>
      <c r="I61" s="203"/>
      <c r="J61" s="204"/>
      <c r="K61" s="766"/>
      <c r="L61" s="765"/>
      <c r="M61" s="764"/>
      <c r="N61" s="214"/>
      <c r="O61" s="213"/>
      <c r="P61" s="216"/>
    </row>
    <row r="62" spans="1:16" s="193" customFormat="1" ht="16.5" customHeight="1">
      <c r="A62" s="211" t="s">
        <v>25</v>
      </c>
      <c r="B62" s="201"/>
      <c r="C62" s="267"/>
      <c r="D62" s="268"/>
      <c r="E62" s="213"/>
      <c r="F62" s="214"/>
      <c r="G62" s="208"/>
      <c r="H62" s="204"/>
      <c r="I62" s="203"/>
      <c r="J62" s="204"/>
      <c r="K62" s="766"/>
      <c r="L62" s="765"/>
      <c r="M62" s="764"/>
      <c r="N62" s="214"/>
      <c r="O62" s="213"/>
      <c r="P62" s="216"/>
    </row>
    <row r="63" spans="1:16" s="193" customFormat="1" ht="16.5" customHeight="1">
      <c r="A63" s="219" t="s">
        <v>154</v>
      </c>
      <c r="B63" s="201"/>
      <c r="C63" s="202">
        <v>392277.83000000019</v>
      </c>
      <c r="D63" s="202">
        <v>718791.1</v>
      </c>
      <c r="E63" s="203">
        <v>326513.26999999979</v>
      </c>
      <c r="F63" s="204">
        <v>0</v>
      </c>
      <c r="G63" s="208"/>
      <c r="H63" s="204">
        <v>0</v>
      </c>
      <c r="I63" s="208" t="s">
        <v>153</v>
      </c>
      <c r="J63" s="204">
        <v>52524.960000000079</v>
      </c>
      <c r="K63" s="766"/>
      <c r="L63" s="765"/>
      <c r="M63" s="764">
        <v>-273988.30999999971</v>
      </c>
      <c r="N63" s="214"/>
      <c r="O63" s="213"/>
      <c r="P63" s="216"/>
    </row>
    <row r="64" spans="1:16" s="187" customFormat="1" ht="16.5" customHeight="1">
      <c r="A64" s="219" t="s">
        <v>42</v>
      </c>
      <c r="B64" s="269"/>
      <c r="C64" s="265">
        <v>4088489.84</v>
      </c>
      <c r="D64" s="265">
        <v>4836302</v>
      </c>
      <c r="E64" s="203">
        <v>747812.16000000015</v>
      </c>
      <c r="F64" s="204">
        <v>0</v>
      </c>
      <c r="G64" s="208"/>
      <c r="H64" s="204"/>
      <c r="I64" s="203" t="s">
        <v>155</v>
      </c>
      <c r="J64" s="204">
        <v>747812</v>
      </c>
      <c r="K64" s="766">
        <v>-0.16000000014901161</v>
      </c>
      <c r="L64" s="765"/>
      <c r="M64" s="764"/>
      <c r="N64" s="204"/>
      <c r="O64" s="203"/>
      <c r="P64" s="207"/>
    </row>
    <row r="65" spans="1:17" s="193" customFormat="1" ht="16.5" customHeight="1">
      <c r="A65" s="219" t="s">
        <v>156</v>
      </c>
      <c r="B65" s="201"/>
      <c r="C65" s="265">
        <v>6589210</v>
      </c>
      <c r="D65" s="265">
        <v>0</v>
      </c>
      <c r="E65" s="203">
        <v>0</v>
      </c>
      <c r="F65" s="204">
        <v>6589210</v>
      </c>
      <c r="G65" s="208"/>
      <c r="H65" s="204"/>
      <c r="I65" s="208"/>
      <c r="J65" s="204"/>
      <c r="K65" s="766"/>
      <c r="L65" s="765"/>
      <c r="M65" s="764">
        <v>6589210</v>
      </c>
      <c r="N65" s="204"/>
      <c r="O65" s="203"/>
      <c r="P65" s="207"/>
      <c r="Q65" s="187"/>
    </row>
    <row r="66" spans="1:17" s="193" customFormat="1" ht="16.5" customHeight="1">
      <c r="A66" s="211" t="s">
        <v>11</v>
      </c>
      <c r="B66" s="201"/>
      <c r="C66" s="209">
        <v>11069977.67</v>
      </c>
      <c r="D66" s="209">
        <v>5555093.0999999996</v>
      </c>
      <c r="E66" s="213"/>
      <c r="F66" s="214"/>
      <c r="G66" s="215"/>
      <c r="H66" s="214"/>
      <c r="I66" s="213"/>
      <c r="J66" s="214"/>
      <c r="K66" s="766"/>
      <c r="L66" s="765"/>
      <c r="M66" s="764"/>
      <c r="N66" s="214"/>
      <c r="O66" s="213"/>
      <c r="P66" s="216"/>
    </row>
    <row r="67" spans="1:17" s="193" customFormat="1" ht="16.5" customHeight="1">
      <c r="A67" s="211" t="s">
        <v>12</v>
      </c>
      <c r="B67" s="201"/>
      <c r="C67" s="212">
        <v>204310369.41</v>
      </c>
      <c r="D67" s="212">
        <v>143348149.76000002</v>
      </c>
      <c r="E67" s="213"/>
      <c r="F67" s="214"/>
      <c r="G67" s="215"/>
      <c r="I67" s="213"/>
      <c r="J67" s="214"/>
      <c r="K67" s="766"/>
      <c r="L67" s="765"/>
      <c r="M67" s="764"/>
      <c r="N67" s="214"/>
      <c r="O67" s="213"/>
      <c r="P67" s="216"/>
    </row>
    <row r="68" spans="1:17" s="193" customFormat="1" ht="16.5" customHeight="1">
      <c r="A68" s="211"/>
      <c r="B68" s="201"/>
      <c r="C68" s="264"/>
      <c r="D68" s="270"/>
      <c r="E68" s="213"/>
      <c r="F68" s="214"/>
      <c r="G68" s="215"/>
      <c r="H68" s="214"/>
      <c r="I68" s="213"/>
      <c r="J68" s="214"/>
      <c r="K68" s="766"/>
      <c r="L68" s="765"/>
      <c r="M68" s="764"/>
      <c r="N68" s="214"/>
      <c r="O68" s="213"/>
      <c r="P68" s="216"/>
    </row>
    <row r="69" spans="1:17" s="187" customFormat="1" ht="16.5" customHeight="1">
      <c r="A69" s="211" t="s">
        <v>13</v>
      </c>
      <c r="B69" s="201"/>
      <c r="C69" s="267"/>
      <c r="D69" s="268"/>
      <c r="E69" s="203"/>
      <c r="F69" s="204"/>
      <c r="G69" s="208"/>
      <c r="H69" s="204"/>
      <c r="I69" s="203"/>
      <c r="J69" s="204"/>
      <c r="K69" s="766"/>
      <c r="L69" s="765"/>
      <c r="M69" s="764"/>
      <c r="N69" s="204"/>
      <c r="O69" s="203"/>
      <c r="P69" s="207"/>
    </row>
    <row r="70" spans="1:17" s="187" customFormat="1" ht="16.5" customHeight="1">
      <c r="A70" s="222" t="s">
        <v>157</v>
      </c>
      <c r="B70" s="201"/>
      <c r="C70" s="202">
        <v>100000000</v>
      </c>
      <c r="D70" s="202">
        <v>100000000</v>
      </c>
      <c r="E70" s="203">
        <v>0</v>
      </c>
      <c r="F70" s="204">
        <v>0</v>
      </c>
      <c r="G70" s="208"/>
      <c r="H70" s="204"/>
      <c r="I70" s="203"/>
      <c r="J70" s="204"/>
      <c r="K70" s="766"/>
      <c r="L70" s="765"/>
      <c r="M70" s="764">
        <v>0</v>
      </c>
      <c r="N70" s="204"/>
      <c r="O70" s="203"/>
      <c r="P70" s="207"/>
    </row>
    <row r="71" spans="1:17" s="187" customFormat="1" ht="16.5" customHeight="1">
      <c r="A71" s="271" t="s">
        <v>17</v>
      </c>
      <c r="B71" s="201"/>
      <c r="C71" s="202"/>
      <c r="D71" s="202"/>
      <c r="E71" s="203"/>
      <c r="F71" s="204"/>
      <c r="G71" s="208"/>
      <c r="H71" s="204"/>
      <c r="I71" s="203"/>
      <c r="J71" s="204"/>
      <c r="K71" s="766"/>
      <c r="L71" s="765"/>
      <c r="M71" s="764"/>
      <c r="N71" s="204"/>
      <c r="O71" s="203"/>
      <c r="P71" s="207"/>
    </row>
    <row r="72" spans="1:17" s="187" customFormat="1" ht="16.5" customHeight="1">
      <c r="A72" s="272" t="s">
        <v>158</v>
      </c>
      <c r="B72" s="201"/>
      <c r="C72" s="265">
        <v>10000000</v>
      </c>
      <c r="D72" s="265">
        <v>10000000</v>
      </c>
      <c r="E72" s="203">
        <v>0</v>
      </c>
      <c r="F72" s="204">
        <v>0</v>
      </c>
      <c r="G72" s="208"/>
      <c r="H72" s="204">
        <v>0</v>
      </c>
      <c r="I72" s="203"/>
      <c r="J72" s="204"/>
      <c r="K72" s="766"/>
      <c r="L72" s="765"/>
      <c r="M72" s="764">
        <v>0</v>
      </c>
      <c r="N72" s="204"/>
      <c r="O72" s="203"/>
      <c r="P72" s="207"/>
    </row>
    <row r="73" spans="1:17" s="187" customFormat="1" ht="16.5" customHeight="1">
      <c r="A73" s="272" t="s">
        <v>159</v>
      </c>
      <c r="B73" s="201"/>
      <c r="C73" s="265">
        <v>453580623.49000007</v>
      </c>
      <c r="D73" s="265">
        <v>467407526.70999974</v>
      </c>
      <c r="E73" s="203">
        <v>13826903.219999671</v>
      </c>
      <c r="F73" s="204">
        <v>0</v>
      </c>
      <c r="G73" s="203"/>
      <c r="H73" s="204"/>
      <c r="I73" s="203" t="s">
        <v>160</v>
      </c>
      <c r="J73" s="204">
        <v>-6173096.7800000906</v>
      </c>
      <c r="K73" s="766">
        <v>2.384185791015625E-7</v>
      </c>
      <c r="L73" s="765"/>
      <c r="M73" s="764"/>
      <c r="N73" s="204"/>
      <c r="O73" s="203"/>
      <c r="P73" s="207"/>
    </row>
    <row r="74" spans="1:17" s="187" customFormat="1" ht="16.5" customHeight="1">
      <c r="A74" s="272"/>
      <c r="B74" s="201"/>
      <c r="C74" s="203"/>
      <c r="D74" s="204"/>
      <c r="E74" s="203"/>
      <c r="F74" s="204"/>
      <c r="G74" s="208"/>
      <c r="H74" s="204"/>
      <c r="I74" s="208"/>
      <c r="J74" s="204">
        <v>20000000</v>
      </c>
      <c r="K74" s="766"/>
      <c r="L74" s="765"/>
      <c r="M74" s="764"/>
      <c r="N74" s="204"/>
      <c r="O74" s="203"/>
      <c r="P74" s="207"/>
    </row>
    <row r="75" spans="1:17" s="187" customFormat="1" ht="16.5" customHeight="1">
      <c r="A75" s="272"/>
      <c r="B75" s="201"/>
      <c r="C75" s="210"/>
      <c r="D75" s="210"/>
      <c r="E75" s="203"/>
      <c r="F75" s="204"/>
      <c r="G75" s="208"/>
      <c r="H75" s="204"/>
      <c r="I75" s="208"/>
      <c r="J75" s="204"/>
      <c r="K75" s="766"/>
      <c r="L75" s="765"/>
      <c r="M75" s="764"/>
      <c r="N75" s="204"/>
      <c r="O75" s="203"/>
      <c r="P75" s="207"/>
    </row>
    <row r="76" spans="1:17" s="193" customFormat="1" ht="16.5" customHeight="1">
      <c r="A76" s="273" t="s">
        <v>161</v>
      </c>
      <c r="B76" s="201"/>
      <c r="C76" s="212">
        <v>563580623.49000001</v>
      </c>
      <c r="D76" s="212">
        <v>577407526.7099998</v>
      </c>
      <c r="E76" s="213"/>
      <c r="F76" s="214"/>
      <c r="G76" s="215"/>
      <c r="H76" s="214"/>
      <c r="I76" s="213"/>
      <c r="J76" s="214"/>
      <c r="K76" s="766"/>
      <c r="L76" s="765"/>
      <c r="M76" s="764"/>
      <c r="N76" s="214"/>
      <c r="O76" s="213"/>
      <c r="P76" s="216"/>
    </row>
    <row r="77" spans="1:17" s="193" customFormat="1" ht="16.5" customHeight="1" thickBot="1">
      <c r="A77" s="274" t="s">
        <v>162</v>
      </c>
      <c r="B77" s="201"/>
      <c r="C77" s="225">
        <v>767890992.89999998</v>
      </c>
      <c r="D77" s="275">
        <v>720755676.46999979</v>
      </c>
      <c r="E77" s="276"/>
      <c r="F77" s="277"/>
      <c r="G77" s="278"/>
      <c r="H77" s="277"/>
      <c r="I77" s="276"/>
      <c r="J77" s="277"/>
      <c r="K77" s="766"/>
      <c r="L77" s="765"/>
      <c r="M77" s="764"/>
      <c r="N77" s="277"/>
      <c r="O77" s="276"/>
      <c r="P77" s="279"/>
    </row>
    <row r="78" spans="1:17" s="193" customFormat="1" ht="16.5" customHeight="1" thickTop="1">
      <c r="A78" s="280"/>
      <c r="B78" s="201"/>
      <c r="C78" s="266">
        <v>0</v>
      </c>
      <c r="D78" s="266">
        <v>0</v>
      </c>
      <c r="E78" s="281"/>
      <c r="F78" s="281"/>
      <c r="G78" s="282"/>
      <c r="H78" s="281"/>
      <c r="I78" s="283"/>
      <c r="J78" s="281"/>
      <c r="K78" s="766"/>
      <c r="L78" s="765"/>
      <c r="M78" s="764"/>
      <c r="N78" s="281"/>
      <c r="O78" s="281"/>
      <c r="P78" s="281"/>
    </row>
    <row r="79" spans="1:17" s="187" customFormat="1" ht="16.5" customHeight="1">
      <c r="A79" s="284"/>
      <c r="B79" s="201"/>
      <c r="C79" s="204">
        <v>767890992.9000001</v>
      </c>
      <c r="D79" s="204"/>
      <c r="E79" s="204"/>
      <c r="F79" s="204"/>
      <c r="G79" s="237"/>
      <c r="H79" s="204"/>
      <c r="I79" s="238"/>
      <c r="J79" s="204"/>
      <c r="K79" s="766"/>
      <c r="L79" s="765"/>
      <c r="M79" s="764"/>
      <c r="N79" s="204"/>
      <c r="O79" s="204"/>
      <c r="P79" s="204"/>
    </row>
    <row r="80" spans="1:17" s="187" customFormat="1" ht="16.5" customHeight="1">
      <c r="A80" s="269" t="s">
        <v>147</v>
      </c>
      <c r="B80" s="269"/>
      <c r="C80" s="236">
        <v>0</v>
      </c>
      <c r="D80" s="204"/>
      <c r="E80" s="204">
        <v>14953753.609999672</v>
      </c>
      <c r="F80" s="204">
        <v>62089070.03999994</v>
      </c>
      <c r="G80" s="237"/>
      <c r="H80" s="204">
        <v>911664.49000000011</v>
      </c>
      <c r="I80" s="238"/>
      <c r="J80" s="204">
        <v>14627240.17999991</v>
      </c>
      <c r="K80" s="766">
        <v>20246509.630000178</v>
      </c>
      <c r="L80" s="765">
        <v>0</v>
      </c>
      <c r="M80" s="764">
        <v>10779074.379999999</v>
      </c>
      <c r="N80" s="204"/>
      <c r="O80" s="204"/>
      <c r="P80" s="204"/>
    </row>
    <row r="81" spans="1:16" ht="16.5" customHeight="1">
      <c r="D81" s="2" t="s">
        <v>88</v>
      </c>
      <c r="N81" s="178"/>
      <c r="O81" s="178"/>
      <c r="P81" s="178"/>
    </row>
    <row r="82" spans="1:16" ht="16.5" customHeight="1">
      <c r="B82" s="181"/>
      <c r="D82" s="34" t="s">
        <v>115</v>
      </c>
      <c r="N82" s="182" t="s">
        <v>116</v>
      </c>
      <c r="O82" s="182"/>
      <c r="P82" s="178"/>
    </row>
    <row r="83" spans="1:16" ht="16.5" customHeight="1">
      <c r="B83" s="181"/>
      <c r="D83" s="34" t="s">
        <v>117</v>
      </c>
      <c r="N83" s="182" t="s">
        <v>118</v>
      </c>
      <c r="O83" s="178"/>
      <c r="P83" s="178"/>
    </row>
    <row r="84" spans="1:16" ht="16.5" customHeight="1">
      <c r="A84" s="181"/>
      <c r="B84" s="181"/>
      <c r="N84" s="182" t="s">
        <v>119</v>
      </c>
      <c r="O84" s="178"/>
      <c r="P84" s="178"/>
    </row>
    <row r="85" spans="1:16" ht="16.5" customHeight="1">
      <c r="A85" s="181"/>
      <c r="B85" s="181"/>
      <c r="N85" s="182"/>
      <c r="O85" s="182"/>
      <c r="P85" s="178"/>
    </row>
    <row r="86" spans="1:16" ht="16.5" customHeight="1">
      <c r="A86" s="181"/>
      <c r="B86" s="181"/>
      <c r="N86" s="178"/>
      <c r="O86" s="178"/>
      <c r="P86" s="178"/>
    </row>
    <row r="87" spans="1:16" s="187" customFormat="1" ht="16.5" customHeight="1">
      <c r="A87" s="185"/>
      <c r="B87" s="186"/>
      <c r="C87" s="1084">
        <v>41090</v>
      </c>
      <c r="D87" s="1084">
        <v>40908</v>
      </c>
      <c r="E87" s="1086" t="s">
        <v>120</v>
      </c>
      <c r="F87" s="1087"/>
      <c r="G87" s="1086" t="s">
        <v>121</v>
      </c>
      <c r="H87" s="1088"/>
      <c r="I87" s="1088"/>
      <c r="J87" s="1087"/>
      <c r="K87" s="1089" t="s">
        <v>122</v>
      </c>
      <c r="L87" s="1089"/>
      <c r="M87" s="1089"/>
      <c r="N87" s="1089"/>
      <c r="O87" s="1084" t="s">
        <v>123</v>
      </c>
      <c r="P87" s="1084">
        <v>41090</v>
      </c>
    </row>
    <row r="88" spans="1:16" s="193" customFormat="1" ht="16.5" customHeight="1">
      <c r="A88" s="188"/>
      <c r="B88" s="189"/>
      <c r="C88" s="1085"/>
      <c r="D88" s="1085"/>
      <c r="E88" s="190" t="s">
        <v>124</v>
      </c>
      <c r="F88" s="190" t="s">
        <v>125</v>
      </c>
      <c r="G88" s="1081" t="s">
        <v>124</v>
      </c>
      <c r="H88" s="1082"/>
      <c r="I88" s="1083" t="s">
        <v>125</v>
      </c>
      <c r="J88" s="1083"/>
      <c r="K88" s="768" t="s">
        <v>126</v>
      </c>
      <c r="L88" s="772" t="s">
        <v>127</v>
      </c>
      <c r="M88" s="770" t="s">
        <v>128</v>
      </c>
      <c r="N88" s="192" t="s">
        <v>129</v>
      </c>
      <c r="O88" s="1089"/>
      <c r="P88" s="1085"/>
    </row>
    <row r="89" spans="1:16" s="187" customFormat="1" ht="16.5" customHeight="1">
      <c r="A89" s="188"/>
      <c r="B89" s="285"/>
      <c r="C89" s="253"/>
      <c r="D89" s="196"/>
      <c r="E89" s="286"/>
      <c r="F89" s="287"/>
      <c r="G89" s="288"/>
      <c r="H89" s="287"/>
      <c r="I89" s="289"/>
      <c r="J89" s="290"/>
      <c r="K89" s="766"/>
      <c r="L89" s="765"/>
      <c r="M89" s="764"/>
      <c r="N89" s="287"/>
      <c r="O89" s="287"/>
      <c r="P89" s="287"/>
    </row>
    <row r="90" spans="1:16" s="187" customFormat="1" ht="16.5" customHeight="1">
      <c r="A90" s="291" t="s">
        <v>163</v>
      </c>
      <c r="B90" s="195"/>
      <c r="C90" s="292"/>
      <c r="D90" s="293"/>
      <c r="E90" s="204"/>
      <c r="F90" s="203"/>
      <c r="G90" s="294"/>
      <c r="H90" s="203"/>
      <c r="I90" s="294" t="s">
        <v>164</v>
      </c>
      <c r="J90" s="203">
        <v>6173096.7800000906</v>
      </c>
      <c r="K90" s="766">
        <v>6173096.7800000906</v>
      </c>
      <c r="L90" s="765"/>
      <c r="M90" s="764"/>
      <c r="N90" s="203"/>
      <c r="O90" s="203"/>
      <c r="P90" s="203"/>
    </row>
    <row r="91" spans="1:16" s="187" customFormat="1" ht="16.5" customHeight="1">
      <c r="A91" s="295" t="s">
        <v>24</v>
      </c>
      <c r="B91" s="201"/>
      <c r="C91" s="292"/>
      <c r="D91" s="293"/>
      <c r="E91" s="204"/>
      <c r="F91" s="203"/>
      <c r="G91" s="294"/>
      <c r="H91" s="203"/>
      <c r="I91" s="203"/>
      <c r="J91" s="207"/>
      <c r="K91" s="766"/>
      <c r="L91" s="765"/>
      <c r="M91" s="764"/>
      <c r="N91" s="203"/>
      <c r="O91" s="203"/>
      <c r="P91" s="203"/>
    </row>
    <row r="92" spans="1:16" s="187" customFormat="1" ht="16.5" customHeight="1">
      <c r="A92" s="256" t="s">
        <v>44</v>
      </c>
      <c r="C92" s="296"/>
      <c r="D92" s="218"/>
      <c r="E92" s="204"/>
      <c r="F92" s="203"/>
      <c r="G92" s="294" t="s">
        <v>134</v>
      </c>
      <c r="H92" s="203">
        <v>98887.990000000224</v>
      </c>
      <c r="I92" s="203"/>
      <c r="J92" s="207"/>
      <c r="K92" s="766">
        <v>-98887.990000000224</v>
      </c>
      <c r="L92" s="765"/>
      <c r="M92" s="764"/>
      <c r="N92" s="203"/>
      <c r="O92" s="203"/>
      <c r="P92" s="203"/>
    </row>
    <row r="93" spans="1:16" s="187" customFormat="1" ht="16.5" customHeight="1">
      <c r="A93" s="256" t="s">
        <v>165</v>
      </c>
      <c r="C93" s="296"/>
      <c r="D93" s="218"/>
      <c r="E93" s="204"/>
      <c r="F93" s="203"/>
      <c r="G93" s="294"/>
      <c r="H93" s="297"/>
      <c r="I93" s="203" t="s">
        <v>138</v>
      </c>
      <c r="J93" s="207">
        <v>8398098.9499999993</v>
      </c>
      <c r="K93" s="766">
        <v>8764709.25</v>
      </c>
      <c r="L93" s="765"/>
      <c r="M93" s="764"/>
      <c r="N93" s="203"/>
      <c r="O93" s="203"/>
      <c r="P93" s="203"/>
    </row>
    <row r="94" spans="1:16" s="187" customFormat="1" ht="16.5" customHeight="1">
      <c r="A94" s="256" t="s">
        <v>166</v>
      </c>
      <c r="C94" s="296"/>
      <c r="D94" s="218"/>
      <c r="E94" s="204"/>
      <c r="F94" s="203"/>
      <c r="G94" s="294"/>
      <c r="H94" s="203"/>
      <c r="I94" s="203" t="s">
        <v>143</v>
      </c>
      <c r="J94" s="207">
        <v>174747.3</v>
      </c>
      <c r="K94" s="766"/>
      <c r="L94" s="765"/>
      <c r="M94" s="764"/>
      <c r="N94" s="203"/>
      <c r="O94" s="203"/>
      <c r="P94" s="203"/>
    </row>
    <row r="95" spans="1:16" s="187" customFormat="1" ht="16.5" customHeight="1">
      <c r="A95" s="256" t="s">
        <v>167</v>
      </c>
      <c r="C95" s="296"/>
      <c r="D95" s="218"/>
      <c r="E95" s="204"/>
      <c r="F95" s="203"/>
      <c r="G95" s="294"/>
      <c r="H95" s="203"/>
      <c r="I95" s="203" t="s">
        <v>141</v>
      </c>
      <c r="J95" s="207">
        <v>191863</v>
      </c>
      <c r="K95" s="766"/>
      <c r="L95" s="765"/>
      <c r="M95" s="764"/>
      <c r="N95" s="203"/>
      <c r="O95" s="203"/>
      <c r="P95" s="203"/>
    </row>
    <row r="96" spans="1:16" s="187" customFormat="1" ht="16.5" customHeight="1">
      <c r="A96" s="256" t="s">
        <v>168</v>
      </c>
      <c r="C96" s="296"/>
      <c r="D96" s="218"/>
      <c r="E96" s="204"/>
      <c r="F96" s="203"/>
      <c r="G96" s="208"/>
      <c r="H96" s="207"/>
      <c r="I96" s="203"/>
      <c r="J96" s="207"/>
      <c r="K96" s="766">
        <v>0</v>
      </c>
      <c r="L96" s="765"/>
      <c r="M96" s="764"/>
      <c r="N96" s="203"/>
      <c r="O96" s="203"/>
      <c r="P96" s="203"/>
    </row>
    <row r="97" spans="1:16" s="187" customFormat="1" ht="16.5" customHeight="1">
      <c r="A97" s="256" t="s">
        <v>169</v>
      </c>
      <c r="C97" s="296"/>
      <c r="D97" s="218"/>
      <c r="E97" s="204"/>
      <c r="F97" s="203"/>
      <c r="G97" s="208"/>
      <c r="H97" s="207">
        <v>0</v>
      </c>
      <c r="I97" s="203"/>
      <c r="J97" s="204"/>
      <c r="K97" s="766">
        <v>0</v>
      </c>
      <c r="L97" s="765"/>
      <c r="M97" s="764"/>
      <c r="N97" s="203"/>
      <c r="O97" s="203"/>
      <c r="P97" s="203"/>
    </row>
    <row r="98" spans="1:16" s="187" customFormat="1" ht="16.5" customHeight="1">
      <c r="A98" s="256" t="s">
        <v>170</v>
      </c>
      <c r="C98" s="296"/>
      <c r="D98" s="218"/>
      <c r="E98" s="204"/>
      <c r="F98" s="203"/>
      <c r="G98" s="294" t="s">
        <v>131</v>
      </c>
      <c r="H98" s="203">
        <v>1329477.6500000001</v>
      </c>
      <c r="I98" s="203"/>
      <c r="J98" s="298"/>
      <c r="K98" s="766">
        <v>-1329477.6500000001</v>
      </c>
      <c r="L98" s="765"/>
      <c r="M98" s="764"/>
      <c r="N98" s="203"/>
      <c r="O98" s="203"/>
      <c r="P98" s="203"/>
    </row>
    <row r="99" spans="1:16" s="187" customFormat="1" ht="16.5" customHeight="1">
      <c r="A99" s="256" t="s">
        <v>171</v>
      </c>
      <c r="C99" s="296"/>
      <c r="D99" s="218"/>
      <c r="E99" s="204"/>
      <c r="F99" s="203"/>
      <c r="G99" s="294"/>
      <c r="H99" s="203"/>
      <c r="I99" s="203" t="s">
        <v>150</v>
      </c>
      <c r="J99" s="207">
        <v>4528193.2600000007</v>
      </c>
      <c r="K99" s="766">
        <v>4528193.2600000007</v>
      </c>
      <c r="L99" s="765"/>
      <c r="M99" s="764"/>
      <c r="N99" s="203"/>
      <c r="O99" s="203"/>
      <c r="P99" s="203"/>
    </row>
    <row r="100" spans="1:16" s="187" customFormat="1" ht="16.5" customHeight="1">
      <c r="A100" s="256" t="s">
        <v>172</v>
      </c>
      <c r="C100" s="296"/>
      <c r="D100" s="218"/>
      <c r="E100" s="204"/>
      <c r="F100" s="203"/>
      <c r="G100" s="294"/>
      <c r="H100" s="203"/>
      <c r="I100" s="204"/>
      <c r="J100" s="203">
        <v>0</v>
      </c>
      <c r="K100" s="766">
        <v>0</v>
      </c>
      <c r="L100" s="765"/>
      <c r="M100" s="764"/>
      <c r="N100" s="203"/>
      <c r="O100" s="203"/>
      <c r="P100" s="203"/>
    </row>
    <row r="101" spans="1:16" s="187" customFormat="1" ht="16.5" customHeight="1">
      <c r="A101" s="256" t="s">
        <v>173</v>
      </c>
      <c r="C101" s="296"/>
      <c r="D101" s="218"/>
      <c r="E101" s="204"/>
      <c r="F101" s="203"/>
      <c r="G101" s="294"/>
      <c r="H101" s="203"/>
      <c r="I101" s="204"/>
      <c r="J101" s="203">
        <v>0</v>
      </c>
      <c r="K101" s="766">
        <v>0</v>
      </c>
      <c r="L101" s="765"/>
      <c r="M101" s="764"/>
      <c r="N101" s="203"/>
      <c r="O101" s="203"/>
      <c r="P101" s="203"/>
    </row>
    <row r="102" spans="1:16" s="187" customFormat="1" ht="16.5" customHeight="1">
      <c r="A102" s="256"/>
      <c r="C102" s="296"/>
      <c r="D102" s="218"/>
      <c r="E102" s="204"/>
      <c r="F102" s="203"/>
      <c r="G102" s="294"/>
      <c r="H102" s="203"/>
      <c r="I102" s="204"/>
      <c r="J102" s="297"/>
      <c r="K102" s="766">
        <v>0</v>
      </c>
      <c r="L102" s="765"/>
      <c r="M102" s="764"/>
      <c r="N102" s="203"/>
      <c r="O102" s="203"/>
      <c r="P102" s="203"/>
    </row>
    <row r="103" spans="1:16" s="187" customFormat="1" ht="15">
      <c r="A103" s="256" t="s">
        <v>174</v>
      </c>
      <c r="C103" s="296"/>
      <c r="D103" s="218"/>
      <c r="E103" s="204"/>
      <c r="F103" s="203"/>
      <c r="G103" s="294"/>
      <c r="H103" s="203"/>
      <c r="I103" s="204"/>
      <c r="J103" s="203">
        <v>0</v>
      </c>
      <c r="K103" s="766">
        <v>0</v>
      </c>
      <c r="L103" s="765">
        <v>0</v>
      </c>
      <c r="M103" s="764"/>
      <c r="N103" s="203"/>
      <c r="O103" s="203"/>
      <c r="P103" s="203"/>
    </row>
    <row r="104" spans="1:16" s="187" customFormat="1" ht="16.5" customHeight="1">
      <c r="A104" s="256" t="s">
        <v>175</v>
      </c>
      <c r="C104" s="296"/>
      <c r="D104" s="218"/>
      <c r="E104" s="204"/>
      <c r="F104" s="203"/>
      <c r="G104" s="294"/>
      <c r="H104" s="203"/>
      <c r="I104" s="203" t="s">
        <v>131</v>
      </c>
      <c r="J104" s="207">
        <v>540366.29</v>
      </c>
      <c r="K104" s="766"/>
      <c r="L104" s="765">
        <v>540366.29</v>
      </c>
      <c r="M104" s="764"/>
      <c r="N104" s="203"/>
      <c r="O104" s="203"/>
      <c r="P104" s="203"/>
    </row>
    <row r="105" spans="1:16" s="187" customFormat="1" ht="16.5" customHeight="1">
      <c r="A105" s="256" t="s">
        <v>176</v>
      </c>
      <c r="C105" s="296"/>
      <c r="D105" s="218"/>
      <c r="E105" s="204"/>
      <c r="F105" s="203"/>
      <c r="G105" s="208" t="s">
        <v>150</v>
      </c>
      <c r="H105" s="207">
        <v>3669053.7300000004</v>
      </c>
      <c r="I105" s="203"/>
      <c r="J105" s="207"/>
      <c r="K105" s="766"/>
      <c r="L105" s="765"/>
      <c r="M105" s="764">
        <v>-3669053.7300000004</v>
      </c>
      <c r="N105" s="203"/>
      <c r="O105" s="203"/>
      <c r="P105" s="203"/>
    </row>
    <row r="106" spans="1:16" s="187" customFormat="1" ht="16.5" customHeight="1">
      <c r="A106" s="256" t="s">
        <v>177</v>
      </c>
      <c r="C106" s="296"/>
      <c r="D106" s="218"/>
      <c r="E106" s="204"/>
      <c r="F106" s="203"/>
      <c r="G106" s="208" t="s">
        <v>144</v>
      </c>
      <c r="H106" s="204">
        <v>104360.14999999991</v>
      </c>
      <c r="I106" s="203"/>
      <c r="J106" s="207"/>
      <c r="K106" s="766">
        <v>-104360.14999999991</v>
      </c>
      <c r="L106" s="765"/>
      <c r="M106" s="764"/>
      <c r="N106" s="203"/>
      <c r="O106" s="203"/>
      <c r="P106" s="203"/>
    </row>
    <row r="107" spans="1:16" s="187" customFormat="1" ht="16.5" customHeight="1">
      <c r="A107" s="256" t="s">
        <v>178</v>
      </c>
      <c r="C107" s="296"/>
      <c r="D107" s="218"/>
      <c r="E107" s="204"/>
      <c r="F107" s="203"/>
      <c r="G107" s="208"/>
      <c r="H107" s="204"/>
      <c r="I107" s="203"/>
      <c r="J107" s="207">
        <v>0</v>
      </c>
      <c r="K107" s="766">
        <v>0</v>
      </c>
      <c r="L107" s="765"/>
      <c r="M107" s="764"/>
      <c r="N107" s="203"/>
      <c r="O107" s="203"/>
      <c r="P107" s="203"/>
    </row>
    <row r="108" spans="1:16" s="187" customFormat="1" ht="16.5" customHeight="1">
      <c r="A108" s="256" t="s">
        <v>179</v>
      </c>
      <c r="C108" s="296"/>
      <c r="D108" s="218"/>
      <c r="E108" s="204"/>
      <c r="F108" s="203"/>
      <c r="G108" s="208"/>
      <c r="H108" s="204"/>
      <c r="I108" s="203"/>
      <c r="J108" s="207">
        <v>0</v>
      </c>
      <c r="K108" s="766">
        <v>0</v>
      </c>
      <c r="L108" s="765"/>
      <c r="M108" s="764"/>
      <c r="N108" s="203"/>
      <c r="O108" s="203"/>
      <c r="P108" s="203"/>
    </row>
    <row r="109" spans="1:16" s="187" customFormat="1" ht="16.5" customHeight="1">
      <c r="A109" s="256" t="s">
        <v>180</v>
      </c>
      <c r="C109" s="296"/>
      <c r="D109" s="218"/>
      <c r="E109" s="204"/>
      <c r="F109" s="203"/>
      <c r="G109" s="208"/>
      <c r="H109" s="204"/>
      <c r="I109" s="203" t="s">
        <v>155</v>
      </c>
      <c r="J109" s="207">
        <v>272650</v>
      </c>
      <c r="K109" s="766">
        <v>272650</v>
      </c>
      <c r="L109" s="765"/>
      <c r="M109" s="764"/>
      <c r="N109" s="203"/>
      <c r="O109" s="203"/>
      <c r="P109" s="203"/>
    </row>
    <row r="110" spans="1:16" s="187" customFormat="1" ht="16.5" customHeight="1">
      <c r="A110" s="256" t="s">
        <v>181</v>
      </c>
      <c r="C110" s="296"/>
      <c r="D110" s="218"/>
      <c r="E110" s="204"/>
      <c r="F110" s="203"/>
      <c r="G110" s="208" t="s">
        <v>155</v>
      </c>
      <c r="H110" s="204">
        <v>1020462</v>
      </c>
      <c r="I110" s="203"/>
      <c r="J110" s="207"/>
      <c r="K110" s="766">
        <v>-1020462</v>
      </c>
      <c r="L110" s="765"/>
      <c r="M110" s="764"/>
      <c r="N110" s="203"/>
      <c r="O110" s="203"/>
      <c r="P110" s="203"/>
    </row>
    <row r="111" spans="1:16" s="187" customFormat="1" ht="16.5" customHeight="1">
      <c r="A111" s="256" t="s">
        <v>45</v>
      </c>
      <c r="C111" s="296"/>
      <c r="D111" s="218"/>
      <c r="E111" s="204"/>
      <c r="F111" s="203"/>
      <c r="G111" s="205"/>
      <c r="H111" s="203">
        <v>20000000</v>
      </c>
      <c r="I111" s="206"/>
      <c r="J111" s="207"/>
      <c r="K111" s="766"/>
      <c r="L111" s="765"/>
      <c r="M111" s="764">
        <v>-20000000</v>
      </c>
      <c r="N111" s="203"/>
      <c r="O111" s="203"/>
      <c r="P111" s="203"/>
    </row>
    <row r="112" spans="1:16" s="187" customFormat="1" ht="16.5" customHeight="1">
      <c r="A112" s="256" t="s">
        <v>182</v>
      </c>
      <c r="C112" s="296"/>
      <c r="D112" s="218"/>
      <c r="E112" s="299"/>
      <c r="F112" s="223"/>
      <c r="G112" s="300"/>
      <c r="H112" s="223"/>
      <c r="I112" s="301" t="s">
        <v>148</v>
      </c>
      <c r="J112" s="302">
        <v>136328893.78</v>
      </c>
      <c r="K112" s="766"/>
      <c r="L112" s="765"/>
      <c r="M112" s="764">
        <v>136328893.78</v>
      </c>
      <c r="N112" s="223"/>
      <c r="O112" s="223"/>
      <c r="P112" s="223"/>
    </row>
    <row r="113" spans="1:18" s="187" customFormat="1" ht="16.5" customHeight="1">
      <c r="A113" s="256" t="s">
        <v>183</v>
      </c>
      <c r="C113" s="296"/>
      <c r="D113" s="218"/>
      <c r="E113" s="299"/>
      <c r="F113" s="223"/>
      <c r="G113" s="301" t="s">
        <v>148</v>
      </c>
      <c r="H113" s="223">
        <v>106398535.78</v>
      </c>
      <c r="I113" s="301"/>
      <c r="J113" s="302"/>
      <c r="K113" s="766"/>
      <c r="L113" s="765"/>
      <c r="M113" s="764">
        <v>-106398535.78</v>
      </c>
      <c r="N113" s="223"/>
      <c r="O113" s="223"/>
      <c r="P113" s="223"/>
    </row>
    <row r="114" spans="1:18" s="187" customFormat="1" ht="16.5" customHeight="1">
      <c r="A114" s="256"/>
      <c r="C114" s="296"/>
      <c r="D114" s="218"/>
      <c r="E114" s="299"/>
      <c r="F114" s="223"/>
      <c r="G114" s="301"/>
      <c r="H114" s="223"/>
      <c r="I114" s="301"/>
      <c r="J114" s="302"/>
      <c r="K114" s="766"/>
      <c r="L114" s="765"/>
      <c r="M114" s="764"/>
      <c r="N114" s="223"/>
      <c r="O114" s="223"/>
      <c r="P114" s="223"/>
    </row>
    <row r="115" spans="1:18" s="187" customFormat="1" ht="16.5" customHeight="1">
      <c r="A115" s="256"/>
      <c r="C115" s="296"/>
      <c r="D115" s="218"/>
      <c r="E115" s="299"/>
      <c r="F115" s="223"/>
      <c r="G115" s="300"/>
      <c r="H115" s="223"/>
      <c r="I115" s="301"/>
      <c r="J115" s="302"/>
      <c r="K115" s="766"/>
      <c r="L115" s="765"/>
      <c r="M115" s="764"/>
      <c r="N115" s="223"/>
      <c r="O115" s="223"/>
      <c r="P115" s="223"/>
    </row>
    <row r="116" spans="1:18" s="187" customFormat="1" ht="16.5" customHeight="1">
      <c r="A116" s="256"/>
      <c r="C116" s="296"/>
      <c r="D116" s="218"/>
      <c r="E116" s="299"/>
      <c r="F116" s="223"/>
      <c r="G116" s="303"/>
      <c r="H116" s="223"/>
      <c r="I116" s="223"/>
      <c r="J116" s="302"/>
      <c r="K116" s="766"/>
      <c r="L116" s="765"/>
      <c r="M116" s="764"/>
      <c r="N116" s="223"/>
      <c r="O116" s="223"/>
      <c r="P116" s="223"/>
    </row>
    <row r="117" spans="1:18" s="193" customFormat="1" ht="16.5" customHeight="1">
      <c r="A117" s="273" t="s">
        <v>184</v>
      </c>
      <c r="C117" s="304"/>
      <c r="D117" s="305"/>
      <c r="E117" s="306">
        <v>93996415.149999812</v>
      </c>
      <c r="F117" s="307">
        <v>93996415.149999991</v>
      </c>
      <c r="G117" s="308"/>
      <c r="H117" s="307">
        <v>172227509.06999999</v>
      </c>
      <c r="I117" s="307"/>
      <c r="J117" s="309">
        <v>172123148.89000002</v>
      </c>
      <c r="K117" s="766">
        <v>-18413839.619999882</v>
      </c>
      <c r="L117" s="765">
        <v>-21768485.149999954</v>
      </c>
      <c r="M117" s="764">
        <v>17040378.649999995</v>
      </c>
      <c r="N117" s="307">
        <v>-23141946.119999837</v>
      </c>
      <c r="O117" s="307">
        <v>47317657.009999968</v>
      </c>
      <c r="P117" s="307">
        <v>24175021.149999961</v>
      </c>
      <c r="R117" s="310"/>
    </row>
    <row r="118" spans="1:18" s="187" customFormat="1" ht="16.5" customHeight="1">
      <c r="A118" s="256"/>
      <c r="C118" s="296"/>
      <c r="D118" s="218"/>
      <c r="E118" s="311"/>
      <c r="F118" s="312"/>
      <c r="G118" s="232"/>
      <c r="H118" s="312"/>
      <c r="I118" s="313"/>
      <c r="J118" s="311" t="s">
        <v>185</v>
      </c>
      <c r="K118" s="766"/>
      <c r="L118" s="765"/>
      <c r="M118" s="764"/>
      <c r="N118" s="314">
        <v>47317657.009999968</v>
      </c>
      <c r="O118" s="233"/>
      <c r="P118" s="315"/>
    </row>
    <row r="119" spans="1:18" s="187" customFormat="1" ht="16.5" customHeight="1" thickBot="1">
      <c r="A119" s="316"/>
      <c r="C119" s="317"/>
      <c r="D119" s="318"/>
      <c r="E119" s="319"/>
      <c r="F119" s="318"/>
      <c r="G119" s="320"/>
      <c r="H119" s="318"/>
      <c r="I119" s="321"/>
      <c r="J119" s="319" t="s">
        <v>186</v>
      </c>
      <c r="K119" s="766"/>
      <c r="L119" s="765"/>
      <c r="M119" s="764"/>
      <c r="N119" s="322">
        <f>SUM(N117:N118)</f>
        <v>24175710.890000131</v>
      </c>
      <c r="O119" s="323">
        <v>47317657.009999968</v>
      </c>
      <c r="P119" s="324">
        <v>24175021.149999961</v>
      </c>
    </row>
    <row r="120" spans="1:18" s="187" customFormat="1" ht="16.5" customHeight="1" thickTop="1">
      <c r="A120" s="325"/>
      <c r="C120" s="311"/>
      <c r="D120" s="311"/>
      <c r="E120" s="311"/>
      <c r="F120" s="311"/>
      <c r="G120" s="232"/>
      <c r="H120" s="311"/>
      <c r="I120" s="232"/>
      <c r="J120" s="311"/>
      <c r="K120" s="766"/>
      <c r="L120" s="765"/>
      <c r="M120" s="764"/>
      <c r="N120" s="311"/>
      <c r="O120" s="311"/>
      <c r="P120" s="311"/>
    </row>
    <row r="121" spans="1:18" s="187" customFormat="1" ht="16.5" customHeight="1">
      <c r="B121" s="34" t="s">
        <v>187</v>
      </c>
      <c r="C121" s="187" t="s">
        <v>188</v>
      </c>
      <c r="D121" s="236"/>
      <c r="E121" s="236"/>
      <c r="F121" s="236"/>
      <c r="G121" s="237"/>
      <c r="I121" s="237"/>
      <c r="J121" s="236"/>
      <c r="K121" s="766"/>
      <c r="L121" s="765"/>
      <c r="M121" s="764" t="s">
        <v>147</v>
      </c>
      <c r="N121" s="326">
        <v>-689.74000016972423</v>
      </c>
      <c r="O121" s="236"/>
      <c r="P121" s="236"/>
    </row>
    <row r="122" spans="1:18" s="187" customFormat="1" ht="16.5" customHeight="1">
      <c r="B122" s="34" t="s">
        <v>187</v>
      </c>
      <c r="C122" s="187" t="s">
        <v>189</v>
      </c>
      <c r="D122" s="236"/>
      <c r="E122" s="236"/>
      <c r="F122" s="236"/>
      <c r="G122" s="237"/>
      <c r="H122" s="236"/>
      <c r="I122" s="237"/>
      <c r="J122" s="236"/>
      <c r="K122" s="766"/>
      <c r="L122" s="765"/>
      <c r="M122" s="764"/>
      <c r="N122" s="327"/>
      <c r="O122" s="236"/>
      <c r="P122" s="236"/>
    </row>
    <row r="123" spans="1:18" s="187" customFormat="1" ht="16.5" customHeight="1">
      <c r="B123" s="34" t="s">
        <v>187</v>
      </c>
      <c r="C123" s="187" t="s">
        <v>190</v>
      </c>
      <c r="D123" s="236"/>
      <c r="E123" s="236"/>
      <c r="F123" s="236"/>
      <c r="G123" s="237"/>
      <c r="H123" s="236"/>
      <c r="I123" s="237"/>
      <c r="J123" s="236"/>
      <c r="K123" s="766"/>
      <c r="L123" s="765"/>
      <c r="M123" s="764"/>
      <c r="N123" s="236"/>
      <c r="O123" s="236"/>
      <c r="P123" s="236"/>
    </row>
    <row r="124" spans="1:18" s="34" customFormat="1" ht="16.5" customHeight="1">
      <c r="A124" s="34" t="s">
        <v>147</v>
      </c>
      <c r="B124" s="183" t="s">
        <v>187</v>
      </c>
      <c r="C124" s="187" t="s">
        <v>191</v>
      </c>
      <c r="D124" s="204"/>
      <c r="E124" s="204"/>
      <c r="F124" s="204">
        <v>-1.7881393432617188E-7</v>
      </c>
      <c r="G124" s="238"/>
      <c r="H124" s="204">
        <v>132620777.30000001</v>
      </c>
      <c r="I124" s="238"/>
      <c r="J124" s="204">
        <v>156607909.3600001</v>
      </c>
      <c r="K124" s="766">
        <v>17185461.500000093</v>
      </c>
      <c r="L124" s="765">
        <v>540366.29</v>
      </c>
      <c r="M124" s="764">
        <v>6261304.2699999958</v>
      </c>
      <c r="N124" s="204"/>
      <c r="P124" s="204"/>
    </row>
    <row r="126" spans="1:18" ht="16.5" customHeight="1">
      <c r="N126" s="179">
        <v>-689.74000016972423</v>
      </c>
    </row>
    <row r="127" spans="1:18" ht="16.5" customHeight="1">
      <c r="F127" s="179">
        <v>-1.7881393432617188E-7</v>
      </c>
      <c r="H127" s="236">
        <v>104360.17999997735</v>
      </c>
    </row>
  </sheetData>
  <mergeCells count="28">
    <mergeCell ref="C1:G1"/>
    <mergeCell ref="C7:C8"/>
    <mergeCell ref="D7:D8"/>
    <mergeCell ref="E7:F7"/>
    <mergeCell ref="G7:J7"/>
    <mergeCell ref="G8:H8"/>
    <mergeCell ref="O7:O8"/>
    <mergeCell ref="P7:P8"/>
    <mergeCell ref="I8:J8"/>
    <mergeCell ref="K7:N7"/>
    <mergeCell ref="K51:N51"/>
    <mergeCell ref="G51:J51"/>
    <mergeCell ref="G88:H88"/>
    <mergeCell ref="I88:J88"/>
    <mergeCell ref="P51:P52"/>
    <mergeCell ref="G52:H52"/>
    <mergeCell ref="C87:C88"/>
    <mergeCell ref="D87:D88"/>
    <mergeCell ref="E87:F87"/>
    <mergeCell ref="G87:J87"/>
    <mergeCell ref="K87:N87"/>
    <mergeCell ref="O87:O88"/>
    <mergeCell ref="O51:O52"/>
    <mergeCell ref="I52:J52"/>
    <mergeCell ref="P87:P88"/>
    <mergeCell ref="C51:C52"/>
    <mergeCell ref="D51:D52"/>
    <mergeCell ref="E51:F51"/>
  </mergeCells>
  <hyperlinks>
    <hyperlink ref="C25" r:id="rId1" display="=@round(+grouping_BS!O149/10000,0)"/>
    <hyperlink ref="D25" r:id="rId2" display="=@round(+grouping_BS!O149/10000,0)"/>
  </hyperlinks>
  <pageMargins left="0.31496062992125984" right="0.15748031496062992" top="0.19685039370078741" bottom="0.19685039370078741" header="0.11811023622047245" footer="0.11811023622047245"/>
  <pageSetup paperSize="9" scale="64" fitToHeight="3" orientation="landscape" r:id="rId3"/>
  <headerFooter alignWithMargins="0"/>
  <rowBreaks count="2" manualBreakCount="2">
    <brk id="44" max="15" man="1"/>
    <brk id="80" max="15" man="1"/>
  </rowBreaks>
  <drawing r:id="rId4"/>
  <legacyDrawing r:id="rId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3" type="noConversion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V148"/>
  <sheetViews>
    <sheetView workbookViewId="0"/>
  </sheetViews>
  <sheetFormatPr defaultRowHeight="16.5" customHeight="1"/>
  <cols>
    <col min="1" max="1" width="42" style="178" customWidth="1"/>
    <col min="2" max="2" width="2.28515625" style="178" bestFit="1" customWidth="1"/>
    <col min="3" max="6" width="12.85546875" style="179" customWidth="1"/>
    <col min="7" max="7" width="7.140625" style="180" bestFit="1" customWidth="1"/>
    <col min="8" max="8" width="12.85546875" style="179" customWidth="1"/>
    <col min="9" max="9" width="7.140625" style="180" bestFit="1" customWidth="1"/>
    <col min="10" max="16" width="12.85546875" style="179" customWidth="1"/>
    <col min="17" max="17" width="1" style="178" customWidth="1"/>
    <col min="18" max="16384" width="9.140625" style="178"/>
  </cols>
  <sheetData>
    <row r="1" spans="1:22" ht="16.5" customHeight="1">
      <c r="A1" s="2" t="s">
        <v>88</v>
      </c>
      <c r="M1" s="178"/>
      <c r="N1" s="178"/>
      <c r="O1" s="178"/>
      <c r="P1" s="178"/>
    </row>
    <row r="2" spans="1:22" ht="16.5" customHeight="1">
      <c r="A2" s="181" t="s">
        <v>115</v>
      </c>
      <c r="B2" s="181"/>
      <c r="M2" s="178"/>
      <c r="N2" s="182" t="s">
        <v>116</v>
      </c>
      <c r="O2" s="182"/>
      <c r="P2" s="178"/>
    </row>
    <row r="3" spans="1:22" ht="16.5" customHeight="1">
      <c r="A3" s="181" t="s">
        <v>1106</v>
      </c>
      <c r="B3" s="181"/>
      <c r="M3" s="178"/>
      <c r="N3" s="182" t="s">
        <v>118</v>
      </c>
      <c r="O3" s="178"/>
      <c r="P3" s="178"/>
    </row>
    <row r="4" spans="1:22" ht="16.5" customHeight="1">
      <c r="A4" s="181"/>
      <c r="B4" s="181"/>
      <c r="M4" s="178"/>
      <c r="N4" s="182" t="s">
        <v>119</v>
      </c>
      <c r="O4" s="178"/>
      <c r="P4" s="178"/>
    </row>
    <row r="5" spans="1:22" ht="16.5" customHeight="1">
      <c r="A5" s="181"/>
      <c r="B5" s="181"/>
      <c r="M5" s="178"/>
      <c r="N5" s="182"/>
      <c r="O5" s="182"/>
      <c r="P5" s="178"/>
    </row>
    <row r="6" spans="1:22" ht="16.5" customHeight="1">
      <c r="A6" s="184"/>
      <c r="B6" s="184"/>
      <c r="M6" s="178"/>
      <c r="N6" s="178"/>
      <c r="O6" s="178"/>
      <c r="P6" s="178"/>
    </row>
    <row r="7" spans="1:22" s="187" customFormat="1" ht="16.5" customHeight="1">
      <c r="A7" s="185"/>
      <c r="B7" s="186"/>
      <c r="C7" s="1084">
        <v>40724</v>
      </c>
      <c r="D7" s="1084">
        <v>40543</v>
      </c>
      <c r="E7" s="1086" t="s">
        <v>120</v>
      </c>
      <c r="F7" s="1087"/>
      <c r="G7" s="1086" t="s">
        <v>121</v>
      </c>
      <c r="H7" s="1088"/>
      <c r="I7" s="1088"/>
      <c r="J7" s="1087"/>
      <c r="K7" s="1099" t="s">
        <v>122</v>
      </c>
      <c r="L7" s="1100"/>
      <c r="M7" s="1100"/>
      <c r="N7" s="1101"/>
      <c r="O7" s="1084">
        <v>40543</v>
      </c>
      <c r="P7" s="1084">
        <v>40724</v>
      </c>
    </row>
    <row r="8" spans="1:22" s="193" customFormat="1" ht="16.5" customHeight="1">
      <c r="A8" s="188"/>
      <c r="B8" s="189"/>
      <c r="C8" s="1085"/>
      <c r="D8" s="1085"/>
      <c r="E8" s="190" t="s">
        <v>124</v>
      </c>
      <c r="F8" s="190" t="s">
        <v>125</v>
      </c>
      <c r="G8" s="1081" t="s">
        <v>124</v>
      </c>
      <c r="H8" s="1082"/>
      <c r="I8" s="1083" t="s">
        <v>125</v>
      </c>
      <c r="J8" s="1083"/>
      <c r="K8" s="190" t="s">
        <v>126</v>
      </c>
      <c r="L8" s="251" t="s">
        <v>127</v>
      </c>
      <c r="M8" s="190" t="s">
        <v>128</v>
      </c>
      <c r="N8" s="190" t="s">
        <v>129</v>
      </c>
      <c r="O8" s="1085"/>
      <c r="P8" s="1085"/>
    </row>
    <row r="9" spans="1:22" s="193" customFormat="1" ht="15.75" customHeight="1">
      <c r="A9" s="194" t="s">
        <v>1</v>
      </c>
      <c r="B9" s="195"/>
      <c r="C9" s="196"/>
      <c r="D9" s="196"/>
      <c r="E9" s="197"/>
      <c r="F9" s="198"/>
      <c r="G9" s="197"/>
      <c r="H9" s="198"/>
      <c r="I9" s="197"/>
      <c r="J9" s="198"/>
      <c r="K9" s="197"/>
      <c r="L9" s="198"/>
      <c r="M9" s="197"/>
      <c r="N9" s="198"/>
      <c r="O9" s="253"/>
      <c r="P9" s="199"/>
    </row>
    <row r="10" spans="1:22" s="187" customFormat="1" ht="15.75" customHeight="1">
      <c r="A10" s="200" t="s">
        <v>2</v>
      </c>
      <c r="B10" s="201"/>
      <c r="C10" s="202">
        <v>33285</v>
      </c>
      <c r="D10" s="202">
        <v>59131</v>
      </c>
      <c r="E10" s="203">
        <v>0</v>
      </c>
      <c r="F10" s="204">
        <v>25846</v>
      </c>
      <c r="G10" s="205"/>
      <c r="H10" s="204"/>
      <c r="I10" s="206"/>
      <c r="J10" s="204"/>
      <c r="K10" s="203"/>
      <c r="L10" s="204"/>
      <c r="M10" s="203"/>
      <c r="N10" s="204"/>
      <c r="O10" s="203">
        <v>59131</v>
      </c>
      <c r="P10" s="207">
        <v>33285</v>
      </c>
      <c r="V10" s="187">
        <v>119.8</v>
      </c>
    </row>
    <row r="11" spans="1:22" s="187" customFormat="1" ht="15.75" customHeight="1">
      <c r="A11" s="200" t="s">
        <v>36</v>
      </c>
      <c r="B11" s="201"/>
      <c r="C11" s="202">
        <v>10000</v>
      </c>
      <c r="D11" s="202">
        <v>9272</v>
      </c>
      <c r="E11" s="203">
        <v>728</v>
      </c>
      <c r="F11" s="204">
        <v>0</v>
      </c>
      <c r="G11" s="205"/>
      <c r="H11" s="204"/>
      <c r="I11" s="206"/>
      <c r="J11" s="204"/>
      <c r="K11" s="203"/>
      <c r="L11" s="204">
        <v>-728</v>
      </c>
      <c r="M11" s="203"/>
      <c r="N11" s="204"/>
      <c r="O11" s="203"/>
      <c r="P11" s="207"/>
      <c r="V11" s="187">
        <v>6109.8</v>
      </c>
    </row>
    <row r="12" spans="1:22" s="187" customFormat="1" ht="15.75" customHeight="1">
      <c r="A12" s="200" t="s">
        <v>63</v>
      </c>
      <c r="B12" s="201"/>
      <c r="C12" s="202">
        <v>189581</v>
      </c>
      <c r="D12" s="202">
        <v>160790</v>
      </c>
      <c r="E12" s="203">
        <v>28791</v>
      </c>
      <c r="F12" s="204">
        <v>0</v>
      </c>
      <c r="G12" s="206"/>
      <c r="H12" s="204"/>
      <c r="I12" s="205"/>
      <c r="J12" s="204"/>
      <c r="K12" s="203">
        <v>-28791</v>
      </c>
      <c r="L12" s="204"/>
      <c r="M12" s="203"/>
      <c r="N12" s="204"/>
      <c r="O12" s="203"/>
      <c r="P12" s="207"/>
      <c r="V12" s="187">
        <v>15609.8</v>
      </c>
    </row>
    <row r="13" spans="1:22" s="187" customFormat="1" ht="15.75" customHeight="1">
      <c r="A13" s="200" t="s">
        <v>1107</v>
      </c>
      <c r="B13" s="201"/>
      <c r="C13" s="202">
        <v>-2789</v>
      </c>
      <c r="D13" s="202">
        <v>-2929</v>
      </c>
      <c r="E13" s="203">
        <v>140</v>
      </c>
      <c r="F13" s="204">
        <v>0</v>
      </c>
      <c r="G13" s="205" t="s">
        <v>134</v>
      </c>
      <c r="H13" s="204">
        <v>-140</v>
      </c>
      <c r="I13" s="205"/>
      <c r="J13" s="204"/>
      <c r="K13" s="203">
        <v>0</v>
      </c>
      <c r="L13" s="204"/>
      <c r="M13" s="203"/>
      <c r="N13" s="204"/>
      <c r="O13" s="203"/>
      <c r="P13" s="207"/>
      <c r="V13" s="187">
        <v>17609.8</v>
      </c>
    </row>
    <row r="14" spans="1:22" s="187" customFormat="1" ht="15.75" customHeight="1">
      <c r="A14" s="200"/>
      <c r="B14" s="201"/>
      <c r="C14" s="209">
        <v>186792</v>
      </c>
      <c r="D14" s="209">
        <v>157861</v>
      </c>
      <c r="E14" s="203"/>
      <c r="F14" s="204"/>
      <c r="G14" s="206"/>
      <c r="H14" s="204"/>
      <c r="I14" s="205"/>
      <c r="J14" s="204"/>
      <c r="K14" s="203"/>
      <c r="L14" s="204"/>
      <c r="M14" s="203"/>
      <c r="N14" s="204"/>
      <c r="O14" s="203"/>
      <c r="P14" s="207"/>
    </row>
    <row r="15" spans="1:22" s="187" customFormat="1" ht="15.75" customHeight="1">
      <c r="A15" s="200"/>
      <c r="B15" s="201"/>
      <c r="C15" s="210"/>
      <c r="D15" s="210"/>
      <c r="E15" s="203"/>
      <c r="F15" s="204"/>
      <c r="G15" s="206"/>
      <c r="H15" s="204"/>
      <c r="I15" s="205"/>
      <c r="J15" s="204"/>
      <c r="K15" s="203"/>
      <c r="L15" s="204"/>
      <c r="M15" s="203"/>
      <c r="N15" s="204"/>
      <c r="O15" s="203"/>
      <c r="P15" s="207"/>
    </row>
    <row r="16" spans="1:22" s="187" customFormat="1" ht="15.75" customHeight="1">
      <c r="A16" s="757" t="s">
        <v>1108</v>
      </c>
      <c r="B16" s="201"/>
      <c r="C16" s="200">
        <v>20</v>
      </c>
      <c r="D16" s="200">
        <v>20</v>
      </c>
      <c r="E16" s="203">
        <v>0</v>
      </c>
      <c r="F16" s="204">
        <v>0</v>
      </c>
      <c r="G16" s="206"/>
      <c r="H16" s="204"/>
      <c r="I16" s="205"/>
      <c r="J16" s="204"/>
      <c r="K16" s="203"/>
      <c r="L16" s="204"/>
      <c r="M16" s="203"/>
      <c r="N16" s="204"/>
      <c r="O16" s="203"/>
      <c r="P16" s="207"/>
    </row>
    <row r="17" spans="1:16" s="187" customFormat="1" ht="15.75" customHeight="1">
      <c r="A17" s="200" t="s">
        <v>35</v>
      </c>
      <c r="B17" s="201"/>
      <c r="C17" s="202">
        <v>218295</v>
      </c>
      <c r="D17" s="202">
        <v>189241</v>
      </c>
      <c r="E17" s="203">
        <v>29054</v>
      </c>
      <c r="F17" s="204">
        <v>0</v>
      </c>
      <c r="G17" s="206"/>
      <c r="H17" s="204"/>
      <c r="I17" s="205"/>
      <c r="J17" s="204"/>
      <c r="K17" s="203">
        <v>-29054</v>
      </c>
      <c r="L17" s="204"/>
      <c r="M17" s="203"/>
      <c r="N17" s="204"/>
      <c r="O17" s="203"/>
      <c r="P17" s="207"/>
    </row>
    <row r="18" spans="1:16" s="187" customFormat="1" ht="15.75" customHeight="1">
      <c r="A18" s="200" t="s">
        <v>1109</v>
      </c>
      <c r="B18" s="201"/>
      <c r="C18" s="202">
        <v>0</v>
      </c>
      <c r="D18" s="202">
        <v>-427</v>
      </c>
      <c r="E18" s="203">
        <v>427</v>
      </c>
      <c r="F18" s="204">
        <v>0</v>
      </c>
      <c r="G18" s="208"/>
      <c r="H18" s="204"/>
      <c r="I18" s="208" t="s">
        <v>131</v>
      </c>
      <c r="J18" s="204">
        <v>427</v>
      </c>
      <c r="K18" s="203">
        <v>0</v>
      </c>
      <c r="L18" s="204"/>
      <c r="M18" s="203"/>
      <c r="N18" s="204"/>
      <c r="O18" s="203"/>
      <c r="P18" s="207"/>
    </row>
    <row r="19" spans="1:16" s="187" customFormat="1" ht="15.75" customHeight="1">
      <c r="A19" s="200"/>
      <c r="B19" s="201"/>
      <c r="C19" s="209">
        <v>218295</v>
      </c>
      <c r="D19" s="209">
        <v>188814</v>
      </c>
      <c r="E19" s="203"/>
      <c r="F19" s="204"/>
      <c r="G19" s="208"/>
      <c r="H19" s="204"/>
      <c r="I19" s="208"/>
      <c r="J19" s="204"/>
      <c r="K19" s="203"/>
      <c r="L19" s="204"/>
      <c r="M19" s="203"/>
      <c r="N19" s="204"/>
      <c r="O19" s="203"/>
      <c r="P19" s="207"/>
    </row>
    <row r="20" spans="1:16" s="187" customFormat="1" ht="15.75" customHeight="1">
      <c r="A20" s="200"/>
      <c r="B20" s="201"/>
      <c r="C20" s="203"/>
      <c r="D20" s="203"/>
      <c r="E20" s="203"/>
      <c r="F20" s="204"/>
      <c r="G20" s="208"/>
      <c r="H20" s="204"/>
      <c r="I20" s="208"/>
      <c r="J20" s="204"/>
      <c r="K20" s="203"/>
      <c r="L20" s="204"/>
      <c r="M20" s="203"/>
      <c r="N20" s="204"/>
      <c r="O20" s="203"/>
      <c r="P20" s="207"/>
    </row>
    <row r="21" spans="1:16" s="187" customFormat="1" ht="15.75" customHeight="1">
      <c r="A21" s="200" t="s">
        <v>1110</v>
      </c>
      <c r="B21" s="201"/>
      <c r="C21" s="202">
        <v>0</v>
      </c>
      <c r="D21" s="202">
        <v>1963</v>
      </c>
      <c r="E21" s="203">
        <v>0</v>
      </c>
      <c r="F21" s="204">
        <v>1963</v>
      </c>
      <c r="G21" s="206"/>
      <c r="H21" s="204"/>
      <c r="I21" s="205"/>
      <c r="J21" s="204"/>
      <c r="K21" s="203">
        <v>1963</v>
      </c>
      <c r="L21" s="204"/>
      <c r="M21" s="203"/>
      <c r="N21" s="204"/>
      <c r="O21" s="203"/>
      <c r="P21" s="207"/>
    </row>
    <row r="22" spans="1:16" s="187" customFormat="1" ht="15.75" hidden="1" customHeight="1">
      <c r="A22" s="200" t="s">
        <v>1111</v>
      </c>
      <c r="B22" s="201"/>
      <c r="C22" s="202">
        <v>0</v>
      </c>
      <c r="D22" s="202">
        <v>0</v>
      </c>
      <c r="E22" s="203">
        <v>0</v>
      </c>
      <c r="F22" s="204">
        <v>0</v>
      </c>
      <c r="G22" s="208"/>
      <c r="H22" s="204"/>
      <c r="I22" s="208"/>
      <c r="J22" s="204"/>
      <c r="K22" s="203">
        <v>0</v>
      </c>
      <c r="L22" s="204"/>
      <c r="M22" s="203"/>
      <c r="N22" s="204"/>
      <c r="O22" s="203"/>
      <c r="P22" s="207"/>
    </row>
    <row r="23" spans="1:16" s="187" customFormat="1" ht="15.75" hidden="1" customHeight="1">
      <c r="A23" s="200"/>
      <c r="B23" s="201"/>
      <c r="C23" s="209">
        <v>0</v>
      </c>
      <c r="D23" s="209">
        <v>1963</v>
      </c>
      <c r="E23" s="203"/>
      <c r="F23" s="204"/>
      <c r="G23" s="208"/>
      <c r="H23" s="204"/>
      <c r="I23" s="208"/>
      <c r="J23" s="204"/>
      <c r="K23" s="203"/>
      <c r="L23" s="204"/>
      <c r="M23" s="203"/>
      <c r="N23" s="204"/>
      <c r="O23" s="203"/>
      <c r="P23" s="207"/>
    </row>
    <row r="24" spans="1:16" s="187" customFormat="1" ht="15.75" customHeight="1">
      <c r="A24" s="200"/>
      <c r="B24" s="201"/>
      <c r="C24" s="210"/>
      <c r="D24" s="210"/>
      <c r="E24" s="203"/>
      <c r="F24" s="204"/>
      <c r="G24" s="208"/>
      <c r="H24" s="204"/>
      <c r="I24" s="208"/>
      <c r="J24" s="204"/>
      <c r="K24" s="203"/>
      <c r="L24" s="204"/>
      <c r="M24" s="203"/>
      <c r="N24" s="204"/>
      <c r="O24" s="203"/>
      <c r="P24" s="207"/>
    </row>
    <row r="25" spans="1:16" s="187" customFormat="1" ht="15.75" customHeight="1">
      <c r="A25" s="200" t="s">
        <v>1112</v>
      </c>
      <c r="B25" s="201"/>
      <c r="C25" s="202">
        <v>1725</v>
      </c>
      <c r="D25" s="202">
        <v>0</v>
      </c>
      <c r="E25" s="203">
        <v>1725</v>
      </c>
      <c r="F25" s="204">
        <v>0</v>
      </c>
      <c r="G25" s="206"/>
      <c r="H25" s="204"/>
      <c r="I25" s="205"/>
      <c r="J25" s="204"/>
      <c r="K25" s="203">
        <v>-1725</v>
      </c>
      <c r="L25" s="204"/>
      <c r="M25" s="203"/>
      <c r="N25" s="204"/>
      <c r="O25" s="203"/>
      <c r="P25" s="207"/>
    </row>
    <row r="26" spans="1:16" s="187" customFormat="1" ht="15.75" customHeight="1">
      <c r="A26" s="200" t="s">
        <v>1113</v>
      </c>
      <c r="B26" s="201"/>
      <c r="C26" s="202">
        <v>121</v>
      </c>
      <c r="D26" s="202">
        <v>44</v>
      </c>
      <c r="E26" s="203">
        <v>77</v>
      </c>
      <c r="F26" s="204">
        <v>0</v>
      </c>
      <c r="G26" s="208" t="s">
        <v>144</v>
      </c>
      <c r="H26" s="204">
        <v>44</v>
      </c>
      <c r="I26" s="203" t="s">
        <v>144</v>
      </c>
      <c r="J26" s="204">
        <v>121</v>
      </c>
      <c r="K26" s="203">
        <v>0</v>
      </c>
      <c r="L26" s="204"/>
      <c r="M26" s="203"/>
      <c r="N26" s="204"/>
      <c r="O26" s="203"/>
      <c r="P26" s="207"/>
    </row>
    <row r="27" spans="1:16" s="187" customFormat="1" ht="15.75" customHeight="1">
      <c r="A27" s="200" t="s">
        <v>1114</v>
      </c>
      <c r="B27" s="201"/>
      <c r="C27" s="265">
        <v>2024</v>
      </c>
      <c r="D27" s="265">
        <v>1885</v>
      </c>
      <c r="E27" s="203">
        <v>139</v>
      </c>
      <c r="F27" s="204">
        <v>0</v>
      </c>
      <c r="G27" s="208"/>
      <c r="H27" s="204"/>
      <c r="I27" s="208" t="s">
        <v>150</v>
      </c>
      <c r="J27" s="204">
        <v>0</v>
      </c>
      <c r="K27" s="203">
        <v>-139</v>
      </c>
      <c r="L27" s="204"/>
      <c r="M27" s="203"/>
      <c r="N27" s="204"/>
      <c r="O27" s="203"/>
      <c r="P27" s="207"/>
    </row>
    <row r="28" spans="1:16" s="187" customFormat="1" ht="15.75" customHeight="1">
      <c r="A28" s="200" t="s">
        <v>1111</v>
      </c>
      <c r="B28" s="201"/>
      <c r="C28" s="202">
        <v>0</v>
      </c>
      <c r="D28" s="202">
        <v>0</v>
      </c>
      <c r="E28" s="203">
        <v>0</v>
      </c>
      <c r="F28" s="204">
        <v>0</v>
      </c>
      <c r="G28" s="208"/>
      <c r="H28" s="204"/>
      <c r="I28" s="208"/>
      <c r="J28" s="204"/>
      <c r="K28" s="203">
        <v>0</v>
      </c>
      <c r="L28" s="204"/>
      <c r="M28" s="203"/>
      <c r="N28" s="204"/>
      <c r="O28" s="203"/>
      <c r="P28" s="207"/>
    </row>
    <row r="29" spans="1:16" s="187" customFormat="1" ht="15.75" customHeight="1">
      <c r="A29" s="758"/>
      <c r="B29" s="201"/>
      <c r="C29" s="209">
        <v>2145</v>
      </c>
      <c r="D29" s="209">
        <v>1929</v>
      </c>
      <c r="E29" s="203"/>
      <c r="F29" s="204"/>
      <c r="G29" s="208"/>
      <c r="H29" s="204"/>
      <c r="I29" s="208"/>
      <c r="J29" s="204"/>
      <c r="K29" s="203"/>
      <c r="L29" s="204"/>
      <c r="M29" s="203"/>
      <c r="N29" s="204"/>
      <c r="O29" s="203"/>
      <c r="P29" s="207"/>
    </row>
    <row r="30" spans="1:16" s="193" customFormat="1" ht="15.75" customHeight="1">
      <c r="A30" s="211" t="s">
        <v>4</v>
      </c>
      <c r="B30" s="201"/>
      <c r="C30" s="212">
        <v>452262</v>
      </c>
      <c r="D30" s="212">
        <v>418990</v>
      </c>
      <c r="E30" s="213"/>
      <c r="F30" s="214"/>
      <c r="G30" s="215"/>
      <c r="H30" s="214"/>
      <c r="I30" s="215"/>
      <c r="J30" s="214"/>
      <c r="K30" s="213"/>
      <c r="L30" s="214"/>
      <c r="M30" s="213"/>
      <c r="N30" s="214"/>
      <c r="O30" s="213"/>
      <c r="P30" s="216"/>
    </row>
    <row r="31" spans="1:16" s="193" customFormat="1" ht="15.75" customHeight="1">
      <c r="A31" s="211"/>
      <c r="B31" s="201"/>
      <c r="C31" s="217"/>
      <c r="D31" s="217"/>
      <c r="E31" s="213"/>
      <c r="F31" s="214"/>
      <c r="G31" s="215"/>
      <c r="H31" s="214"/>
      <c r="I31" s="215"/>
      <c r="J31" s="214"/>
      <c r="K31" s="213"/>
      <c r="L31" s="214"/>
      <c r="M31" s="213"/>
      <c r="N31" s="214"/>
      <c r="O31" s="213"/>
      <c r="P31" s="216"/>
    </row>
    <row r="32" spans="1:16" s="187" customFormat="1" ht="15.75" customHeight="1">
      <c r="A32" s="211" t="s">
        <v>5</v>
      </c>
      <c r="B32" s="201"/>
      <c r="C32" s="218"/>
      <c r="D32" s="218"/>
      <c r="E32" s="203"/>
      <c r="F32" s="204"/>
      <c r="G32" s="208"/>
      <c r="H32" s="204"/>
      <c r="I32" s="208"/>
      <c r="J32" s="204"/>
      <c r="K32" s="203"/>
      <c r="L32" s="204"/>
      <c r="M32" s="203"/>
      <c r="N32" s="204"/>
      <c r="O32" s="203"/>
      <c r="P32" s="207"/>
    </row>
    <row r="33" spans="1:16" s="187" customFormat="1" ht="15.75" customHeight="1">
      <c r="A33" s="219" t="s">
        <v>39</v>
      </c>
      <c r="B33" s="201"/>
      <c r="C33" s="203">
        <v>601951</v>
      </c>
      <c r="D33" s="203">
        <v>600536</v>
      </c>
      <c r="E33" s="203">
        <v>1415</v>
      </c>
      <c r="F33" s="204">
        <v>0</v>
      </c>
      <c r="G33" s="208"/>
      <c r="H33" s="204"/>
      <c r="I33" s="208"/>
      <c r="J33" s="204"/>
      <c r="K33" s="203"/>
      <c r="L33" s="204">
        <v>-1415</v>
      </c>
      <c r="M33" s="203"/>
      <c r="N33" s="204"/>
      <c r="O33" s="203"/>
      <c r="P33" s="207"/>
    </row>
    <row r="34" spans="1:16" s="187" customFormat="1" ht="15.75" customHeight="1">
      <c r="A34" s="200" t="s">
        <v>1115</v>
      </c>
      <c r="B34" s="201"/>
      <c r="C34" s="203">
        <v>-495479</v>
      </c>
      <c r="D34" s="203">
        <v>-486002</v>
      </c>
      <c r="E34" s="203">
        <v>0</v>
      </c>
      <c r="F34" s="204">
        <v>9477</v>
      </c>
      <c r="G34" s="208" t="s">
        <v>138</v>
      </c>
      <c r="H34" s="204">
        <v>9477</v>
      </c>
      <c r="I34" s="208"/>
      <c r="J34" s="204"/>
      <c r="K34" s="203"/>
      <c r="L34" s="204">
        <v>0</v>
      </c>
      <c r="M34" s="203"/>
      <c r="N34" s="204"/>
      <c r="O34" s="203"/>
      <c r="P34" s="207"/>
    </row>
    <row r="35" spans="1:16" s="187" customFormat="1" ht="15.75" customHeight="1">
      <c r="A35" s="200" t="s">
        <v>1111</v>
      </c>
      <c r="B35" s="201"/>
      <c r="C35" s="202">
        <v>-18432</v>
      </c>
      <c r="D35" s="202">
        <v>-18432</v>
      </c>
      <c r="E35" s="203">
        <v>0</v>
      </c>
      <c r="F35" s="204">
        <v>0</v>
      </c>
      <c r="G35" s="208"/>
      <c r="H35" s="204"/>
      <c r="I35" s="208"/>
      <c r="J35" s="204"/>
      <c r="K35" s="203"/>
      <c r="L35" s="204">
        <v>0</v>
      </c>
      <c r="M35" s="203"/>
      <c r="N35" s="204"/>
      <c r="O35" s="203"/>
      <c r="P35" s="207"/>
    </row>
    <row r="36" spans="1:16" s="187" customFormat="1" ht="15.75" customHeight="1">
      <c r="A36" s="219"/>
      <c r="B36" s="201"/>
      <c r="C36" s="220">
        <v>88040</v>
      </c>
      <c r="D36" s="220">
        <v>96102</v>
      </c>
      <c r="E36" s="203"/>
      <c r="F36" s="204"/>
      <c r="G36" s="208"/>
      <c r="H36" s="204"/>
      <c r="I36" s="208"/>
      <c r="J36" s="204"/>
      <c r="K36" s="203"/>
      <c r="L36" s="204"/>
      <c r="M36" s="203"/>
      <c r="N36" s="204"/>
      <c r="O36" s="203"/>
      <c r="P36" s="207"/>
    </row>
    <row r="37" spans="1:16" s="187" customFormat="1" ht="15.75" hidden="1" customHeight="1">
      <c r="A37" s="219"/>
      <c r="B37" s="201"/>
      <c r="C37" s="221"/>
      <c r="D37" s="221"/>
      <c r="E37" s="203"/>
      <c r="F37" s="204"/>
      <c r="G37" s="208"/>
      <c r="H37" s="204"/>
      <c r="I37" s="208"/>
      <c r="J37" s="204"/>
      <c r="K37" s="203"/>
      <c r="L37" s="204"/>
      <c r="M37" s="203"/>
      <c r="N37" s="204"/>
      <c r="O37" s="203"/>
      <c r="P37" s="207"/>
    </row>
    <row r="38" spans="1:16" s="187" customFormat="1" ht="15.75" hidden="1" customHeight="1">
      <c r="A38" s="219" t="s">
        <v>1116</v>
      </c>
      <c r="B38" s="201"/>
      <c r="C38" s="203">
        <v>0</v>
      </c>
      <c r="D38" s="203">
        <v>0</v>
      </c>
      <c r="E38" s="203">
        <v>0</v>
      </c>
      <c r="F38" s="204">
        <v>0</v>
      </c>
      <c r="G38" s="208"/>
      <c r="H38" s="204"/>
      <c r="I38" s="208"/>
      <c r="J38" s="204"/>
      <c r="K38" s="203">
        <v>0</v>
      </c>
      <c r="L38" s="204"/>
      <c r="M38" s="203"/>
      <c r="N38" s="204"/>
      <c r="O38" s="203"/>
      <c r="P38" s="207"/>
    </row>
    <row r="39" spans="1:16" s="187" customFormat="1" ht="15.75" hidden="1" customHeight="1">
      <c r="A39" s="200" t="s">
        <v>1115</v>
      </c>
      <c r="B39" s="201"/>
      <c r="C39" s="202">
        <v>0</v>
      </c>
      <c r="D39" s="202">
        <v>0</v>
      </c>
      <c r="E39" s="203">
        <v>0</v>
      </c>
      <c r="F39" s="204">
        <v>0</v>
      </c>
      <c r="G39" s="208"/>
      <c r="H39" s="204"/>
      <c r="I39" s="208"/>
      <c r="J39" s="204"/>
      <c r="K39" s="203">
        <v>0</v>
      </c>
      <c r="L39" s="204"/>
      <c r="M39" s="203"/>
      <c r="N39" s="204"/>
      <c r="O39" s="203"/>
      <c r="P39" s="207"/>
    </row>
    <row r="40" spans="1:16" s="187" customFormat="1" ht="15.75" hidden="1" customHeight="1">
      <c r="A40" s="200" t="s">
        <v>1111</v>
      </c>
      <c r="B40" s="201"/>
      <c r="C40" s="202">
        <v>0</v>
      </c>
      <c r="D40" s="202">
        <v>0</v>
      </c>
      <c r="E40" s="203">
        <v>0</v>
      </c>
      <c r="F40" s="204">
        <v>0</v>
      </c>
      <c r="G40" s="208"/>
      <c r="H40" s="204"/>
      <c r="I40" s="208"/>
      <c r="J40" s="204"/>
      <c r="K40" s="203">
        <v>0</v>
      </c>
      <c r="L40" s="204"/>
      <c r="M40" s="203"/>
      <c r="N40" s="204"/>
      <c r="O40" s="203"/>
      <c r="P40" s="207"/>
    </row>
    <row r="41" spans="1:16" s="187" customFormat="1" ht="15.75" hidden="1" customHeight="1">
      <c r="A41" s="256"/>
      <c r="B41" s="201"/>
      <c r="C41" s="220">
        <v>0</v>
      </c>
      <c r="D41" s="220">
        <v>0</v>
      </c>
      <c r="E41" s="203"/>
      <c r="F41" s="204"/>
      <c r="G41" s="208"/>
      <c r="H41" s="204"/>
      <c r="I41" s="208"/>
      <c r="J41" s="204"/>
      <c r="K41" s="203"/>
      <c r="L41" s="204"/>
      <c r="M41" s="203"/>
      <c r="N41" s="204"/>
      <c r="O41" s="203"/>
      <c r="P41" s="207"/>
    </row>
    <row r="42" spans="1:16" s="187" customFormat="1" ht="15.75" customHeight="1">
      <c r="A42" s="256"/>
      <c r="B42" s="201"/>
      <c r="C42" s="221"/>
      <c r="D42" s="221"/>
      <c r="E42" s="203"/>
      <c r="F42" s="204"/>
      <c r="G42" s="208"/>
      <c r="H42" s="204"/>
      <c r="I42" s="208"/>
      <c r="J42" s="204"/>
      <c r="K42" s="203"/>
      <c r="L42" s="204"/>
      <c r="M42" s="203"/>
      <c r="N42" s="204"/>
      <c r="O42" s="203"/>
      <c r="P42" s="207"/>
    </row>
    <row r="43" spans="1:16" s="187" customFormat="1" ht="15.75" customHeight="1">
      <c r="A43" s="219" t="s">
        <v>142</v>
      </c>
      <c r="B43" s="201"/>
      <c r="C43" s="203">
        <v>3159</v>
      </c>
      <c r="D43" s="203">
        <v>3332</v>
      </c>
      <c r="E43" s="203">
        <v>0</v>
      </c>
      <c r="F43" s="204">
        <v>173</v>
      </c>
      <c r="G43" s="208" t="s">
        <v>143</v>
      </c>
      <c r="H43" s="204">
        <v>173</v>
      </c>
      <c r="I43" s="208"/>
      <c r="J43" s="204"/>
      <c r="K43" s="203"/>
      <c r="L43" s="204">
        <v>0</v>
      </c>
      <c r="M43" s="203"/>
      <c r="N43" s="204"/>
      <c r="O43" s="203"/>
      <c r="P43" s="207"/>
    </row>
    <row r="44" spans="1:16" s="187" customFormat="1" ht="15.75" customHeight="1">
      <c r="A44" s="219" t="s">
        <v>6</v>
      </c>
      <c r="B44" s="201"/>
      <c r="C44" s="203">
        <v>878</v>
      </c>
      <c r="D44" s="203">
        <v>659</v>
      </c>
      <c r="E44" s="203">
        <v>219</v>
      </c>
      <c r="F44" s="204">
        <v>0</v>
      </c>
      <c r="G44" s="208" t="s">
        <v>148</v>
      </c>
      <c r="H44" s="204">
        <v>659</v>
      </c>
      <c r="I44" s="208" t="s">
        <v>148</v>
      </c>
      <c r="J44" s="204">
        <v>878</v>
      </c>
      <c r="K44" s="203">
        <v>0</v>
      </c>
      <c r="L44" s="204"/>
      <c r="M44" s="203"/>
      <c r="N44" s="204"/>
      <c r="O44" s="203"/>
      <c r="P44" s="207"/>
    </row>
    <row r="45" spans="1:16" s="187" customFormat="1" ht="15.75" customHeight="1">
      <c r="A45" s="219"/>
      <c r="B45" s="201"/>
      <c r="C45" s="223"/>
      <c r="D45" s="223"/>
      <c r="E45" s="203"/>
      <c r="F45" s="204"/>
      <c r="G45" s="208"/>
      <c r="H45" s="204"/>
      <c r="I45" s="208"/>
      <c r="J45" s="204"/>
      <c r="K45" s="203"/>
      <c r="L45" s="204"/>
      <c r="M45" s="203"/>
      <c r="N45" s="204"/>
      <c r="O45" s="203"/>
      <c r="P45" s="207"/>
    </row>
    <row r="46" spans="1:16" s="187" customFormat="1" ht="15.75" customHeight="1">
      <c r="A46" s="219" t="s">
        <v>29</v>
      </c>
      <c r="B46" s="201"/>
      <c r="C46" s="203">
        <v>34937</v>
      </c>
      <c r="D46" s="203">
        <v>38484</v>
      </c>
      <c r="E46" s="203">
        <v>0</v>
      </c>
      <c r="F46" s="204">
        <v>3547</v>
      </c>
      <c r="G46" s="208"/>
      <c r="H46" s="204"/>
      <c r="I46" s="208"/>
      <c r="J46" s="204"/>
      <c r="K46" s="203"/>
      <c r="L46" s="204">
        <v>3547</v>
      </c>
      <c r="M46" s="203"/>
      <c r="N46" s="204"/>
      <c r="O46" s="203"/>
      <c r="P46" s="207"/>
    </row>
    <row r="47" spans="1:16" s="187" customFormat="1" ht="15.75" customHeight="1">
      <c r="A47" s="219" t="s">
        <v>27</v>
      </c>
      <c r="B47" s="201"/>
      <c r="C47" s="223">
        <v>2072</v>
      </c>
      <c r="D47" s="223">
        <v>2118</v>
      </c>
      <c r="E47" s="203">
        <v>0</v>
      </c>
      <c r="F47" s="204">
        <v>46</v>
      </c>
      <c r="G47" s="208"/>
      <c r="H47" s="204"/>
      <c r="I47" s="208"/>
      <c r="J47" s="204"/>
      <c r="K47" s="203">
        <v>46</v>
      </c>
      <c r="L47" s="204"/>
      <c r="M47" s="203"/>
      <c r="N47" s="204"/>
      <c r="O47" s="203"/>
      <c r="P47" s="207"/>
    </row>
    <row r="48" spans="1:16" s="193" customFormat="1" ht="15.75" customHeight="1">
      <c r="A48" s="211" t="s">
        <v>145</v>
      </c>
      <c r="B48" s="201"/>
      <c r="C48" s="212">
        <v>129086</v>
      </c>
      <c r="D48" s="212">
        <v>140695</v>
      </c>
      <c r="E48" s="213"/>
      <c r="F48" s="214"/>
      <c r="G48" s="215"/>
      <c r="H48" s="214"/>
      <c r="I48" s="215"/>
      <c r="J48" s="214"/>
      <c r="K48" s="213"/>
      <c r="L48" s="214"/>
      <c r="M48" s="213"/>
      <c r="N48" s="214"/>
      <c r="O48" s="213"/>
      <c r="P48" s="216"/>
    </row>
    <row r="49" spans="1:16" s="187" customFormat="1" ht="15.75" customHeight="1" thickBot="1">
      <c r="A49" s="224" t="s">
        <v>146</v>
      </c>
      <c r="B49" s="201"/>
      <c r="C49" s="225">
        <v>581348</v>
      </c>
      <c r="D49" s="225">
        <v>559685</v>
      </c>
      <c r="E49" s="226"/>
      <c r="F49" s="227"/>
      <c r="G49" s="228"/>
      <c r="H49" s="227"/>
      <c r="I49" s="228"/>
      <c r="J49" s="227"/>
      <c r="K49" s="226"/>
      <c r="L49" s="227"/>
      <c r="M49" s="226"/>
      <c r="N49" s="227"/>
      <c r="O49" s="226"/>
      <c r="P49" s="229"/>
    </row>
    <row r="50" spans="1:16" s="187" customFormat="1" ht="15.75" customHeight="1" thickTop="1">
      <c r="A50" s="230"/>
      <c r="B50" s="201"/>
      <c r="C50" s="231"/>
      <c r="D50" s="231"/>
      <c r="E50" s="231"/>
      <c r="F50" s="231"/>
      <c r="G50" s="232"/>
      <c r="H50" s="233"/>
      <c r="I50" s="234"/>
      <c r="J50" s="233"/>
      <c r="K50" s="233"/>
      <c r="L50" s="233"/>
      <c r="M50" s="233"/>
      <c r="N50" s="233"/>
      <c r="O50" s="233"/>
      <c r="P50" s="233"/>
    </row>
    <row r="51" spans="1:16" s="187" customFormat="1" ht="15.75" customHeight="1">
      <c r="A51" s="235"/>
      <c r="B51" s="201"/>
      <c r="C51" s="204">
        <v>581348</v>
      </c>
      <c r="D51" s="236"/>
      <c r="E51" s="204"/>
      <c r="F51" s="204"/>
      <c r="G51" s="237"/>
      <c r="H51" s="204"/>
      <c r="I51" s="238"/>
      <c r="J51" s="204"/>
      <c r="K51" s="204"/>
      <c r="L51" s="204"/>
      <c r="M51" s="204"/>
      <c r="N51" s="204"/>
      <c r="O51" s="204"/>
      <c r="P51" s="204"/>
    </row>
    <row r="52" spans="1:16" s="244" customFormat="1" ht="15.75" customHeight="1">
      <c r="A52" s="239" t="s">
        <v>147</v>
      </c>
      <c r="B52" s="239"/>
      <c r="C52" s="240">
        <v>0</v>
      </c>
      <c r="D52" s="241"/>
      <c r="E52" s="241">
        <v>62715</v>
      </c>
      <c r="F52" s="241">
        <v>41052</v>
      </c>
      <c r="G52" s="242"/>
      <c r="H52" s="241">
        <v>10213</v>
      </c>
      <c r="I52" s="243"/>
      <c r="J52" s="241">
        <v>1426</v>
      </c>
      <c r="K52" s="241">
        <v>-57700</v>
      </c>
      <c r="L52" s="241">
        <v>1404</v>
      </c>
      <c r="M52" s="241">
        <v>0</v>
      </c>
      <c r="N52" s="241"/>
      <c r="O52" s="241">
        <v>59131</v>
      </c>
      <c r="P52" s="241">
        <v>33285</v>
      </c>
    </row>
    <row r="53" spans="1:16" s="250" customFormat="1" ht="15.75" customHeight="1">
      <c r="A53" s="245"/>
      <c r="B53" s="245"/>
      <c r="C53" s="246">
        <v>0</v>
      </c>
      <c r="D53" s="246"/>
      <c r="E53" s="247"/>
      <c r="F53" s="247"/>
      <c r="G53" s="248"/>
      <c r="H53" s="247"/>
      <c r="I53" s="249"/>
      <c r="J53" s="247"/>
      <c r="K53" s="247"/>
      <c r="L53" s="247"/>
      <c r="M53" s="247"/>
      <c r="N53" s="247"/>
      <c r="O53" s="247"/>
      <c r="P53" s="247"/>
    </row>
    <row r="54" spans="1:16" ht="16.5" customHeight="1">
      <c r="A54" s="2" t="s">
        <v>88</v>
      </c>
      <c r="M54" s="178"/>
      <c r="N54" s="178"/>
      <c r="O54" s="178"/>
      <c r="P54" s="178"/>
    </row>
    <row r="55" spans="1:16" ht="16.5" customHeight="1">
      <c r="A55" s="181" t="s">
        <v>115</v>
      </c>
      <c r="B55" s="181"/>
      <c r="M55" s="178"/>
      <c r="N55" s="182" t="s">
        <v>116</v>
      </c>
      <c r="O55" s="182"/>
      <c r="P55" s="178"/>
    </row>
    <row r="56" spans="1:16" ht="16.5" customHeight="1">
      <c r="A56" s="181" t="s">
        <v>1106</v>
      </c>
      <c r="B56" s="181"/>
      <c r="M56" s="178"/>
      <c r="N56" s="182" t="s">
        <v>118</v>
      </c>
      <c r="O56" s="178"/>
      <c r="P56" s="178"/>
    </row>
    <row r="57" spans="1:16" ht="16.5" customHeight="1">
      <c r="A57" s="181"/>
      <c r="B57" s="181"/>
      <c r="M57" s="178"/>
      <c r="N57" s="182" t="s">
        <v>119</v>
      </c>
      <c r="O57" s="178"/>
      <c r="P57" s="178"/>
    </row>
    <row r="58" spans="1:16" ht="16.5" customHeight="1">
      <c r="A58" s="181"/>
      <c r="B58" s="181"/>
      <c r="M58" s="178"/>
      <c r="N58" s="182"/>
      <c r="O58" s="182"/>
      <c r="P58" s="178"/>
    </row>
    <row r="59" spans="1:16" ht="16.5" customHeight="1">
      <c r="A59" s="184"/>
      <c r="B59" s="181"/>
      <c r="M59" s="178"/>
      <c r="N59" s="178"/>
      <c r="O59" s="178"/>
      <c r="P59" s="178"/>
    </row>
    <row r="60" spans="1:16" s="187" customFormat="1" ht="16.5" customHeight="1">
      <c r="A60" s="185"/>
      <c r="B60" s="181"/>
      <c r="C60" s="1084">
        <v>40724</v>
      </c>
      <c r="D60" s="1084">
        <v>40543</v>
      </c>
      <c r="E60" s="1086" t="s">
        <v>120</v>
      </c>
      <c r="F60" s="1087"/>
      <c r="G60" s="1086" t="s">
        <v>121</v>
      </c>
      <c r="H60" s="1088"/>
      <c r="I60" s="1088"/>
      <c r="J60" s="1087"/>
      <c r="K60" s="1099" t="s">
        <v>122</v>
      </c>
      <c r="L60" s="1100"/>
      <c r="M60" s="1100"/>
      <c r="N60" s="1101"/>
      <c r="O60" s="1084">
        <v>39813</v>
      </c>
      <c r="P60" s="1084">
        <v>39903</v>
      </c>
    </row>
    <row r="61" spans="1:16" s="193" customFormat="1" ht="16.5" customHeight="1">
      <c r="A61" s="188"/>
      <c r="B61" s="181"/>
      <c r="C61" s="1085"/>
      <c r="D61" s="1085"/>
      <c r="E61" s="190" t="s">
        <v>124</v>
      </c>
      <c r="F61" s="190" t="s">
        <v>125</v>
      </c>
      <c r="G61" s="1081" t="s">
        <v>124</v>
      </c>
      <c r="H61" s="1082"/>
      <c r="I61" s="1083" t="s">
        <v>125</v>
      </c>
      <c r="J61" s="1083"/>
      <c r="K61" s="190" t="s">
        <v>126</v>
      </c>
      <c r="L61" s="251" t="s">
        <v>127</v>
      </c>
      <c r="M61" s="190" t="s">
        <v>128</v>
      </c>
      <c r="N61" s="190" t="s">
        <v>129</v>
      </c>
      <c r="O61" s="1085"/>
      <c r="P61" s="1085"/>
    </row>
    <row r="62" spans="1:16" s="193" customFormat="1" ht="16.5" customHeight="1">
      <c r="A62" s="252" t="s">
        <v>9</v>
      </c>
      <c r="B62" s="195"/>
      <c r="C62" s="253"/>
      <c r="D62" s="196"/>
      <c r="E62" s="197"/>
      <c r="F62" s="254"/>
      <c r="G62" s="197"/>
      <c r="H62" s="254"/>
      <c r="I62" s="197"/>
      <c r="J62" s="254"/>
      <c r="K62" s="197"/>
      <c r="L62" s="254"/>
      <c r="M62" s="197"/>
      <c r="N62" s="254"/>
      <c r="O62" s="253"/>
      <c r="P62" s="255"/>
    </row>
    <row r="63" spans="1:16" s="187" customFormat="1" ht="16.5" customHeight="1">
      <c r="A63" s="256" t="s">
        <v>76</v>
      </c>
      <c r="B63" s="257"/>
      <c r="C63" s="202">
        <v>0</v>
      </c>
      <c r="D63" s="202">
        <v>0</v>
      </c>
      <c r="E63" s="203">
        <v>0</v>
      </c>
      <c r="F63" s="204">
        <v>0</v>
      </c>
      <c r="G63" s="258"/>
      <c r="H63" s="260"/>
      <c r="I63" s="258"/>
      <c r="J63" s="260"/>
      <c r="K63" s="203"/>
      <c r="L63" s="260"/>
      <c r="M63" s="759">
        <v>0</v>
      </c>
      <c r="N63" s="260"/>
      <c r="O63" s="261"/>
      <c r="P63" s="262"/>
    </row>
    <row r="64" spans="1:16" s="187" customFormat="1" ht="16.5" customHeight="1">
      <c r="A64" s="256" t="s">
        <v>275</v>
      </c>
      <c r="B64" s="201"/>
      <c r="C64" s="202">
        <v>2962</v>
      </c>
      <c r="D64" s="202">
        <v>5584</v>
      </c>
      <c r="E64" s="203">
        <v>2622</v>
      </c>
      <c r="F64" s="204">
        <v>0</v>
      </c>
      <c r="G64" s="208"/>
      <c r="H64" s="204"/>
      <c r="I64" s="203"/>
      <c r="J64" s="204"/>
      <c r="K64" s="203">
        <v>-2622</v>
      </c>
      <c r="L64" s="204"/>
      <c r="M64" s="203"/>
      <c r="N64" s="204"/>
      <c r="O64" s="263"/>
      <c r="P64" s="207"/>
    </row>
    <row r="65" spans="1:16" s="187" customFormat="1" ht="16.5" customHeight="1">
      <c r="A65" s="256" t="s">
        <v>1117</v>
      </c>
      <c r="B65" s="201"/>
      <c r="C65" s="202">
        <v>624</v>
      </c>
      <c r="D65" s="202">
        <v>968</v>
      </c>
      <c r="E65" s="203">
        <v>344</v>
      </c>
      <c r="F65" s="204">
        <v>0</v>
      </c>
      <c r="G65" s="208"/>
      <c r="H65" s="204"/>
      <c r="I65" s="203"/>
      <c r="J65" s="204"/>
      <c r="K65" s="203">
        <v>-344</v>
      </c>
      <c r="L65" s="204"/>
      <c r="M65" s="203"/>
      <c r="N65" s="204"/>
      <c r="O65" s="263"/>
      <c r="P65" s="207"/>
    </row>
    <row r="66" spans="1:16" s="187" customFormat="1" ht="16.5" customHeight="1">
      <c r="A66" s="256" t="s">
        <v>1118</v>
      </c>
      <c r="B66" s="201"/>
      <c r="C66" s="265">
        <v>0</v>
      </c>
      <c r="D66" s="265">
        <v>0</v>
      </c>
      <c r="E66" s="203">
        <v>0</v>
      </c>
      <c r="F66" s="204">
        <v>0</v>
      </c>
      <c r="G66" s="208"/>
      <c r="H66" s="204"/>
      <c r="I66" s="208"/>
      <c r="J66" s="204"/>
      <c r="K66" s="203"/>
      <c r="L66" s="204"/>
      <c r="M66" s="203">
        <v>0</v>
      </c>
      <c r="N66" s="204"/>
      <c r="O66" s="263"/>
      <c r="P66" s="207"/>
    </row>
    <row r="67" spans="1:16" s="187" customFormat="1" ht="16.5" customHeight="1">
      <c r="A67" s="256" t="s">
        <v>1119</v>
      </c>
      <c r="B67" s="201"/>
      <c r="C67" s="265">
        <v>0</v>
      </c>
      <c r="D67" s="265">
        <v>25</v>
      </c>
      <c r="E67" s="203">
        <v>25</v>
      </c>
      <c r="F67" s="204">
        <v>0</v>
      </c>
      <c r="G67" s="208" t="s">
        <v>155</v>
      </c>
      <c r="H67" s="204">
        <v>0</v>
      </c>
      <c r="I67" s="203" t="s">
        <v>155</v>
      </c>
      <c r="J67" s="204">
        <v>25</v>
      </c>
      <c r="K67" s="203">
        <v>0</v>
      </c>
      <c r="L67" s="204"/>
      <c r="M67" s="203"/>
      <c r="N67" s="204"/>
      <c r="O67" s="263"/>
      <c r="P67" s="207"/>
    </row>
    <row r="68" spans="1:16" s="187" customFormat="1" ht="16.5" customHeight="1">
      <c r="A68" s="256"/>
      <c r="B68" s="201"/>
      <c r="C68" s="209">
        <v>624</v>
      </c>
      <c r="D68" s="209">
        <v>993</v>
      </c>
      <c r="E68" s="203"/>
      <c r="F68" s="204"/>
      <c r="G68" s="208"/>
      <c r="H68" s="204"/>
      <c r="I68" s="203"/>
      <c r="J68" s="204"/>
      <c r="K68" s="203"/>
      <c r="L68" s="204"/>
      <c r="M68" s="203"/>
      <c r="N68" s="204"/>
      <c r="O68" s="263"/>
      <c r="P68" s="207"/>
    </row>
    <row r="69" spans="1:16" s="187" customFormat="1" ht="16.5" customHeight="1">
      <c r="A69" s="256"/>
      <c r="B69" s="201"/>
      <c r="C69" s="264"/>
      <c r="D69" s="264"/>
      <c r="E69" s="203"/>
      <c r="F69" s="204"/>
      <c r="G69" s="208"/>
      <c r="H69" s="204"/>
      <c r="I69" s="203"/>
      <c r="J69" s="204"/>
      <c r="K69" s="203"/>
      <c r="L69" s="204"/>
      <c r="M69" s="203"/>
      <c r="N69" s="204"/>
      <c r="O69" s="263"/>
      <c r="P69" s="207"/>
    </row>
    <row r="70" spans="1:16" s="187" customFormat="1" ht="16.5" customHeight="1">
      <c r="A70" s="219" t="s">
        <v>1120</v>
      </c>
      <c r="B70" s="201"/>
      <c r="C70" s="202"/>
      <c r="D70" s="202"/>
      <c r="E70" s="203"/>
      <c r="F70" s="204"/>
      <c r="G70" s="208"/>
      <c r="H70" s="204"/>
      <c r="I70" s="203"/>
      <c r="J70" s="204"/>
      <c r="K70" s="203"/>
      <c r="L70" s="204"/>
      <c r="M70" s="203"/>
      <c r="N70" s="204"/>
      <c r="O70" s="203"/>
      <c r="P70" s="207"/>
    </row>
    <row r="71" spans="1:16" s="187" customFormat="1" ht="16.5" customHeight="1">
      <c r="A71" s="219" t="s">
        <v>80</v>
      </c>
      <c r="B71" s="201"/>
      <c r="C71" s="202">
        <v>0</v>
      </c>
      <c r="D71" s="202">
        <v>0</v>
      </c>
      <c r="E71" s="203">
        <v>0</v>
      </c>
      <c r="F71" s="204">
        <v>0</v>
      </c>
      <c r="G71" s="208"/>
      <c r="H71" s="203"/>
      <c r="I71" s="203"/>
      <c r="J71" s="203"/>
      <c r="K71" s="203"/>
      <c r="L71" s="204"/>
      <c r="M71" s="203">
        <v>0</v>
      </c>
      <c r="N71" s="204"/>
      <c r="O71" s="203"/>
      <c r="P71" s="207"/>
    </row>
    <row r="72" spans="1:16" s="187" customFormat="1" ht="15" hidden="1" customHeight="1">
      <c r="A72" s="219" t="s">
        <v>1121</v>
      </c>
      <c r="B72" s="201"/>
      <c r="C72" s="202"/>
      <c r="D72" s="202"/>
      <c r="E72" s="203"/>
      <c r="F72" s="204"/>
      <c r="G72" s="208"/>
      <c r="H72" s="204"/>
      <c r="I72" s="203"/>
      <c r="J72" s="204"/>
      <c r="K72" s="203"/>
      <c r="L72" s="204"/>
      <c r="M72" s="203"/>
      <c r="N72" s="204"/>
      <c r="O72" s="263"/>
      <c r="P72" s="207"/>
    </row>
    <row r="73" spans="1:16" s="187" customFormat="1" ht="15" hidden="1" customHeight="1">
      <c r="A73" s="219" t="s">
        <v>80</v>
      </c>
      <c r="B73" s="201"/>
      <c r="C73" s="202"/>
      <c r="D73" s="202"/>
      <c r="E73" s="203"/>
      <c r="F73" s="204"/>
      <c r="G73" s="208"/>
      <c r="H73" s="204"/>
      <c r="I73" s="203"/>
      <c r="J73" s="204"/>
      <c r="K73" s="203"/>
      <c r="L73" s="204"/>
      <c r="M73" s="203">
        <v>0</v>
      </c>
      <c r="N73" s="204"/>
      <c r="O73" s="263"/>
      <c r="P73" s="207"/>
    </row>
    <row r="74" spans="1:16" s="187" customFormat="1" ht="15" hidden="1" customHeight="1">
      <c r="A74" s="222" t="s">
        <v>152</v>
      </c>
      <c r="B74" s="201"/>
      <c r="C74" s="265"/>
      <c r="D74" s="265"/>
      <c r="E74" s="203"/>
      <c r="F74" s="204"/>
      <c r="G74" s="208"/>
      <c r="H74" s="204"/>
      <c r="I74" s="203"/>
      <c r="J74" s="204"/>
      <c r="K74" s="203"/>
      <c r="L74" s="204"/>
      <c r="M74" s="203"/>
      <c r="N74" s="204"/>
      <c r="O74" s="263"/>
      <c r="P74" s="207"/>
    </row>
    <row r="75" spans="1:16" s="187" customFormat="1" ht="16.5" customHeight="1">
      <c r="A75" s="219" t="s">
        <v>292</v>
      </c>
      <c r="B75" s="201"/>
      <c r="C75" s="202">
        <v>7313</v>
      </c>
      <c r="D75" s="202">
        <v>9437</v>
      </c>
      <c r="E75" s="203">
        <v>2124</v>
      </c>
      <c r="F75" s="204">
        <v>0</v>
      </c>
      <c r="G75" s="208"/>
      <c r="H75" s="204"/>
      <c r="I75" s="203"/>
      <c r="J75" s="204"/>
      <c r="K75" s="203">
        <v>-2124</v>
      </c>
      <c r="L75" s="204"/>
      <c r="M75" s="203"/>
      <c r="N75" s="204"/>
      <c r="O75" s="263"/>
      <c r="P75" s="207"/>
    </row>
    <row r="76" spans="1:16" s="187" customFormat="1" ht="16.5" customHeight="1">
      <c r="A76" s="219" t="s">
        <v>1122</v>
      </c>
      <c r="B76" s="201"/>
      <c r="C76" s="265">
        <v>4894</v>
      </c>
      <c r="D76" s="265">
        <v>3846</v>
      </c>
      <c r="E76" s="203">
        <v>0</v>
      </c>
      <c r="F76" s="204">
        <v>1048</v>
      </c>
      <c r="G76" s="208"/>
      <c r="H76" s="204"/>
      <c r="I76" s="203"/>
      <c r="J76" s="204"/>
      <c r="K76" s="203">
        <v>1048</v>
      </c>
      <c r="L76" s="204"/>
      <c r="M76" s="203"/>
      <c r="N76" s="204"/>
      <c r="O76" s="263"/>
      <c r="P76" s="207"/>
    </row>
    <row r="77" spans="1:16" s="187" customFormat="1" ht="16.5" customHeight="1">
      <c r="A77" s="222" t="s">
        <v>28</v>
      </c>
      <c r="B77" s="201"/>
      <c r="C77" s="223">
        <v>744</v>
      </c>
      <c r="D77" s="223">
        <v>467</v>
      </c>
      <c r="E77" s="203">
        <v>0</v>
      </c>
      <c r="F77" s="204">
        <v>277</v>
      </c>
      <c r="G77" s="208"/>
      <c r="H77" s="204"/>
      <c r="I77" s="203"/>
      <c r="J77" s="204"/>
      <c r="K77" s="203">
        <v>277</v>
      </c>
      <c r="L77" s="204"/>
      <c r="M77" s="203"/>
      <c r="N77" s="204"/>
      <c r="O77" s="263"/>
      <c r="P77" s="207"/>
    </row>
    <row r="78" spans="1:16" s="193" customFormat="1" ht="16.5" customHeight="1">
      <c r="A78" s="211" t="s">
        <v>10</v>
      </c>
      <c r="B78" s="201"/>
      <c r="C78" s="212">
        <v>11643</v>
      </c>
      <c r="D78" s="212">
        <v>16481</v>
      </c>
      <c r="E78" s="213"/>
      <c r="F78" s="214"/>
      <c r="G78" s="208"/>
      <c r="H78" s="204"/>
      <c r="I78" s="203"/>
      <c r="J78" s="204"/>
      <c r="K78" s="213"/>
      <c r="L78" s="214"/>
      <c r="M78" s="213"/>
      <c r="N78" s="214"/>
      <c r="O78" s="213"/>
      <c r="P78" s="216"/>
    </row>
    <row r="79" spans="1:16" s="193" customFormat="1" ht="16.5" customHeight="1">
      <c r="A79" s="211"/>
      <c r="B79" s="201"/>
      <c r="C79" s="217"/>
      <c r="D79" s="266"/>
      <c r="E79" s="213"/>
      <c r="F79" s="214"/>
      <c r="G79" s="208"/>
      <c r="H79" s="204"/>
      <c r="I79" s="203"/>
      <c r="J79" s="204"/>
      <c r="K79" s="213"/>
      <c r="L79" s="214"/>
      <c r="M79" s="213"/>
      <c r="N79" s="214"/>
      <c r="O79" s="213"/>
      <c r="P79" s="216"/>
    </row>
    <row r="80" spans="1:16" s="193" customFormat="1" ht="16.5" customHeight="1">
      <c r="A80" s="211" t="s">
        <v>25</v>
      </c>
      <c r="B80" s="201"/>
      <c r="C80" s="267"/>
      <c r="D80" s="268"/>
      <c r="E80" s="213"/>
      <c r="F80" s="214"/>
      <c r="G80" s="208"/>
      <c r="H80" s="204"/>
      <c r="I80" s="203"/>
      <c r="J80" s="204"/>
      <c r="K80" s="213"/>
      <c r="L80" s="214"/>
      <c r="M80" s="213"/>
      <c r="N80" s="214"/>
      <c r="O80" s="213"/>
      <c r="P80" s="216"/>
    </row>
    <row r="81" spans="1:16" s="193" customFormat="1" ht="16.5" hidden="1" customHeight="1">
      <c r="A81" s="219" t="s">
        <v>1120</v>
      </c>
      <c r="B81" s="201"/>
      <c r="C81" s="265">
        <v>0</v>
      </c>
      <c r="D81" s="265">
        <v>0</v>
      </c>
      <c r="E81" s="203">
        <v>0</v>
      </c>
      <c r="F81" s="204">
        <v>0</v>
      </c>
      <c r="G81" s="208" t="s">
        <v>148</v>
      </c>
      <c r="H81" s="204">
        <v>0</v>
      </c>
      <c r="I81" s="208" t="s">
        <v>1123</v>
      </c>
      <c r="J81" s="204">
        <v>0</v>
      </c>
      <c r="K81" s="203"/>
      <c r="L81" s="214"/>
      <c r="M81" s="203">
        <v>0</v>
      </c>
      <c r="N81" s="214"/>
      <c r="O81" s="213"/>
      <c r="P81" s="216"/>
    </row>
    <row r="82" spans="1:16" s="193" customFormat="1" ht="16.5" hidden="1" customHeight="1">
      <c r="A82" s="219" t="s">
        <v>1121</v>
      </c>
      <c r="B82" s="201"/>
      <c r="C82" s="265"/>
      <c r="D82" s="265"/>
      <c r="E82" s="203"/>
      <c r="F82" s="204"/>
      <c r="G82" s="208"/>
      <c r="H82" s="204"/>
      <c r="I82" s="203"/>
      <c r="J82" s="204"/>
      <c r="K82" s="203"/>
      <c r="L82" s="214"/>
      <c r="M82" s="203"/>
      <c r="N82" s="214"/>
      <c r="O82" s="213"/>
      <c r="P82" s="216"/>
    </row>
    <row r="83" spans="1:16" s="193" customFormat="1" ht="16.5" hidden="1" customHeight="1">
      <c r="A83" s="219" t="s">
        <v>1124</v>
      </c>
      <c r="B83" s="201"/>
      <c r="C83" s="265">
        <v>0</v>
      </c>
      <c r="D83" s="265">
        <v>0</v>
      </c>
      <c r="E83" s="203">
        <v>0</v>
      </c>
      <c r="F83" s="204">
        <v>0</v>
      </c>
      <c r="G83" s="208"/>
      <c r="H83" s="204"/>
      <c r="I83" s="203"/>
      <c r="J83" s="204"/>
      <c r="K83" s="203"/>
      <c r="L83" s="214"/>
      <c r="M83" s="203">
        <v>0</v>
      </c>
      <c r="N83" s="214"/>
      <c r="O83" s="213"/>
      <c r="P83" s="216"/>
    </row>
    <row r="84" spans="1:16" s="193" customFormat="1" ht="16.5" hidden="1" customHeight="1">
      <c r="A84" s="219" t="s">
        <v>1125</v>
      </c>
      <c r="B84" s="201"/>
      <c r="C84" s="265">
        <v>0</v>
      </c>
      <c r="D84" s="265">
        <v>0</v>
      </c>
      <c r="E84" s="203">
        <v>0</v>
      </c>
      <c r="F84" s="204">
        <v>0</v>
      </c>
      <c r="G84" s="205" t="s">
        <v>155</v>
      </c>
      <c r="H84" s="204">
        <v>0</v>
      </c>
      <c r="I84" s="256" t="s">
        <v>155</v>
      </c>
      <c r="J84" s="204">
        <v>0</v>
      </c>
      <c r="K84" s="203"/>
      <c r="L84" s="214"/>
      <c r="M84" s="203">
        <v>0</v>
      </c>
      <c r="N84" s="214"/>
      <c r="O84" s="213"/>
      <c r="P84" s="216"/>
    </row>
    <row r="85" spans="1:16" s="193" customFormat="1" ht="16.5" hidden="1" customHeight="1">
      <c r="A85" s="219"/>
      <c r="B85" s="201"/>
      <c r="C85" s="760"/>
      <c r="D85" s="760"/>
      <c r="E85" s="203"/>
      <c r="F85" s="204"/>
      <c r="G85" s="205"/>
      <c r="H85" s="256"/>
      <c r="I85" s="256"/>
      <c r="J85" s="256"/>
      <c r="K85" s="203"/>
      <c r="L85" s="214"/>
      <c r="M85" s="203"/>
      <c r="N85" s="214"/>
      <c r="O85" s="213"/>
      <c r="P85" s="216"/>
    </row>
    <row r="86" spans="1:16" s="193" customFormat="1" ht="16.5" hidden="1" customHeight="1">
      <c r="A86" s="219"/>
      <c r="B86" s="201"/>
      <c r="C86" s="209">
        <v>0</v>
      </c>
      <c r="D86" s="209">
        <v>0</v>
      </c>
      <c r="E86" s="203"/>
      <c r="F86" s="204"/>
      <c r="G86" s="208"/>
      <c r="H86" s="204"/>
      <c r="I86" s="203"/>
      <c r="J86" s="204"/>
      <c r="K86" s="213"/>
      <c r="L86" s="214"/>
      <c r="M86" s="203"/>
      <c r="N86" s="214"/>
      <c r="O86" s="213"/>
      <c r="P86" s="216"/>
    </row>
    <row r="87" spans="1:16" s="193" customFormat="1" ht="16.5" customHeight="1">
      <c r="A87" s="219"/>
      <c r="B87" s="201"/>
      <c r="C87" s="210"/>
      <c r="D87" s="210"/>
      <c r="E87" s="203"/>
      <c r="F87" s="204"/>
      <c r="G87" s="208"/>
      <c r="H87" s="204"/>
      <c r="I87" s="203"/>
      <c r="J87" s="204"/>
      <c r="K87" s="213"/>
      <c r="L87" s="214"/>
      <c r="M87" s="203"/>
      <c r="N87" s="214"/>
      <c r="O87" s="213"/>
      <c r="P87" s="216"/>
    </row>
    <row r="88" spans="1:16" s="193" customFormat="1" ht="16.5" customHeight="1">
      <c r="A88" s="219" t="s">
        <v>154</v>
      </c>
      <c r="B88" s="201"/>
      <c r="C88" s="202">
        <v>866</v>
      </c>
      <c r="D88">
        <v>1084</v>
      </c>
      <c r="E88" s="203">
        <v>218</v>
      </c>
      <c r="F88" s="204">
        <v>0</v>
      </c>
      <c r="G88" s="208"/>
      <c r="H88" s="204"/>
      <c r="I88" s="203"/>
      <c r="J88" s="204"/>
      <c r="K88" s="213"/>
      <c r="L88" s="214"/>
      <c r="M88" s="203">
        <v>-218</v>
      </c>
      <c r="N88" s="214"/>
      <c r="O88" s="213"/>
      <c r="P88" s="216"/>
    </row>
    <row r="89" spans="1:16" s="193" customFormat="1" ht="16.5" customHeight="1">
      <c r="A89" s="219"/>
      <c r="B89" s="201"/>
      <c r="C89" s="210"/>
      <c r="D89" s="210"/>
      <c r="E89" s="203"/>
      <c r="F89" s="204"/>
      <c r="G89" s="208"/>
      <c r="H89" s="204"/>
      <c r="I89" s="203"/>
      <c r="J89" s="204"/>
      <c r="K89" s="213"/>
      <c r="L89" s="214"/>
      <c r="M89" s="203"/>
      <c r="N89" s="214"/>
      <c r="O89" s="213"/>
      <c r="P89" s="216"/>
    </row>
    <row r="90" spans="1:16" s="187" customFormat="1" ht="16.5" customHeight="1">
      <c r="A90" s="219" t="s">
        <v>1126</v>
      </c>
      <c r="B90" s="269"/>
      <c r="C90" s="265">
        <v>4378</v>
      </c>
      <c r="D90" s="265">
        <v>0</v>
      </c>
      <c r="E90" s="203">
        <v>0</v>
      </c>
      <c r="F90" s="204">
        <v>4378</v>
      </c>
      <c r="G90" s="208" t="s">
        <v>1127</v>
      </c>
      <c r="H90" s="204">
        <v>4378</v>
      </c>
      <c r="I90" s="203"/>
      <c r="J90" s="204"/>
      <c r="K90" s="203">
        <v>0</v>
      </c>
      <c r="L90" s="204"/>
      <c r="M90" s="203"/>
      <c r="N90" s="204"/>
      <c r="O90" s="203"/>
      <c r="P90" s="207"/>
    </row>
    <row r="91" spans="1:16" s="193" customFormat="1" ht="16.5" customHeight="1">
      <c r="A91" s="211" t="s">
        <v>11</v>
      </c>
      <c r="B91" s="201"/>
      <c r="C91" s="209">
        <v>5244</v>
      </c>
      <c r="D91" s="209">
        <v>1084</v>
      </c>
      <c r="E91" s="213"/>
      <c r="F91" s="214"/>
      <c r="G91" s="215"/>
      <c r="H91" s="214"/>
      <c r="I91" s="213"/>
      <c r="J91" s="214"/>
      <c r="K91" s="213"/>
      <c r="L91" s="214"/>
      <c r="M91" s="213"/>
      <c r="N91" s="214"/>
      <c r="O91" s="213"/>
      <c r="P91" s="216"/>
    </row>
    <row r="92" spans="1:16" s="193" customFormat="1" ht="16.5" customHeight="1">
      <c r="A92" s="211" t="s">
        <v>12</v>
      </c>
      <c r="B92" s="201"/>
      <c r="C92" s="212">
        <v>16887</v>
      </c>
      <c r="D92" s="212">
        <v>17565</v>
      </c>
      <c r="E92" s="213"/>
      <c r="F92" s="214"/>
      <c r="G92" s="215"/>
      <c r="I92" s="213"/>
      <c r="J92" s="214"/>
      <c r="K92" s="213"/>
      <c r="L92" s="214"/>
      <c r="M92" s="213"/>
      <c r="N92" s="214"/>
      <c r="O92" s="213"/>
      <c r="P92" s="216"/>
    </row>
    <row r="93" spans="1:16" s="193" customFormat="1" ht="16.5" customHeight="1">
      <c r="A93" s="211"/>
      <c r="B93" s="201"/>
      <c r="C93" s="264"/>
      <c r="D93" s="270"/>
      <c r="E93" s="213"/>
      <c r="F93" s="214"/>
      <c r="G93" s="215"/>
      <c r="H93" s="214"/>
      <c r="I93" s="213"/>
      <c r="J93" s="214"/>
      <c r="K93" s="213"/>
      <c r="L93" s="214"/>
      <c r="M93" s="213"/>
      <c r="N93" s="214"/>
      <c r="O93" s="213"/>
      <c r="P93" s="216"/>
    </row>
    <row r="94" spans="1:16" s="187" customFormat="1" ht="16.5" customHeight="1">
      <c r="A94" s="211" t="s">
        <v>13</v>
      </c>
      <c r="B94" s="201"/>
      <c r="C94" s="267"/>
      <c r="D94" s="268"/>
      <c r="E94" s="203"/>
      <c r="F94" s="204"/>
      <c r="G94" s="208"/>
      <c r="H94" s="204"/>
      <c r="I94" s="203"/>
      <c r="J94" s="204"/>
      <c r="K94" s="203"/>
      <c r="L94" s="204"/>
      <c r="M94" s="203"/>
      <c r="N94" s="204"/>
      <c r="O94" s="203"/>
      <c r="P94" s="207"/>
    </row>
    <row r="95" spans="1:16" s="187" customFormat="1" ht="16.5" customHeight="1">
      <c r="A95" s="222" t="s">
        <v>157</v>
      </c>
      <c r="B95" s="201"/>
      <c r="C95" s="202">
        <v>100000</v>
      </c>
      <c r="D95" s="202">
        <v>100000</v>
      </c>
      <c r="E95" s="203">
        <v>0</v>
      </c>
      <c r="F95" s="204">
        <v>0</v>
      </c>
      <c r="G95" s="208"/>
      <c r="H95" s="204"/>
      <c r="I95" s="203"/>
      <c r="J95" s="204"/>
      <c r="K95" s="203"/>
      <c r="L95" s="204"/>
      <c r="M95" s="203">
        <v>0</v>
      </c>
      <c r="N95" s="204"/>
      <c r="O95" s="203"/>
      <c r="P95" s="207"/>
    </row>
    <row r="96" spans="1:16" s="187" customFormat="1" ht="16.5" customHeight="1">
      <c r="A96" s="271" t="s">
        <v>17</v>
      </c>
      <c r="B96" s="201"/>
      <c r="C96" s="202"/>
      <c r="D96" s="202"/>
      <c r="E96" s="203"/>
      <c r="F96" s="204"/>
      <c r="G96" s="208"/>
      <c r="H96" s="204"/>
      <c r="I96" s="203"/>
      <c r="J96" s="204"/>
      <c r="K96" s="203"/>
      <c r="L96" s="204"/>
      <c r="M96" s="203"/>
      <c r="N96" s="204"/>
      <c r="O96" s="203"/>
      <c r="P96" s="207"/>
    </row>
    <row r="97" spans="1:16" s="187" customFormat="1" ht="16.5" customHeight="1">
      <c r="A97" s="272" t="s">
        <v>158</v>
      </c>
      <c r="B97" s="201"/>
      <c r="C97" s="265">
        <v>10000</v>
      </c>
      <c r="D97" s="265">
        <v>10000</v>
      </c>
      <c r="E97" s="203">
        <v>0</v>
      </c>
      <c r="F97" s="204">
        <v>0</v>
      </c>
      <c r="G97" s="208" t="s">
        <v>1128</v>
      </c>
      <c r="H97" s="204">
        <v>0</v>
      </c>
      <c r="I97" s="203"/>
      <c r="J97" s="204"/>
      <c r="K97" s="203"/>
      <c r="L97" s="204"/>
      <c r="M97" s="203">
        <v>0</v>
      </c>
      <c r="N97" s="204"/>
      <c r="O97" s="203"/>
      <c r="P97" s="207"/>
    </row>
    <row r="98" spans="1:16" s="187" customFormat="1" ht="16.5" customHeight="1">
      <c r="A98" s="272" t="s">
        <v>159</v>
      </c>
      <c r="B98" s="201"/>
      <c r="C98" s="265">
        <v>449567</v>
      </c>
      <c r="D98" s="265">
        <v>428274</v>
      </c>
      <c r="E98" s="203">
        <v>0</v>
      </c>
      <c r="F98" s="204">
        <v>21293</v>
      </c>
      <c r="G98" s="208"/>
      <c r="H98" s="204"/>
      <c r="I98" s="203" t="s">
        <v>164</v>
      </c>
      <c r="J98" s="204">
        <v>-31213</v>
      </c>
      <c r="K98" s="203">
        <v>0</v>
      </c>
      <c r="L98" s="204"/>
      <c r="M98" s="203"/>
      <c r="N98" s="204"/>
      <c r="O98" s="203"/>
      <c r="P98" s="207"/>
    </row>
    <row r="99" spans="1:16" s="187" customFormat="1" ht="16.5" customHeight="1">
      <c r="A99" s="272"/>
      <c r="B99" s="201"/>
      <c r="C99" s="203"/>
      <c r="D99" s="204"/>
      <c r="E99" s="203"/>
      <c r="F99" s="204"/>
      <c r="G99" s="208"/>
      <c r="H99" s="204"/>
      <c r="I99" s="208" t="s">
        <v>1127</v>
      </c>
      <c r="J99" s="204">
        <v>3920</v>
      </c>
      <c r="K99" s="203"/>
      <c r="L99" s="204"/>
      <c r="M99" s="203"/>
      <c r="N99" s="204"/>
      <c r="O99" s="203"/>
      <c r="P99" s="207"/>
    </row>
    <row r="100" spans="1:16" s="187" customFormat="1" ht="16.5" customHeight="1">
      <c r="A100" s="272"/>
      <c r="B100" s="201"/>
      <c r="C100" s="210"/>
      <c r="D100" s="210"/>
      <c r="E100" s="203"/>
      <c r="F100" s="204"/>
      <c r="G100" s="208"/>
      <c r="H100" s="204"/>
      <c r="I100" s="208" t="s">
        <v>1128</v>
      </c>
      <c r="J100" s="204">
        <v>6000</v>
      </c>
      <c r="K100" s="203"/>
      <c r="L100" s="204"/>
      <c r="M100" s="203"/>
      <c r="N100" s="204"/>
      <c r="O100" s="203"/>
      <c r="P100" s="207"/>
    </row>
    <row r="101" spans="1:16" s="193" customFormat="1" ht="16.5" customHeight="1">
      <c r="A101" s="273" t="s">
        <v>161</v>
      </c>
      <c r="B101" s="201"/>
      <c r="C101" s="212">
        <v>559567</v>
      </c>
      <c r="D101" s="212">
        <v>538274</v>
      </c>
      <c r="E101" s="213"/>
      <c r="F101" s="214"/>
      <c r="G101" s="215"/>
      <c r="H101" s="214"/>
      <c r="I101" s="213"/>
      <c r="J101" s="214"/>
      <c r="K101" s="213"/>
      <c r="L101" s="214"/>
      <c r="M101" s="213"/>
      <c r="N101" s="214"/>
      <c r="O101" s="213"/>
      <c r="P101" s="216"/>
    </row>
    <row r="102" spans="1:16" s="193" customFormat="1" ht="16.5" customHeight="1" thickBot="1">
      <c r="A102" s="274" t="s">
        <v>162</v>
      </c>
      <c r="B102" s="201"/>
      <c r="C102" s="225">
        <v>576454</v>
      </c>
      <c r="D102" s="275">
        <v>555839</v>
      </c>
      <c r="E102" s="276"/>
      <c r="F102" s="277"/>
      <c r="G102" s="278"/>
      <c r="H102" s="277"/>
      <c r="I102" s="276"/>
      <c r="J102" s="277"/>
      <c r="K102" s="276"/>
      <c r="L102" s="277"/>
      <c r="M102" s="276"/>
      <c r="N102" s="277"/>
      <c r="O102" s="276"/>
      <c r="P102" s="279"/>
    </row>
    <row r="103" spans="1:16" s="193" customFormat="1" ht="16.5" customHeight="1" thickTop="1">
      <c r="A103" s="280"/>
      <c r="B103" s="201"/>
      <c r="C103" s="266">
        <v>-4894</v>
      </c>
      <c r="D103" s="266">
        <v>-3846</v>
      </c>
      <c r="E103" s="281"/>
      <c r="F103" s="281"/>
      <c r="G103" s="282"/>
      <c r="H103" s="281"/>
      <c r="I103" s="283"/>
      <c r="J103" s="281"/>
      <c r="K103" s="281"/>
      <c r="L103" s="281"/>
      <c r="M103" s="281"/>
      <c r="N103" s="281"/>
      <c r="O103" s="281"/>
      <c r="P103" s="281"/>
    </row>
    <row r="104" spans="1:16" s="187" customFormat="1" ht="16.5" customHeight="1">
      <c r="A104" s="284"/>
      <c r="B104" s="201"/>
      <c r="C104" s="204">
        <v>577502</v>
      </c>
      <c r="D104" s="204"/>
      <c r="E104" s="204"/>
      <c r="F104" s="204"/>
      <c r="G104" s="237"/>
      <c r="H104" s="204"/>
      <c r="I104" s="238"/>
      <c r="J104" s="204"/>
      <c r="K104" s="204"/>
      <c r="L104" s="204"/>
      <c r="M104" s="204"/>
      <c r="N104" s="204"/>
      <c r="O104" s="204"/>
      <c r="P104" s="204"/>
    </row>
    <row r="105" spans="1:16" s="187" customFormat="1" ht="16.5" customHeight="1">
      <c r="A105" s="269" t="s">
        <v>147</v>
      </c>
      <c r="B105" s="269"/>
      <c r="C105" s="236">
        <v>-1048</v>
      </c>
      <c r="D105" s="204"/>
      <c r="E105" s="204">
        <v>5333</v>
      </c>
      <c r="F105" s="204">
        <v>26996</v>
      </c>
      <c r="G105" s="237"/>
      <c r="H105" s="204">
        <v>4378</v>
      </c>
      <c r="I105" s="238"/>
      <c r="J105" s="204">
        <v>-21268</v>
      </c>
      <c r="K105" s="204">
        <v>-3765</v>
      </c>
      <c r="L105" s="204">
        <v>0</v>
      </c>
      <c r="M105" s="204">
        <v>-218</v>
      </c>
      <c r="N105" s="204"/>
      <c r="O105" s="204"/>
      <c r="P105" s="204"/>
    </row>
    <row r="106" spans="1:16" ht="16.5" customHeight="1">
      <c r="A106" s="2" t="s">
        <v>88</v>
      </c>
      <c r="M106" s="178"/>
      <c r="N106" s="178"/>
      <c r="O106" s="178"/>
      <c r="P106" s="178"/>
    </row>
    <row r="107" spans="1:16" ht="16.5" customHeight="1">
      <c r="A107" s="181" t="s">
        <v>115</v>
      </c>
      <c r="B107" s="181"/>
      <c r="M107" s="178"/>
      <c r="N107" s="182" t="s">
        <v>116</v>
      </c>
      <c r="O107" s="182"/>
      <c r="P107" s="178"/>
    </row>
    <row r="108" spans="1:16" ht="16.5" customHeight="1">
      <c r="A108" s="181" t="s">
        <v>1106</v>
      </c>
      <c r="B108" s="181"/>
      <c r="M108" s="178"/>
      <c r="N108" s="182" t="s">
        <v>118</v>
      </c>
      <c r="O108" s="178"/>
      <c r="P108" s="178"/>
    </row>
    <row r="109" spans="1:16" ht="16.5" customHeight="1">
      <c r="A109" s="181"/>
      <c r="B109" s="181"/>
      <c r="M109" s="178"/>
      <c r="N109" s="182" t="s">
        <v>119</v>
      </c>
      <c r="O109" s="178"/>
      <c r="P109" s="178"/>
    </row>
    <row r="110" spans="1:16" ht="16.5" customHeight="1">
      <c r="A110" s="181"/>
      <c r="B110" s="181"/>
      <c r="M110" s="178"/>
      <c r="N110" s="182"/>
      <c r="O110" s="182"/>
      <c r="P110" s="178"/>
    </row>
    <row r="111" spans="1:16" ht="16.5" customHeight="1">
      <c r="A111" s="181"/>
      <c r="B111" s="181"/>
      <c r="M111" s="178"/>
      <c r="N111" s="178"/>
      <c r="O111" s="178"/>
      <c r="P111" s="178"/>
    </row>
    <row r="112" spans="1:16" s="187" customFormat="1" ht="16.5" customHeight="1">
      <c r="A112" s="185"/>
      <c r="B112" s="186"/>
      <c r="C112" s="1084">
        <v>40724</v>
      </c>
      <c r="D112" s="1084">
        <v>40543</v>
      </c>
      <c r="E112" s="1086" t="s">
        <v>120</v>
      </c>
      <c r="F112" s="1087"/>
      <c r="G112" s="1086" t="s">
        <v>121</v>
      </c>
      <c r="H112" s="1088"/>
      <c r="I112" s="1088"/>
      <c r="J112" s="1087"/>
      <c r="K112" s="1099" t="s">
        <v>122</v>
      </c>
      <c r="L112" s="1100"/>
      <c r="M112" s="1100"/>
      <c r="N112" s="1101"/>
      <c r="O112" s="1084">
        <v>40543</v>
      </c>
      <c r="P112" s="1084">
        <v>40724</v>
      </c>
    </row>
    <row r="113" spans="1:16" s="193" customFormat="1" ht="16.5" customHeight="1">
      <c r="A113" s="188"/>
      <c r="B113" s="189"/>
      <c r="C113" s="1085"/>
      <c r="D113" s="1085"/>
      <c r="E113" s="190" t="s">
        <v>124</v>
      </c>
      <c r="F113" s="190" t="s">
        <v>125</v>
      </c>
      <c r="G113" s="1081" t="s">
        <v>124</v>
      </c>
      <c r="H113" s="1082"/>
      <c r="I113" s="1083" t="s">
        <v>125</v>
      </c>
      <c r="J113" s="1083"/>
      <c r="K113" s="190" t="s">
        <v>126</v>
      </c>
      <c r="L113" s="251" t="s">
        <v>127</v>
      </c>
      <c r="M113" s="190" t="s">
        <v>128</v>
      </c>
      <c r="N113" s="190" t="s">
        <v>129</v>
      </c>
      <c r="O113" s="1085"/>
      <c r="P113" s="1085"/>
    </row>
    <row r="114" spans="1:16" s="187" customFormat="1" ht="16.5" customHeight="1">
      <c r="A114" s="188"/>
      <c r="B114" s="285"/>
      <c r="C114" s="253"/>
      <c r="D114" s="196"/>
      <c r="E114" s="286"/>
      <c r="F114" s="287"/>
      <c r="G114" s="288"/>
      <c r="H114" s="287"/>
      <c r="I114" s="289"/>
      <c r="J114" s="290"/>
      <c r="K114" s="287"/>
      <c r="L114" s="287"/>
      <c r="M114" s="287"/>
      <c r="N114" s="287"/>
      <c r="O114" s="287"/>
      <c r="P114" s="287"/>
    </row>
    <row r="115" spans="1:16" s="187" customFormat="1" ht="16.5" customHeight="1">
      <c r="A115" s="291" t="s">
        <v>163</v>
      </c>
      <c r="B115" s="195"/>
      <c r="C115" s="292"/>
      <c r="D115" s="293"/>
      <c r="E115" s="204"/>
      <c r="F115" s="203"/>
      <c r="G115" s="294" t="s">
        <v>164</v>
      </c>
      <c r="H115" s="203">
        <v>-31213</v>
      </c>
      <c r="I115" s="202"/>
      <c r="J115" s="207"/>
      <c r="K115" s="203">
        <v>31213</v>
      </c>
      <c r="L115" s="203"/>
      <c r="M115" s="203"/>
      <c r="N115" s="203"/>
      <c r="O115" s="203"/>
      <c r="P115" s="203"/>
    </row>
    <row r="116" spans="1:16" s="187" customFormat="1" ht="16.5" customHeight="1">
      <c r="A116" s="295" t="s">
        <v>24</v>
      </c>
      <c r="B116" s="201"/>
      <c r="C116" s="292"/>
      <c r="D116" s="293"/>
      <c r="E116" s="204"/>
      <c r="F116" s="203"/>
      <c r="G116" s="294"/>
      <c r="H116" s="203"/>
      <c r="I116" s="203"/>
      <c r="J116" s="207"/>
      <c r="K116" s="203"/>
      <c r="L116" s="203"/>
      <c r="M116" s="203"/>
      <c r="N116" s="203"/>
      <c r="O116" s="203"/>
      <c r="P116" s="203"/>
    </row>
    <row r="117" spans="1:16" s="187" customFormat="1" ht="16.5" customHeight="1">
      <c r="A117" s="256" t="s">
        <v>520</v>
      </c>
      <c r="C117" s="296"/>
      <c r="D117" s="218"/>
      <c r="E117" s="204"/>
      <c r="F117" s="203"/>
      <c r="G117" s="294"/>
      <c r="H117" s="203"/>
      <c r="I117" s="203" t="s">
        <v>134</v>
      </c>
      <c r="J117" s="207">
        <v>-140</v>
      </c>
      <c r="K117" s="203">
        <v>-140</v>
      </c>
      <c r="L117" s="203"/>
      <c r="M117" s="203"/>
      <c r="N117" s="203"/>
      <c r="O117" s="203"/>
      <c r="P117" s="203"/>
    </row>
    <row r="118" spans="1:16" s="187" customFormat="1" ht="16.5" customHeight="1">
      <c r="A118" s="256" t="s">
        <v>165</v>
      </c>
      <c r="C118" s="296"/>
      <c r="D118" s="218"/>
      <c r="E118" s="204"/>
      <c r="F118" s="203"/>
      <c r="G118" s="294"/>
      <c r="H118" s="203"/>
      <c r="I118" s="203" t="s">
        <v>138</v>
      </c>
      <c r="J118" s="207">
        <v>9477</v>
      </c>
      <c r="K118" s="203">
        <v>9477</v>
      </c>
      <c r="L118" s="203"/>
      <c r="M118" s="203"/>
      <c r="N118" s="203"/>
      <c r="O118" s="203"/>
      <c r="P118" s="203"/>
    </row>
    <row r="119" spans="1:16" s="187" customFormat="1" ht="16.5" customHeight="1">
      <c r="A119" s="256" t="s">
        <v>166</v>
      </c>
      <c r="C119" s="296"/>
      <c r="D119" s="218"/>
      <c r="E119" s="204"/>
      <c r="F119" s="203"/>
      <c r="G119" s="294"/>
      <c r="H119" s="203"/>
      <c r="I119" s="203" t="s">
        <v>143</v>
      </c>
      <c r="J119" s="207">
        <v>173</v>
      </c>
      <c r="K119" s="761">
        <v>173</v>
      </c>
      <c r="L119" s="203"/>
      <c r="M119" s="203"/>
      <c r="N119" s="203"/>
      <c r="O119" s="203"/>
      <c r="P119" s="203"/>
    </row>
    <row r="120" spans="1:16" s="187" customFormat="1" ht="16.5" customHeight="1">
      <c r="A120" s="256" t="s">
        <v>168</v>
      </c>
      <c r="C120" s="296"/>
      <c r="D120" s="218"/>
      <c r="E120" s="204"/>
      <c r="F120" s="203"/>
      <c r="G120" s="208" t="s">
        <v>131</v>
      </c>
      <c r="H120" s="207">
        <v>427</v>
      </c>
      <c r="I120" s="203"/>
      <c r="J120" s="207"/>
      <c r="K120" s="203">
        <v>-427</v>
      </c>
      <c r="L120" s="203"/>
      <c r="M120" s="203"/>
      <c r="N120" s="203"/>
      <c r="O120" s="203"/>
      <c r="P120" s="203"/>
    </row>
    <row r="121" spans="1:16" s="187" customFormat="1" ht="16.5" customHeight="1">
      <c r="A121" s="256" t="s">
        <v>169</v>
      </c>
      <c r="C121" s="296"/>
      <c r="D121" s="218"/>
      <c r="E121" s="204"/>
      <c r="F121" s="203"/>
      <c r="G121" s="208" t="s">
        <v>150</v>
      </c>
      <c r="H121" s="207">
        <v>0</v>
      </c>
      <c r="I121" s="203"/>
      <c r="J121" s="204"/>
      <c r="K121" s="203">
        <v>0</v>
      </c>
      <c r="L121" s="203"/>
      <c r="M121" s="203"/>
      <c r="N121" s="203"/>
      <c r="O121" s="203"/>
      <c r="P121" s="203"/>
    </row>
    <row r="122" spans="1:16" s="187" customFormat="1" ht="16.5" customHeight="1">
      <c r="A122" s="256" t="s">
        <v>170</v>
      </c>
      <c r="C122" s="296"/>
      <c r="D122" s="218"/>
      <c r="E122" s="204"/>
      <c r="F122" s="203"/>
      <c r="G122" s="294" t="s">
        <v>144</v>
      </c>
      <c r="H122" s="203">
        <v>285</v>
      </c>
      <c r="I122" s="203"/>
      <c r="J122" s="298"/>
      <c r="K122" s="203">
        <v>-285</v>
      </c>
      <c r="L122" s="203"/>
      <c r="M122" s="203"/>
      <c r="N122" s="203"/>
      <c r="O122" s="203"/>
      <c r="P122" s="203"/>
    </row>
    <row r="123" spans="1:16" s="187" customFormat="1" ht="16.5" customHeight="1">
      <c r="A123" s="256" t="s">
        <v>171</v>
      </c>
      <c r="C123" s="296"/>
      <c r="D123" s="218"/>
      <c r="E123" s="204"/>
      <c r="F123" s="203"/>
      <c r="G123" s="294"/>
      <c r="H123" s="203"/>
      <c r="I123" s="203" t="s">
        <v>155</v>
      </c>
      <c r="J123" s="207">
        <v>86</v>
      </c>
      <c r="K123" s="203">
        <v>86</v>
      </c>
      <c r="L123" s="203"/>
      <c r="M123" s="203"/>
      <c r="N123" s="203"/>
      <c r="O123" s="203"/>
      <c r="P123" s="203"/>
    </row>
    <row r="124" spans="1:16" s="187" customFormat="1" ht="16.5" customHeight="1">
      <c r="A124" s="256" t="s">
        <v>172</v>
      </c>
      <c r="C124" s="296"/>
      <c r="D124" s="218"/>
      <c r="E124" s="204"/>
      <c r="F124" s="203"/>
      <c r="G124" s="294"/>
      <c r="H124" s="203"/>
      <c r="I124" s="204"/>
      <c r="J124" s="203">
        <v>0</v>
      </c>
      <c r="K124" s="203">
        <v>0</v>
      </c>
      <c r="L124" s="203"/>
      <c r="M124" s="203"/>
      <c r="N124" s="203"/>
      <c r="O124" s="203"/>
      <c r="P124" s="203"/>
    </row>
    <row r="125" spans="1:16" s="187" customFormat="1" ht="16.5" customHeight="1">
      <c r="A125" s="256" t="s">
        <v>173</v>
      </c>
      <c r="C125" s="296"/>
      <c r="D125" s="218"/>
      <c r="E125" s="204"/>
      <c r="F125" s="203"/>
      <c r="G125" s="294"/>
      <c r="H125" s="203"/>
      <c r="I125" s="204"/>
      <c r="J125" s="203">
        <v>0</v>
      </c>
      <c r="K125" s="203"/>
      <c r="L125" s="203"/>
      <c r="M125" s="203"/>
      <c r="N125" s="203"/>
      <c r="O125" s="203"/>
      <c r="P125" s="203"/>
    </row>
    <row r="126" spans="1:16" s="187" customFormat="1" ht="15">
      <c r="A126" s="256" t="s">
        <v>174</v>
      </c>
      <c r="C126" s="296"/>
      <c r="D126" s="218"/>
      <c r="E126" s="204"/>
      <c r="F126" s="203"/>
      <c r="G126" s="294"/>
      <c r="H126" s="203"/>
      <c r="I126" s="204"/>
      <c r="J126" s="203">
        <v>0</v>
      </c>
      <c r="K126" s="203"/>
      <c r="L126" s="203">
        <v>0</v>
      </c>
      <c r="M126" s="203"/>
      <c r="N126" s="203"/>
      <c r="O126" s="203"/>
      <c r="P126" s="203"/>
    </row>
    <row r="127" spans="1:16" s="187" customFormat="1" ht="16.5" customHeight="1">
      <c r="A127" s="256" t="s">
        <v>175</v>
      </c>
      <c r="C127" s="296"/>
      <c r="D127" s="218"/>
      <c r="E127" s="204"/>
      <c r="F127" s="203"/>
      <c r="G127" s="294"/>
      <c r="H127" s="203"/>
      <c r="I127" s="203" t="s">
        <v>144</v>
      </c>
      <c r="J127" s="207">
        <v>208</v>
      </c>
      <c r="K127" s="203"/>
      <c r="L127" s="203">
        <v>208</v>
      </c>
      <c r="M127" s="203"/>
      <c r="N127" s="203"/>
      <c r="O127" s="203"/>
      <c r="P127" s="203"/>
    </row>
    <row r="128" spans="1:16" s="187" customFormat="1" ht="16.5" customHeight="1">
      <c r="A128" s="256" t="s">
        <v>176</v>
      </c>
      <c r="C128" s="296"/>
      <c r="D128" s="218"/>
      <c r="E128" s="204"/>
      <c r="F128" s="203"/>
      <c r="G128" s="208" t="s">
        <v>155</v>
      </c>
      <c r="H128" s="207">
        <v>111</v>
      </c>
      <c r="I128" s="203"/>
      <c r="J128" s="207"/>
      <c r="K128" s="203"/>
      <c r="L128" s="203"/>
      <c r="M128" s="203">
        <v>-111</v>
      </c>
      <c r="N128" s="203"/>
      <c r="O128" s="203"/>
      <c r="P128" s="203"/>
    </row>
    <row r="129" spans="1:18" s="187" customFormat="1" ht="16.5" customHeight="1">
      <c r="A129" s="256" t="s">
        <v>177</v>
      </c>
      <c r="C129" s="296"/>
      <c r="D129" s="218"/>
      <c r="E129" s="204"/>
      <c r="F129" s="203"/>
      <c r="G129" s="208" t="s">
        <v>148</v>
      </c>
      <c r="H129" s="204">
        <v>219</v>
      </c>
      <c r="I129" s="203"/>
      <c r="J129" s="207"/>
      <c r="K129" s="203">
        <v>-219</v>
      </c>
      <c r="L129" s="203"/>
      <c r="M129" s="203"/>
      <c r="N129" s="203"/>
      <c r="O129" s="203"/>
      <c r="P129" s="203"/>
    </row>
    <row r="130" spans="1:18" s="187" customFormat="1" ht="16.5" customHeight="1">
      <c r="A130" s="256" t="s">
        <v>178</v>
      </c>
      <c r="C130" s="296"/>
      <c r="D130" s="218"/>
      <c r="E130" s="204"/>
      <c r="F130" s="203"/>
      <c r="G130" s="208"/>
      <c r="H130" s="204"/>
      <c r="I130" s="203" t="s">
        <v>148</v>
      </c>
      <c r="J130" s="207">
        <v>0</v>
      </c>
      <c r="K130" s="203">
        <v>0</v>
      </c>
      <c r="L130" s="203"/>
      <c r="M130" s="203"/>
      <c r="N130" s="203"/>
      <c r="O130" s="203"/>
      <c r="P130" s="203"/>
    </row>
    <row r="131" spans="1:18" s="187" customFormat="1" ht="16.5" customHeight="1">
      <c r="A131" s="256" t="s">
        <v>180</v>
      </c>
      <c r="C131" s="296"/>
      <c r="D131" s="218"/>
      <c r="E131" s="204"/>
      <c r="F131" s="203"/>
      <c r="G131" s="208"/>
      <c r="H131" s="204"/>
      <c r="I131" s="203" t="s">
        <v>1127</v>
      </c>
      <c r="J131" s="207">
        <v>458</v>
      </c>
      <c r="K131" s="203">
        <v>458</v>
      </c>
      <c r="L131" s="203"/>
      <c r="M131" s="203"/>
      <c r="N131" s="203"/>
      <c r="O131" s="203"/>
      <c r="P131" s="203"/>
    </row>
    <row r="132" spans="1:18" s="187" customFormat="1" ht="16.5" customHeight="1">
      <c r="A132" s="256" t="s">
        <v>45</v>
      </c>
      <c r="C132" s="296"/>
      <c r="D132" s="218"/>
      <c r="E132" s="204"/>
      <c r="F132" s="203"/>
      <c r="G132" s="205" t="s">
        <v>1128</v>
      </c>
      <c r="H132" s="203">
        <v>6000</v>
      </c>
      <c r="I132" s="206"/>
      <c r="J132" s="207"/>
      <c r="K132" s="203"/>
      <c r="L132" s="203"/>
      <c r="M132" s="203">
        <v>-6000</v>
      </c>
      <c r="N132" s="203"/>
      <c r="O132" s="203"/>
      <c r="P132" s="203"/>
    </row>
    <row r="133" spans="1:18" s="187" customFormat="1" ht="16.5" customHeight="1">
      <c r="A133" s="256" t="s">
        <v>1129</v>
      </c>
      <c r="C133" s="296"/>
      <c r="D133" s="218"/>
      <c r="E133" s="299"/>
      <c r="F133" s="223"/>
      <c r="G133" s="300"/>
      <c r="H133" s="223"/>
      <c r="I133" s="301"/>
      <c r="J133" s="302">
        <v>0</v>
      </c>
      <c r="K133" s="223"/>
      <c r="L133" s="223"/>
      <c r="M133" s="203">
        <v>0</v>
      </c>
      <c r="N133" s="223"/>
      <c r="O133" s="223"/>
      <c r="P133" s="223"/>
    </row>
    <row r="134" spans="1:18" s="187" customFormat="1" ht="16.5" customHeight="1">
      <c r="A134" s="256" t="s">
        <v>1130</v>
      </c>
      <c r="C134" s="296"/>
      <c r="D134" s="218"/>
      <c r="E134" s="299"/>
      <c r="F134" s="223"/>
      <c r="G134" s="301"/>
      <c r="H134" s="223">
        <v>0</v>
      </c>
      <c r="I134" s="301"/>
      <c r="J134" s="302"/>
      <c r="K134" s="223"/>
      <c r="L134" s="223"/>
      <c r="M134" s="203">
        <v>0</v>
      </c>
      <c r="N134" s="223"/>
      <c r="O134" s="223"/>
      <c r="P134" s="223"/>
    </row>
    <row r="135" spans="1:18" s="187" customFormat="1" ht="16.5" customHeight="1">
      <c r="A135" s="256" t="s">
        <v>1131</v>
      </c>
      <c r="C135" s="296"/>
      <c r="D135" s="218"/>
      <c r="E135" s="299"/>
      <c r="F135" s="223"/>
      <c r="G135" s="301"/>
      <c r="H135" s="223">
        <v>0</v>
      </c>
      <c r="I135" s="301"/>
      <c r="J135" s="302"/>
      <c r="K135" s="223"/>
      <c r="L135" s="223"/>
      <c r="M135" s="203">
        <v>0</v>
      </c>
      <c r="N135" s="223"/>
      <c r="O135" s="223"/>
      <c r="P135" s="223"/>
    </row>
    <row r="136" spans="1:18" s="187" customFormat="1" ht="16.5" customHeight="1">
      <c r="A136" s="256"/>
      <c r="C136" s="296"/>
      <c r="D136" s="218"/>
      <c r="E136" s="299"/>
      <c r="F136" s="223"/>
      <c r="G136" s="300"/>
      <c r="H136" s="223"/>
      <c r="I136" s="301"/>
      <c r="J136" s="302"/>
      <c r="K136" s="223"/>
      <c r="L136" s="223"/>
      <c r="M136" s="223"/>
      <c r="N136" s="223"/>
      <c r="O136" s="223"/>
      <c r="P136" s="223"/>
    </row>
    <row r="137" spans="1:18" s="187" customFormat="1" ht="16.5" customHeight="1">
      <c r="A137" s="256"/>
      <c r="C137" s="296"/>
      <c r="D137" s="218"/>
      <c r="E137" s="299"/>
      <c r="F137" s="223"/>
      <c r="G137" s="303"/>
      <c r="H137" s="223"/>
      <c r="I137" s="223"/>
      <c r="J137" s="302"/>
      <c r="K137" s="223"/>
      <c r="L137" s="223"/>
      <c r="M137" s="223"/>
      <c r="N137" s="223"/>
      <c r="O137" s="223"/>
      <c r="P137" s="223"/>
    </row>
    <row r="138" spans="1:18" s="193" customFormat="1" ht="16.5" customHeight="1">
      <c r="A138" s="273" t="s">
        <v>184</v>
      </c>
      <c r="C138" s="304"/>
      <c r="D138" s="305"/>
      <c r="E138" s="306">
        <v>68048</v>
      </c>
      <c r="F138" s="307">
        <v>68048</v>
      </c>
      <c r="G138" s="308"/>
      <c r="H138" s="307">
        <v>-9580</v>
      </c>
      <c r="I138" s="307"/>
      <c r="J138" s="309">
        <v>-9580</v>
      </c>
      <c r="K138" s="307">
        <v>-21129</v>
      </c>
      <c r="L138" s="307">
        <v>1612</v>
      </c>
      <c r="M138" s="307">
        <v>-6329</v>
      </c>
      <c r="N138" s="307">
        <v>-25846</v>
      </c>
      <c r="O138" s="307">
        <v>59131</v>
      </c>
      <c r="P138" s="307">
        <v>33285</v>
      </c>
      <c r="R138" s="310"/>
    </row>
    <row r="139" spans="1:18" s="187" customFormat="1" ht="16.5" customHeight="1">
      <c r="A139" s="256"/>
      <c r="C139" s="296"/>
      <c r="D139" s="218"/>
      <c r="E139" s="311"/>
      <c r="F139" s="312"/>
      <c r="G139" s="232"/>
      <c r="H139" s="312"/>
      <c r="I139" s="313"/>
      <c r="J139" s="311" t="s">
        <v>1132</v>
      </c>
      <c r="K139" s="311"/>
      <c r="L139" s="311"/>
      <c r="M139" s="311"/>
      <c r="N139" s="314">
        <v>59131</v>
      </c>
      <c r="O139" s="233"/>
      <c r="P139" s="315"/>
    </row>
    <row r="140" spans="1:18" s="187" customFormat="1" ht="16.5" customHeight="1" thickBot="1">
      <c r="A140" s="316"/>
      <c r="C140" s="317"/>
      <c r="D140" s="318"/>
      <c r="E140" s="319"/>
      <c r="F140" s="318"/>
      <c r="G140" s="320"/>
      <c r="H140" s="318"/>
      <c r="I140" s="321"/>
      <c r="J140" s="319" t="s">
        <v>1133</v>
      </c>
      <c r="K140" s="319"/>
      <c r="L140" s="319"/>
      <c r="M140" s="319"/>
      <c r="N140" s="322">
        <v>33285</v>
      </c>
      <c r="O140" s="323">
        <v>59131</v>
      </c>
      <c r="P140" s="324">
        <v>33285</v>
      </c>
    </row>
    <row r="141" spans="1:18" s="187" customFormat="1" ht="16.5" customHeight="1" thickTop="1">
      <c r="A141" s="325"/>
      <c r="C141" s="311"/>
      <c r="D141" s="311"/>
      <c r="E141" s="311"/>
      <c r="F141" s="311"/>
      <c r="G141" s="232"/>
      <c r="H141" s="311"/>
      <c r="I141" s="232"/>
      <c r="J141" s="311"/>
      <c r="K141" s="311">
        <v>-21.129000000000001</v>
      </c>
      <c r="L141" s="311"/>
      <c r="M141" s="311"/>
      <c r="N141" s="311"/>
      <c r="O141" s="311"/>
      <c r="P141" s="311"/>
    </row>
    <row r="142" spans="1:18" s="187" customFormat="1" ht="16.5" customHeight="1">
      <c r="B142" t="s">
        <v>187</v>
      </c>
      <c r="C142" s="187" t="s">
        <v>1134</v>
      </c>
      <c r="D142" s="236"/>
      <c r="E142" s="236"/>
      <c r="F142" s="236"/>
      <c r="G142" s="237"/>
      <c r="I142" s="237"/>
      <c r="J142" s="236"/>
      <c r="K142" s="236">
        <v>-41.635000000000005</v>
      </c>
      <c r="L142" s="236"/>
      <c r="M142" s="762" t="s">
        <v>147</v>
      </c>
      <c r="N142" s="236">
        <v>0</v>
      </c>
      <c r="O142" s="236"/>
      <c r="P142" s="236"/>
    </row>
    <row r="143" spans="1:18" s="187" customFormat="1" ht="16.5" customHeight="1">
      <c r="B143" t="s">
        <v>187</v>
      </c>
      <c r="C143" s="187" t="s">
        <v>1135</v>
      </c>
      <c r="D143" s="236"/>
      <c r="E143" s="236"/>
      <c r="F143" s="236"/>
      <c r="G143" s="237"/>
      <c r="H143" s="236"/>
      <c r="I143" s="237"/>
      <c r="J143" s="236"/>
      <c r="K143" s="236">
        <v>20.506000000000004</v>
      </c>
      <c r="L143" s="236"/>
      <c r="M143" s="236"/>
      <c r="N143" s="236"/>
      <c r="O143" s="236"/>
      <c r="P143" s="236"/>
    </row>
    <row r="144" spans="1:18" s="187" customFormat="1" ht="16.5" customHeight="1">
      <c r="B144" t="s">
        <v>187</v>
      </c>
      <c r="C144" s="187" t="s">
        <v>190</v>
      </c>
      <c r="D144" s="236"/>
      <c r="E144" s="236"/>
      <c r="F144" s="236"/>
      <c r="G144" s="237"/>
      <c r="H144" s="236"/>
      <c r="I144" s="237"/>
      <c r="J144" s="236"/>
      <c r="K144" s="236"/>
      <c r="L144" s="236"/>
      <c r="M144" s="236"/>
      <c r="N144" s="236"/>
      <c r="O144" s="236"/>
      <c r="P144" s="236"/>
    </row>
    <row r="145" spans="1:16" s="763" customFormat="1" ht="16.5" customHeight="1">
      <c r="A145" s="763" t="s">
        <v>147</v>
      </c>
      <c r="B145" t="s">
        <v>187</v>
      </c>
      <c r="C145" s="187" t="s">
        <v>191</v>
      </c>
      <c r="D145" s="241"/>
      <c r="E145" s="241"/>
      <c r="F145" s="241">
        <v>0</v>
      </c>
      <c r="G145" s="243"/>
      <c r="H145" s="241">
        <v>-24171</v>
      </c>
      <c r="I145" s="243"/>
      <c r="J145" s="241">
        <v>10262</v>
      </c>
      <c r="K145" s="241">
        <v>40336</v>
      </c>
      <c r="L145" s="241">
        <v>208</v>
      </c>
      <c r="M145" s="241">
        <v>-6111</v>
      </c>
      <c r="N145" s="241"/>
      <c r="P145" s="241"/>
    </row>
    <row r="148" spans="1:16" ht="16.5" customHeight="1">
      <c r="H148" s="236">
        <v>0</v>
      </c>
    </row>
  </sheetData>
  <mergeCells count="27">
    <mergeCell ref="O7:O8"/>
    <mergeCell ref="C7:C8"/>
    <mergeCell ref="D7:D8"/>
    <mergeCell ref="E7:F7"/>
    <mergeCell ref="G7:J7"/>
    <mergeCell ref="K7:N7"/>
    <mergeCell ref="I61:J61"/>
    <mergeCell ref="G60:J60"/>
    <mergeCell ref="K60:N60"/>
    <mergeCell ref="O60:O61"/>
    <mergeCell ref="P60:P61"/>
    <mergeCell ref="C112:C113"/>
    <mergeCell ref="D112:D113"/>
    <mergeCell ref="E112:F112"/>
    <mergeCell ref="G112:J112"/>
    <mergeCell ref="P7:P8"/>
    <mergeCell ref="G8:H8"/>
    <mergeCell ref="I8:J8"/>
    <mergeCell ref="C60:C61"/>
    <mergeCell ref="D60:D61"/>
    <mergeCell ref="E60:F60"/>
    <mergeCell ref="K112:N112"/>
    <mergeCell ref="O112:O113"/>
    <mergeCell ref="P112:P113"/>
    <mergeCell ref="G113:H113"/>
    <mergeCell ref="I113:J113"/>
    <mergeCell ref="G61:H6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308564BA76554783C85B6B76B3EEC5" ma:contentTypeVersion="7" ma:contentTypeDescription="Create a new document." ma:contentTypeScope="" ma:versionID="28019b88e44699129c17f7a213d577a8">
  <xsd:schema xmlns:xsd="http://www.w3.org/2001/XMLSchema" xmlns:xs="http://www.w3.org/2001/XMLSchema" xmlns:p="http://schemas.microsoft.com/office/2006/metadata/properties" xmlns:ns2="4ead6966-a4cc-4a8f-88f8-ec168a317634" xmlns:ns3="52d9947a-4c7e-4dc0-8167-009ef6ad5eb9" targetNamespace="http://schemas.microsoft.com/office/2006/metadata/properties" ma:root="true" ma:fieldsID="b1d2b2d0ecea6a9c63cf785cf582a291" ns2:_="" ns3:_="">
    <xsd:import namespace="4ead6966-a4cc-4a8f-88f8-ec168a317634"/>
    <xsd:import namespace="52d9947a-4c7e-4dc0-8167-009ef6ad5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d6966-a4cc-4a8f-88f8-ec168a3176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d9947a-4c7e-4dc0-8167-009ef6ad5eb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20BE10-0022-4F54-9B2E-E67189A1F8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B9E6B1-CA56-4FFC-AE1E-83999CC66294}">
  <ds:schemaRefs>
    <ds:schemaRef ds:uri="http://purl.org/dc/terms/"/>
    <ds:schemaRef ds:uri="http://schemas.microsoft.com/office/2006/metadata/properties"/>
    <ds:schemaRef ds:uri="4ead6966-a4cc-4a8f-88f8-ec168a317634"/>
    <ds:schemaRef ds:uri="http://purl.org/dc/elements/1.1/"/>
    <ds:schemaRef ds:uri="http://schemas.openxmlformats.org/package/2006/metadata/core-properties"/>
    <ds:schemaRef ds:uri="52d9947a-4c7e-4dc0-8167-009ef6ad5eb9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0DCCB9B-6E4B-42A2-BAA3-DAC5E0A5EE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ad6966-a4cc-4a8f-88f8-ec168a317634"/>
    <ds:schemaRef ds:uri="52d9947a-4c7e-4dc0-8167-009ef6ad5e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16</vt:i4>
      </vt:variant>
    </vt:vector>
  </HeadingPairs>
  <TitlesOfParts>
    <vt:vector size="34" baseType="lpstr">
      <vt:lpstr>Grouping_PL-01-03(55)</vt:lpstr>
      <vt:lpstr>PL-01-03(55)</vt:lpstr>
      <vt:lpstr>grouping_BS-06-55</vt:lpstr>
      <vt:lpstr>Grouping_PL-01-06-55</vt:lpstr>
      <vt:lpstr>PL-01-06-55</vt:lpstr>
      <vt:lpstr>pl01-0654</vt:lpstr>
      <vt:lpstr>pl01-1254</vt:lpstr>
      <vt:lpstr>pl01-0655</vt:lpstr>
      <vt:lpstr>BS-06-55</vt:lpstr>
      <vt:lpstr>BS 3-4</vt:lpstr>
      <vt:lpstr>PL 5-6_3M</vt:lpstr>
      <vt:lpstr>PL 7-8_6M</vt:lpstr>
      <vt:lpstr>EQ 9 (Conso)</vt:lpstr>
      <vt:lpstr>EQ 10 (Company)</vt:lpstr>
      <vt:lpstr>CF11-13 (2)</vt:lpstr>
      <vt:lpstr>Cash Flow12</vt:lpstr>
      <vt:lpstr>Sheet1</vt:lpstr>
      <vt:lpstr>Cash Flow11</vt:lpstr>
      <vt:lpstr>'BS 3-4'!Print_Area</vt:lpstr>
      <vt:lpstr>'BS-06-55'!Print_Area</vt:lpstr>
      <vt:lpstr>'Cash Flow12'!Print_Area</vt:lpstr>
      <vt:lpstr>'grouping_BS-06-55'!Print_Area</vt:lpstr>
      <vt:lpstr>'Grouping_PL-01-03(55)'!Print_Area</vt:lpstr>
      <vt:lpstr>'Grouping_PL-01-06-55'!Print_Area</vt:lpstr>
      <vt:lpstr>'PL 5-6_3M'!Print_Area</vt:lpstr>
      <vt:lpstr>'PL 7-8_6M'!Print_Area</vt:lpstr>
      <vt:lpstr>'PL-01-03(55)'!Print_Area</vt:lpstr>
      <vt:lpstr>'PL-01-06-55'!Print_Area</vt:lpstr>
      <vt:lpstr>'BS-06-55'!Print_Titles</vt:lpstr>
      <vt:lpstr>'grouping_BS-06-55'!Print_Titles</vt:lpstr>
      <vt:lpstr>'Grouping_PL-01-03(55)'!Print_Titles</vt:lpstr>
      <vt:lpstr>'Grouping_PL-01-06-55'!Print_Titles</vt:lpstr>
      <vt:lpstr>'PL-01-03(55)'!Print_Titles</vt:lpstr>
      <vt:lpstr>'PL-01-06-55'!Print_Titles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Suwanna Srisuwanjit</cp:lastModifiedBy>
  <cp:lastPrinted>2018-08-10T05:08:57Z</cp:lastPrinted>
  <dcterms:created xsi:type="dcterms:W3CDTF">2011-05-06T12:04:42Z</dcterms:created>
  <dcterms:modified xsi:type="dcterms:W3CDTF">2018-08-10T05:11:27Z</dcterms:modified>
</cp:coreProperties>
</file>