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อี๊ด\งบการเงิน\2561 (พันบาท)\Q2\"/>
    </mc:Choice>
  </mc:AlternateContent>
  <bookViews>
    <workbookView xWindow="405" yWindow="870" windowWidth="8760" windowHeight="6825" tabRatio="753" firstSheet="2" activeTab="2"/>
  </bookViews>
  <sheets>
    <sheet name="0000000" sheetId="2" state="veryHidden" r:id="rId1"/>
    <sheet name="1000000" sheetId="3" state="veryHidden" r:id="rId2"/>
    <sheet name="3-4" sheetId="23" r:id="rId3"/>
    <sheet name="5" sheetId="27" r:id="rId4"/>
    <sheet name="6" sheetId="29" r:id="rId5"/>
    <sheet name="7" sheetId="28" r:id="rId6"/>
    <sheet name="8" sheetId="24" r:id="rId7"/>
    <sheet name="9-10" sheetId="18" r:id="rId8"/>
    <sheet name="11" sheetId="26" r:id="rId9"/>
  </sheets>
  <definedNames>
    <definedName name="_xlnm.Print_Area" localSheetId="7">'9-10'!$A$1:$H$92</definedName>
  </definedNames>
  <calcPr calcId="152511"/>
</workbook>
</file>

<file path=xl/calcChain.xml><?xml version="1.0" encoding="utf-8"?>
<calcChain xmlns="http://schemas.openxmlformats.org/spreadsheetml/2006/main">
  <c r="F78" i="18" l="1"/>
  <c r="G78" i="18"/>
  <c r="H78" i="18"/>
  <c r="E78" i="18"/>
  <c r="E16" i="26"/>
  <c r="D16" i="27"/>
  <c r="E16" i="27"/>
  <c r="F16" i="27"/>
  <c r="G16" i="27"/>
  <c r="D12" i="27"/>
  <c r="G12" i="29"/>
  <c r="G17" i="29" s="1"/>
  <c r="G22" i="29" s="1"/>
  <c r="F12" i="29"/>
  <c r="F17" i="29" s="1"/>
  <c r="F22" i="29" s="1"/>
  <c r="E12" i="29"/>
  <c r="E17" i="29" s="1"/>
  <c r="E22" i="29" s="1"/>
  <c r="D12" i="29"/>
  <c r="D17" i="29" s="1"/>
  <c r="D22" i="29" s="1"/>
  <c r="E12" i="27"/>
  <c r="F12" i="27"/>
  <c r="F17" i="27" s="1"/>
  <c r="F22" i="27" s="1"/>
  <c r="F24" i="27" s="1"/>
  <c r="G12" i="27"/>
  <c r="G17" i="27" s="1"/>
  <c r="G22" i="27" s="1"/>
  <c r="G24" i="27" s="1"/>
  <c r="E21" i="23"/>
  <c r="H16" i="28"/>
  <c r="H17" i="28"/>
  <c r="A4" i="24"/>
  <c r="A4" i="18" s="1"/>
  <c r="A49" i="18" s="1"/>
  <c r="A4" i="26" s="1"/>
  <c r="A3" i="24"/>
  <c r="A2" i="24"/>
  <c r="A2" i="18" s="1"/>
  <c r="A47" i="18" s="1"/>
  <c r="G29" i="29"/>
  <c r="G14" i="24" s="1"/>
  <c r="H14" i="24" s="1"/>
  <c r="F29" i="29"/>
  <c r="E29" i="29"/>
  <c r="F15" i="28" s="1"/>
  <c r="F16" i="28" s="1"/>
  <c r="F17" i="28" s="1"/>
  <c r="D29" i="29"/>
  <c r="G7" i="29"/>
  <c r="G23" i="28"/>
  <c r="I23" i="28" s="1"/>
  <c r="E22" i="28"/>
  <c r="E24" i="28" s="1"/>
  <c r="E86" i="23" s="1"/>
  <c r="D22" i="28"/>
  <c r="D24" i="28" s="1"/>
  <c r="E83" i="23" s="1"/>
  <c r="C22" i="28"/>
  <c r="C24" i="28" s="1"/>
  <c r="E82" i="23" s="1"/>
  <c r="B22" i="28"/>
  <c r="B24" i="28"/>
  <c r="E81" i="23" s="1"/>
  <c r="H20" i="28"/>
  <c r="H22" i="28" s="1"/>
  <c r="H24" i="28" s="1"/>
  <c r="E89" i="23" s="1"/>
  <c r="G19" i="28"/>
  <c r="I19" i="28" s="1"/>
  <c r="E16" i="28"/>
  <c r="E17" i="28" s="1"/>
  <c r="D16" i="28"/>
  <c r="D17" i="28" s="1"/>
  <c r="C16" i="28"/>
  <c r="C17" i="28" s="1"/>
  <c r="B16" i="28"/>
  <c r="B17" i="28" s="1"/>
  <c r="G13" i="28"/>
  <c r="I13" i="28" s="1"/>
  <c r="H88" i="23"/>
  <c r="H90" i="23" s="1"/>
  <c r="F88" i="23"/>
  <c r="F90" i="23" s="1"/>
  <c r="H32" i="23"/>
  <c r="G32" i="23"/>
  <c r="F32" i="23"/>
  <c r="F33" i="23" s="1"/>
  <c r="E32" i="23"/>
  <c r="H21" i="23"/>
  <c r="H33" i="23" s="1"/>
  <c r="G21" i="23"/>
  <c r="G33" i="23" s="1"/>
  <c r="F21" i="23"/>
  <c r="G20" i="24"/>
  <c r="H20" i="24"/>
  <c r="F21" i="28"/>
  <c r="G21" i="28"/>
  <c r="I21" i="28" s="1"/>
  <c r="H5" i="26"/>
  <c r="A3" i="26"/>
  <c r="G51" i="18"/>
  <c r="E51" i="18"/>
  <c r="H50" i="18"/>
  <c r="A48" i="18"/>
  <c r="G67" i="23"/>
  <c r="G74" i="23" s="1"/>
  <c r="F21" i="24"/>
  <c r="F22" i="24" s="1"/>
  <c r="G86" i="23" s="1"/>
  <c r="E21" i="24"/>
  <c r="E22" i="24"/>
  <c r="G83" i="23" s="1"/>
  <c r="D21" i="24"/>
  <c r="D22" i="24" s="1"/>
  <c r="G82" i="23" s="1"/>
  <c r="C21" i="24"/>
  <c r="C22" i="24"/>
  <c r="G81" i="23" s="1"/>
  <c r="H18" i="24"/>
  <c r="F15" i="24"/>
  <c r="F16" i="24"/>
  <c r="E15" i="24"/>
  <c r="E16" i="24"/>
  <c r="D15" i="24"/>
  <c r="D16" i="24"/>
  <c r="C15" i="24"/>
  <c r="C16" i="24"/>
  <c r="H12" i="24"/>
  <c r="G7" i="27"/>
  <c r="F73" i="23"/>
  <c r="H73" i="23"/>
  <c r="H67" i="23"/>
  <c r="H74" i="23" s="1"/>
  <c r="H91" i="23" s="1"/>
  <c r="G73" i="23"/>
  <c r="E73" i="23"/>
  <c r="F67" i="23"/>
  <c r="F74" i="23" s="1"/>
  <c r="F91" i="23" s="1"/>
  <c r="F92" i="23" s="1"/>
  <c r="E67" i="23"/>
  <c r="E74" i="23" s="1"/>
  <c r="F36" i="26"/>
  <c r="H36" i="26"/>
  <c r="H16" i="26"/>
  <c r="F16" i="26"/>
  <c r="E36" i="26"/>
  <c r="E20" i="26"/>
  <c r="G36" i="26"/>
  <c r="G20" i="26"/>
  <c r="G16" i="26"/>
  <c r="F54" i="23"/>
  <c r="G54" i="23"/>
  <c r="H54" i="23"/>
  <c r="E54" i="23"/>
  <c r="G14" i="28"/>
  <c r="I14" i="28"/>
  <c r="E33" i="23"/>
  <c r="E17" i="27"/>
  <c r="E22" i="27" s="1"/>
  <c r="E24" i="27" s="1"/>
  <c r="E31" i="27"/>
  <c r="D17" i="27"/>
  <c r="D22" i="27" s="1"/>
  <c r="D24" i="27" s="1"/>
  <c r="D39" i="27" s="1"/>
  <c r="G29" i="27"/>
  <c r="G31" i="27" s="1"/>
  <c r="G32" i="27"/>
  <c r="A2" i="26"/>
  <c r="G15" i="28"/>
  <c r="I15" i="28" s="1"/>
  <c r="I16" i="28" s="1"/>
  <c r="G16" i="28"/>
  <c r="F24" i="29" l="1"/>
  <c r="G10" i="18"/>
  <c r="G28" i="18" s="1"/>
  <c r="G64" i="18" s="1"/>
  <c r="G66" i="18" s="1"/>
  <c r="G19" i="26" s="1"/>
  <c r="G21" i="26" s="1"/>
  <c r="H10" i="18"/>
  <c r="H28" i="18" s="1"/>
  <c r="H64" i="18" s="1"/>
  <c r="H66" i="18" s="1"/>
  <c r="H19" i="26" s="1"/>
  <c r="H21" i="26" s="1"/>
  <c r="G24" i="29"/>
  <c r="E32" i="27"/>
  <c r="E26" i="27"/>
  <c r="E36" i="27" s="1"/>
  <c r="E39" i="27"/>
  <c r="D24" i="29"/>
  <c r="E10" i="18"/>
  <c r="E28" i="18" s="1"/>
  <c r="E64" i="18" s="1"/>
  <c r="E66" i="18" s="1"/>
  <c r="E19" i="26" s="1"/>
  <c r="E21" i="26" s="1"/>
  <c r="D26" i="27"/>
  <c r="D36" i="27" s="1"/>
  <c r="D34" i="27" s="1"/>
  <c r="D29" i="27"/>
  <c r="F39" i="27"/>
  <c r="F29" i="27"/>
  <c r="F31" i="27" s="1"/>
  <c r="F32" i="27" s="1"/>
  <c r="F26" i="27"/>
  <c r="F36" i="27" s="1"/>
  <c r="F34" i="27" s="1"/>
  <c r="D31" i="27"/>
  <c r="D32" i="27" s="1"/>
  <c r="H92" i="23"/>
  <c r="I17" i="28"/>
  <c r="G26" i="27"/>
  <c r="G36" i="27" s="1"/>
  <c r="G34" i="27" s="1"/>
  <c r="G39" i="27"/>
  <c r="E24" i="29"/>
  <c r="F10" i="18"/>
  <c r="F28" i="18" s="1"/>
  <c r="F64" i="18" s="1"/>
  <c r="F66" i="18" s="1"/>
  <c r="F19" i="26" s="1"/>
  <c r="F21" i="26" s="1"/>
  <c r="G17" i="28"/>
  <c r="E43" i="29" l="1"/>
  <c r="E33" i="29"/>
  <c r="E35" i="29" s="1"/>
  <c r="E30" i="29"/>
  <c r="E40" i="29" s="1"/>
  <c r="E38" i="29" s="1"/>
  <c r="E36" i="29"/>
  <c r="D43" i="29"/>
  <c r="D35" i="29"/>
  <c r="D33" i="29" s="1"/>
  <c r="F20" i="28" s="1"/>
  <c r="D30" i="29"/>
  <c r="D40" i="29" s="1"/>
  <c r="D38" i="29" s="1"/>
  <c r="D36" i="29"/>
  <c r="G19" i="24"/>
  <c r="F43" i="29"/>
  <c r="F30" i="29"/>
  <c r="F40" i="29" s="1"/>
  <c r="F38" i="29" s="1"/>
  <c r="F33" i="29"/>
  <c r="F35" i="29" s="1"/>
  <c r="F36" i="29" s="1"/>
  <c r="G43" i="29"/>
  <c r="G30" i="29"/>
  <c r="G40" i="29" s="1"/>
  <c r="G38" i="29" s="1"/>
  <c r="G36" i="29"/>
  <c r="G33" i="29"/>
  <c r="G35" i="29" s="1"/>
  <c r="G13" i="24"/>
  <c r="G15" i="24" l="1"/>
  <c r="G16" i="24" s="1"/>
  <c r="H13" i="24"/>
  <c r="H15" i="24" s="1"/>
  <c r="H16" i="24" s="1"/>
  <c r="G21" i="24"/>
  <c r="G22" i="24" s="1"/>
  <c r="G87" i="23" s="1"/>
  <c r="G88" i="23" s="1"/>
  <c r="G90" i="23" s="1"/>
  <c r="G91" i="23" s="1"/>
  <c r="H19" i="24"/>
  <c r="H21" i="24" s="1"/>
  <c r="H22" i="24" s="1"/>
  <c r="F22" i="28"/>
  <c r="F24" i="28" s="1"/>
  <c r="E87" i="23" s="1"/>
  <c r="E88" i="23" s="1"/>
  <c r="E90" i="23" s="1"/>
  <c r="E91" i="23" s="1"/>
  <c r="E92" i="23" s="1"/>
  <c r="G20" i="28"/>
  <c r="G22" i="28" l="1"/>
  <c r="G24" i="28" s="1"/>
  <c r="I20" i="28"/>
  <c r="I22" i="28" s="1"/>
  <c r="I24" i="28" s="1"/>
</calcChain>
</file>

<file path=xl/sharedStrings.xml><?xml version="1.0" encoding="utf-8"?>
<sst xmlns="http://schemas.openxmlformats.org/spreadsheetml/2006/main" count="335" uniqueCount="201">
  <si>
    <t xml:space="preserve">              </t>
  </si>
  <si>
    <r>
      <t xml:space="preserve">                  </t>
    </r>
    <r>
      <rPr>
        <u/>
        <sz val="16"/>
        <rFont val="Angsana New"/>
        <family val="1"/>
        <charset val="222"/>
      </rPr>
      <t>สินทรัพย์</t>
    </r>
  </si>
  <si>
    <r>
      <t xml:space="preserve">                  </t>
    </r>
    <r>
      <rPr>
        <u/>
        <sz val="16"/>
        <rFont val="Angsana New"/>
        <family val="1"/>
        <charset val="222"/>
      </rPr>
      <t>หนี้สินและส่วนของผู้ถือหุ้น</t>
    </r>
  </si>
  <si>
    <t>C.I.GROUP PUBLIC COMPANY LIMITED AND SUBSIDIARIES</t>
  </si>
  <si>
    <t>STATEMENTS OF FINANCIAL POSITION</t>
  </si>
  <si>
    <t>Consolidated financial statements</t>
  </si>
  <si>
    <t>As at</t>
  </si>
  <si>
    <t>Separate financial statements</t>
  </si>
  <si>
    <t>December 31, 2017</t>
  </si>
  <si>
    <t>Unaudited</t>
  </si>
  <si>
    <t>Limited review only</t>
  </si>
  <si>
    <t>Audited</t>
  </si>
  <si>
    <t>(Unit : Thousand Baht)</t>
  </si>
  <si>
    <t>Notes</t>
  </si>
  <si>
    <r>
      <t xml:space="preserve">                  </t>
    </r>
    <r>
      <rPr>
        <u/>
        <sz val="15"/>
        <rFont val="Angsana New"/>
        <family val="1"/>
      </rPr>
      <t>Assets</t>
    </r>
  </si>
  <si>
    <t>Current assets</t>
  </si>
  <si>
    <t>Cash and cash equivalents</t>
  </si>
  <si>
    <t>Temporary investments</t>
  </si>
  <si>
    <t>Trade and other receivables</t>
  </si>
  <si>
    <t xml:space="preserve">Short-term loans to related parties </t>
  </si>
  <si>
    <t>Default payment of loan to other person</t>
  </si>
  <si>
    <t xml:space="preserve">Inventories </t>
  </si>
  <si>
    <t>Other current assets</t>
  </si>
  <si>
    <t>Non-current assets classified as held for sale</t>
  </si>
  <si>
    <t xml:space="preserve">     Total current assets</t>
  </si>
  <si>
    <t>Non-current assets</t>
  </si>
  <si>
    <t>Investments in subsidiaries</t>
  </si>
  <si>
    <t>Other long-term investments</t>
  </si>
  <si>
    <t>Long-term loan to subsidiary</t>
  </si>
  <si>
    <t xml:space="preserve">Investment property </t>
  </si>
  <si>
    <t xml:space="preserve">Property, plant and equipment </t>
  </si>
  <si>
    <t>Deferred leasehold land</t>
  </si>
  <si>
    <t xml:space="preserve">Intangible assets </t>
  </si>
  <si>
    <t>Deferred tax assets</t>
  </si>
  <si>
    <t>Other non-current assets</t>
  </si>
  <si>
    <t xml:space="preserve">     Total non-current assets</t>
  </si>
  <si>
    <t xml:space="preserve">          Total assets</t>
  </si>
  <si>
    <t>Notes to the financial statements are an integral part of these statements.</t>
  </si>
  <si>
    <r>
      <t xml:space="preserve">          </t>
    </r>
    <r>
      <rPr>
        <u/>
        <sz val="16"/>
        <rFont val="Angsana New"/>
        <family val="1"/>
      </rPr>
      <t>Liabilities and shareholders' equity</t>
    </r>
  </si>
  <si>
    <t xml:space="preserve">Current liabilities </t>
  </si>
  <si>
    <t>Bank overdraft and short-term loans from financial institutions</t>
  </si>
  <si>
    <t>Short-term loans from other company</t>
  </si>
  <si>
    <t>Trade and other accounts payable</t>
  </si>
  <si>
    <t>Advances received from construction</t>
  </si>
  <si>
    <t>Current portion of liabilities under finance lease agreement</t>
  </si>
  <si>
    <t>Current portion of liabilities under land lease agreement</t>
  </si>
  <si>
    <t>Accrued income tax payable</t>
  </si>
  <si>
    <t>Other current liabilities</t>
  </si>
  <si>
    <t xml:space="preserve">          Total current liabilities </t>
  </si>
  <si>
    <t xml:space="preserve">Non-current liabilities </t>
  </si>
  <si>
    <t>Employee benefit obligations</t>
  </si>
  <si>
    <t>Other non-current liabilities</t>
  </si>
  <si>
    <t xml:space="preserve">          Total non-current liabilities </t>
  </si>
  <si>
    <t xml:space="preserve">               Total liabilities</t>
  </si>
  <si>
    <t>Shareholders' equity</t>
  </si>
  <si>
    <t>Share capital</t>
  </si>
  <si>
    <t xml:space="preserve">   Authorized share capital</t>
  </si>
  <si>
    <t xml:space="preserve">        1,297,174,248 ordinary shares @ Baht 0.50 </t>
  </si>
  <si>
    <t xml:space="preserve">    Issued and paid-up share capital</t>
  </si>
  <si>
    <t xml:space="preserve">        864,786,382 ordinary shares @ Baht 0.50 </t>
  </si>
  <si>
    <t>Premium on ordinary shares</t>
  </si>
  <si>
    <t>Premium on sale treasury stock</t>
  </si>
  <si>
    <t>Retained earnings</t>
  </si>
  <si>
    <t xml:space="preserve">      Appropriated</t>
  </si>
  <si>
    <t xml:space="preserve">         Legal reserve                        </t>
  </si>
  <si>
    <t xml:space="preserve">     Unappropriated                     </t>
  </si>
  <si>
    <t xml:space="preserve">        Total shareholders' equity of company</t>
  </si>
  <si>
    <t>Non-controlling interests</t>
  </si>
  <si>
    <t xml:space="preserve">         Total shareholders' equity</t>
  </si>
  <si>
    <t xml:space="preserve">            Total liabilities and shareholder's equity</t>
  </si>
  <si>
    <t>STATEMENTS OF COMPREHENSIVE INCOME</t>
  </si>
  <si>
    <t>Gross profit</t>
  </si>
  <si>
    <t>Other income</t>
  </si>
  <si>
    <t>Selling expenses</t>
  </si>
  <si>
    <t>Administrative expenses</t>
  </si>
  <si>
    <t>Finance costs</t>
  </si>
  <si>
    <t>Equity holders of the Company</t>
  </si>
  <si>
    <t>Non-controlling interests of the subsidiaries</t>
  </si>
  <si>
    <t xml:space="preserve">Other comprehensive income  </t>
  </si>
  <si>
    <t xml:space="preserve">   Item that will not be reclassicfied to profit or loss</t>
  </si>
  <si>
    <t>Actuarial losses arising from defined benefit plan</t>
  </si>
  <si>
    <t>Income tax relevance with other comprehensive income</t>
  </si>
  <si>
    <t>Total comprehensive income attributable to :</t>
  </si>
  <si>
    <t>Total comprehensive income for the period</t>
  </si>
  <si>
    <t xml:space="preserve">     Unaudited</t>
  </si>
  <si>
    <t xml:space="preserve">     Limited Review Only</t>
  </si>
  <si>
    <t>STATEMENTS OF CHANGES IN SHAREHOLDERS' EQUITY</t>
  </si>
  <si>
    <t>Issued and paid-up</t>
  </si>
  <si>
    <t>share capital</t>
  </si>
  <si>
    <t>Premiums on</t>
  </si>
  <si>
    <t>share treasury</t>
  </si>
  <si>
    <t>Stock</t>
  </si>
  <si>
    <t>Appropriated</t>
  </si>
  <si>
    <t>legal reserve</t>
  </si>
  <si>
    <t>Unappropriated</t>
  </si>
  <si>
    <t>Total shareholders'</t>
  </si>
  <si>
    <t>equity</t>
  </si>
  <si>
    <t xml:space="preserve"> - the Company</t>
  </si>
  <si>
    <t>Non - controlling</t>
  </si>
  <si>
    <t>interests</t>
  </si>
  <si>
    <t>Total</t>
  </si>
  <si>
    <t>Balance as at January 1, 2017</t>
  </si>
  <si>
    <t xml:space="preserve">Other comprehensive income for the period </t>
  </si>
  <si>
    <t xml:space="preserve">Total comprehensive income for the period </t>
  </si>
  <si>
    <t>Balance as at January 1, 2018</t>
  </si>
  <si>
    <t>Limited Review Only</t>
  </si>
  <si>
    <t xml:space="preserve">STATEMENTS OF CASH FLOW </t>
  </si>
  <si>
    <t>2018</t>
  </si>
  <si>
    <t>2017</t>
  </si>
  <si>
    <t>Cash flows from operating activities</t>
  </si>
  <si>
    <t xml:space="preserve">Profit (loss) before income tax     </t>
  </si>
  <si>
    <t>Adjustment to profit (loss) before income tax  for cash received (payment) from operation</t>
  </si>
  <si>
    <t>Depreciation</t>
  </si>
  <si>
    <t>Amortization of right to use land</t>
  </si>
  <si>
    <t>Gain from sales of property, plant and equipment</t>
  </si>
  <si>
    <t>Impairment loss on temporary investments</t>
  </si>
  <si>
    <t>Interest income</t>
  </si>
  <si>
    <t>Interest expenses</t>
  </si>
  <si>
    <t>Cash flows from operating activities (continue)</t>
  </si>
  <si>
    <t>(Increase) decrease in operating assets</t>
  </si>
  <si>
    <t>Inventories</t>
  </si>
  <si>
    <t>Increase (decrease) in operating liabilities</t>
  </si>
  <si>
    <t>Trade and other payables</t>
  </si>
  <si>
    <t>Cash payment in income tax</t>
  </si>
  <si>
    <t>Cash flows from investing activities</t>
  </si>
  <si>
    <t>Cash payment for short-term loans from related parties</t>
  </si>
  <si>
    <t>Cash received for long-term loans from related parties</t>
  </si>
  <si>
    <t>Cash received from interest</t>
  </si>
  <si>
    <t>Cash payment in investments in subsidiary</t>
  </si>
  <si>
    <t xml:space="preserve">Cash payment in purchase of property, plant and equipment </t>
  </si>
  <si>
    <t xml:space="preserve">Cash payment in purchase of intangible assets </t>
  </si>
  <si>
    <t>Payment deposit on equipment</t>
  </si>
  <si>
    <t>Cash flows from financing activities</t>
  </si>
  <si>
    <t>Cash payment in interest expenses</t>
  </si>
  <si>
    <t>Cash received from short-term loans from other company</t>
  </si>
  <si>
    <t>Cash paid for liabilities under finance lease agreement</t>
  </si>
  <si>
    <t>Effects of exchange rates in cash and cash equivalents</t>
  </si>
  <si>
    <t>Cash and cash equivalents at the beginning of the period</t>
  </si>
  <si>
    <t>Cash and cash equivalents at the ending of the period</t>
  </si>
  <si>
    <t xml:space="preserve">        Unaudited</t>
  </si>
  <si>
    <t xml:space="preserve">        Limited Review Only</t>
  </si>
  <si>
    <t>Additional disclosure :</t>
  </si>
  <si>
    <t>-  Transferred equipment during installation to inventories</t>
  </si>
  <si>
    <t>2. Cash and cash equivalent items consisted of :-</t>
  </si>
  <si>
    <t>- Cash</t>
  </si>
  <si>
    <t>- Cheques on hand</t>
  </si>
  <si>
    <t>- Bank deposits</t>
  </si>
  <si>
    <t>-  Transferred deposit to equipment</t>
  </si>
  <si>
    <t>Loss from sales of non-current assets classified as held for sale</t>
  </si>
  <si>
    <t>Other comprehensive income for the period-net of income tax</t>
  </si>
  <si>
    <t>Retained earnings (Deficit)</t>
  </si>
  <si>
    <t>Loss for the period</t>
  </si>
  <si>
    <t>Adjust on non-controlling interests</t>
  </si>
  <si>
    <t>Reversal of estimated accrued expenses</t>
  </si>
  <si>
    <t>plant and equipment</t>
  </si>
  <si>
    <t>-  Accounts receivable from the sale Deferred leasehold land</t>
  </si>
  <si>
    <t>Cash received (paid) from operation</t>
  </si>
  <si>
    <t>Reversal of loss from declining in value of inventories</t>
  </si>
  <si>
    <t>Profit from operating activities before changes in operating assets and liabilities</t>
  </si>
  <si>
    <t>Income tax (expenses) revenues</t>
  </si>
  <si>
    <t>Employee benefit expenses</t>
  </si>
  <si>
    <t>-  Purchases of property, plant and equipment which had not yet been paid</t>
  </si>
  <si>
    <t>-  Transferred non - current assets classified as held for sale to property,</t>
  </si>
  <si>
    <t>(Increase) decrease in fixed deposit used as collateral</t>
  </si>
  <si>
    <t>4.1 and 7</t>
  </si>
  <si>
    <t>FOR THE THREE-MONTH PERIOD ENDED JUNE 30, 2018</t>
  </si>
  <si>
    <t>June 30, 2018</t>
  </si>
  <si>
    <t>FOR THE SIX-MONTH PERIOD ENDED JUNE 30, 2018</t>
  </si>
  <si>
    <t>Balance as at June 30, 2017</t>
  </si>
  <si>
    <t>Balance as at June 30, 2018</t>
  </si>
  <si>
    <t>Unpaid work value</t>
  </si>
  <si>
    <t>Revenue from sales</t>
  </si>
  <si>
    <t>Revenue from services</t>
  </si>
  <si>
    <t>Cost of sales</t>
  </si>
  <si>
    <t>Cost of services</t>
  </si>
  <si>
    <t>Cost from operation</t>
  </si>
  <si>
    <t xml:space="preserve">     Total revenues from operation</t>
  </si>
  <si>
    <t>Revenue from operation</t>
  </si>
  <si>
    <t>Loss for the period attributable to :</t>
  </si>
  <si>
    <t>Equity holders of the Company (Unit : Baht)</t>
  </si>
  <si>
    <t>Loss from assets dilapidation</t>
  </si>
  <si>
    <t>Net cash received from (used in) operating activities</t>
  </si>
  <si>
    <t>Loss before income tax</t>
  </si>
  <si>
    <t>Basic loss per share</t>
  </si>
  <si>
    <t>Other comprehensive income for the period</t>
  </si>
  <si>
    <t>Profit (loss) before income tax</t>
  </si>
  <si>
    <t xml:space="preserve">     Total cost of sales and services</t>
  </si>
  <si>
    <t>Amortized intangible assets</t>
  </si>
  <si>
    <t xml:space="preserve">Reversal equipment during installation is repair </t>
  </si>
  <si>
    <t>Cash received from sales of property, plant and equipment</t>
  </si>
  <si>
    <t>Cash paid for liabilities under land lease agreement</t>
  </si>
  <si>
    <t>Net cash used in investing activities</t>
  </si>
  <si>
    <t>Net cash received from financing activities</t>
  </si>
  <si>
    <t>Net decrease in cash and cash equivalents</t>
  </si>
  <si>
    <t xml:space="preserve">Liabilities under finance lease agreement </t>
  </si>
  <si>
    <t>Liabilities under land lease agreement</t>
  </si>
  <si>
    <t xml:space="preserve">Doubtful debts-trade receivables (Reversal) </t>
  </si>
  <si>
    <t>Doubtful debts-long term loan</t>
  </si>
  <si>
    <t>(Gain) loss from unrealized on exchange rate</t>
  </si>
  <si>
    <t>Increase in bank overdraft and short-term loans from financial institutions</t>
  </si>
  <si>
    <t>Items not affecting cash flow are as follows :-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</si>
</sst>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_-;\-* #,##0.00_-;_-* &quot;-&quot;??_-;_-@_-"/>
    <numFmt numFmtId="192" formatCode="_(* #,##0_);_(* \(#,##0\);_(* &quot;-&quot;_);_(@_)"/>
    <numFmt numFmtId="194" formatCode="_(* #,##0.00_);_(* \(#,##0.00\);_(* &quot;-&quot;??_);_(@_)"/>
    <numFmt numFmtId="203" formatCode="_-* #,##0_-;\-* #,##0_-;_-* &quot;-&quot;??_-;_-@_-"/>
    <numFmt numFmtId="204" formatCode="#,##0;\(#,##0\)"/>
    <numFmt numFmtId="206" formatCode="0.00_)"/>
    <numFmt numFmtId="207" formatCode="#,##0\ &quot;FB&quot;;\-#,##0\ &quot;FB&quot;"/>
    <numFmt numFmtId="208" formatCode="#,##0\ &quot;F&quot;;[Red]\-#,##0\ &quot;F&quot;"/>
    <numFmt numFmtId="209" formatCode="_(* #,##0_);_(* \(#,##0\);_(* &quot;-&quot;??_);_(@_)"/>
    <numFmt numFmtId="227" formatCode="0.0000_);\(0.0000\)"/>
    <numFmt numFmtId="232" formatCode="#,##0.0000_);\(#,##0.0000\)"/>
  </numFmts>
  <fonts count="33" x14ac:knownFonts="1">
    <font>
      <sz val="14"/>
      <name val="CordiaUPC"/>
      <charset val="22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b/>
      <sz val="16"/>
      <name val="Angsana New"/>
      <family val="1"/>
      <charset val="222"/>
    </font>
    <font>
      <sz val="16"/>
      <name val="Angsana New"/>
      <family val="1"/>
      <charset val="222"/>
    </font>
    <font>
      <sz val="16"/>
      <name val="Angsana New"/>
      <family val="1"/>
    </font>
    <font>
      <u/>
      <sz val="16"/>
      <name val="Angsana New"/>
      <family val="1"/>
    </font>
    <font>
      <sz val="8"/>
      <name val="CordiaUPC"/>
      <family val="2"/>
      <charset val="222"/>
    </font>
    <font>
      <sz val="8"/>
      <name val="CordiaUPC"/>
      <family val="2"/>
      <charset val="222"/>
    </font>
    <font>
      <u/>
      <sz val="16"/>
      <name val="Angsana New"/>
      <family val="1"/>
      <charset val="222"/>
    </font>
    <font>
      <sz val="8"/>
      <name val="CordiaUPC"/>
      <family val="2"/>
    </font>
    <font>
      <b/>
      <sz val="16"/>
      <name val="Angsana New"/>
      <family val="1"/>
    </font>
    <font>
      <sz val="15"/>
      <name val="Angsana New"/>
      <family val="1"/>
    </font>
    <font>
      <sz val="18"/>
      <name val="Angsana New"/>
      <family val="1"/>
    </font>
    <font>
      <sz val="10"/>
      <name val="Angsana New"/>
      <family val="1"/>
    </font>
    <font>
      <b/>
      <sz val="10"/>
      <name val="Angsana New"/>
      <family val="1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sz val="20"/>
      <name val="Angsana New"/>
      <family val="1"/>
      <charset val="222"/>
    </font>
    <font>
      <sz val="16"/>
      <color indexed="9"/>
      <name val="Angsana New"/>
      <family val="1"/>
    </font>
    <font>
      <sz val="14"/>
      <name val="Cordia New"/>
      <family val="2"/>
    </font>
    <font>
      <u/>
      <sz val="15"/>
      <name val="Angsana New"/>
      <family val="1"/>
    </font>
    <font>
      <b/>
      <sz val="14.5"/>
      <name val="Angsana New"/>
      <family val="1"/>
      <charset val="222"/>
    </font>
    <font>
      <b/>
      <sz val="15"/>
      <name val="Angsana New"/>
      <family val="1"/>
    </font>
    <font>
      <b/>
      <sz val="15"/>
      <name val="AngsanaUPC"/>
      <family val="1"/>
      <charset val="222"/>
    </font>
    <font>
      <sz val="20"/>
      <name val="Angsana New"/>
      <family val="1"/>
    </font>
    <font>
      <sz val="16"/>
      <color theme="0"/>
      <name val="Angsana New"/>
      <family val="1"/>
      <charset val="222"/>
    </font>
    <font>
      <sz val="16"/>
      <color theme="1"/>
      <name val="Angsana New"/>
      <family val="1"/>
      <charset val="222"/>
    </font>
    <font>
      <b/>
      <sz val="16"/>
      <color theme="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ashed">
        <color indexed="64"/>
      </bottom>
      <diagonal/>
    </border>
  </borders>
  <cellStyleXfs count="16">
    <xf numFmtId="0" fontId="0" fillId="0" borderId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204" fontId="4" fillId="0" borderId="0"/>
    <xf numFmtId="206" fontId="2" fillId="0" borderId="0"/>
    <xf numFmtId="208" fontId="2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207" fontId="2" fillId="0" borderId="0"/>
    <xf numFmtId="0" fontId="1" fillId="0" borderId="0"/>
    <xf numFmtId="0" fontId="24" fillId="0" borderId="0"/>
    <xf numFmtId="0" fontId="2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</cellStyleXfs>
  <cellXfs count="182">
    <xf numFmtId="0" fontId="0" fillId="0" borderId="0" xfId="0"/>
    <xf numFmtId="43" fontId="8" fillId="0" borderId="0" xfId="1" applyFont="1" applyFill="1"/>
    <xf numFmtId="43" fontId="8" fillId="0" borderId="0" xfId="1" applyFont="1" applyFill="1" applyBorder="1"/>
    <xf numFmtId="0" fontId="8" fillId="0" borderId="0" xfId="0" applyFont="1" applyFill="1"/>
    <xf numFmtId="0" fontId="8" fillId="0" borderId="0" xfId="0" applyFont="1" applyFill="1" applyBorder="1"/>
    <xf numFmtId="0" fontId="7" fillId="0" borderId="3" xfId="0" applyFont="1" applyFill="1" applyBorder="1" applyAlignment="1">
      <alignment horizontal="center"/>
    </xf>
    <xf numFmtId="0" fontId="7" fillId="0" borderId="0" xfId="0" applyFont="1" applyFill="1" applyBorder="1"/>
    <xf numFmtId="0" fontId="7" fillId="0" borderId="0" xfId="0" applyFont="1" applyFill="1" applyBorder="1" applyAlignment="1">
      <alignment horizontal="center"/>
    </xf>
    <xf numFmtId="0" fontId="7" fillId="0" borderId="0" xfId="0" applyFont="1" applyFill="1"/>
    <xf numFmtId="0" fontId="9" fillId="0" borderId="0" xfId="0" applyFont="1" applyFill="1"/>
    <xf numFmtId="0" fontId="8" fillId="0" borderId="4" xfId="0" applyFont="1" applyFill="1" applyBorder="1"/>
    <xf numFmtId="43" fontId="7" fillId="0" borderId="0" xfId="1" applyFont="1" applyFill="1" applyBorder="1" applyAlignment="1">
      <alignment horizontal="center"/>
    </xf>
    <xf numFmtId="203" fontId="8" fillId="0" borderId="0" xfId="1" applyNumberFormat="1" applyFont="1" applyFill="1" applyBorder="1"/>
    <xf numFmtId="203" fontId="7" fillId="0" borderId="0" xfId="1" applyNumberFormat="1" applyFont="1" applyFill="1" applyBorder="1"/>
    <xf numFmtId="203" fontId="7" fillId="0" borderId="0" xfId="1" applyNumberFormat="1" applyFont="1" applyFill="1"/>
    <xf numFmtId="204" fontId="8" fillId="0" borderId="0" xfId="0" applyNumberFormat="1" applyFont="1" applyFill="1" applyAlignment="1"/>
    <xf numFmtId="0" fontId="7" fillId="0" borderId="0" xfId="10" applyFont="1" applyFill="1"/>
    <xf numFmtId="0" fontId="8" fillId="0" borderId="0" xfId="10" applyFont="1" applyFill="1"/>
    <xf numFmtId="204" fontId="8" fillId="0" borderId="0" xfId="0" applyNumberFormat="1" applyFont="1" applyFill="1"/>
    <xf numFmtId="0" fontId="7" fillId="0" borderId="4" xfId="10" applyFont="1" applyFill="1" applyBorder="1"/>
    <xf numFmtId="0" fontId="8" fillId="0" borderId="0" xfId="10" applyFont="1" applyFill="1" applyAlignment="1">
      <alignment horizontal="center"/>
    </xf>
    <xf numFmtId="0" fontId="9" fillId="0" borderId="0" xfId="10" applyFont="1" applyFill="1"/>
    <xf numFmtId="0" fontId="7" fillId="0" borderId="0" xfId="0" applyFont="1" applyFill="1" applyBorder="1" applyAlignment="1">
      <alignment horizontal="right"/>
    </xf>
    <xf numFmtId="0" fontId="8" fillId="0" borderId="3" xfId="0" applyNumberFormat="1" applyFont="1" applyFill="1" applyBorder="1"/>
    <xf numFmtId="0" fontId="8" fillId="0" borderId="0" xfId="0" applyNumberFormat="1" applyFont="1" applyFill="1"/>
    <xf numFmtId="0" fontId="8" fillId="0" borderId="0" xfId="0" applyFont="1" applyFill="1" applyAlignment="1"/>
    <xf numFmtId="204" fontId="7" fillId="0" borderId="0" xfId="0" applyNumberFormat="1" applyFont="1" applyFill="1"/>
    <xf numFmtId="204" fontId="7" fillId="0" borderId="0" xfId="0" applyNumberFormat="1" applyFont="1" applyFill="1" applyAlignment="1"/>
    <xf numFmtId="0" fontId="7" fillId="0" borderId="0" xfId="0" applyFont="1" applyFill="1" applyAlignment="1"/>
    <xf numFmtId="0" fontId="13" fillId="0" borderId="0" xfId="0" applyFont="1" applyFill="1" applyBorder="1"/>
    <xf numFmtId="43" fontId="7" fillId="0" borderId="0" xfId="1" applyFont="1" applyFill="1" applyBorder="1" applyAlignment="1">
      <alignment horizontal="left"/>
    </xf>
    <xf numFmtId="204" fontId="9" fillId="0" borderId="0" xfId="0" applyNumberFormat="1" applyFont="1" applyFill="1"/>
    <xf numFmtId="0" fontId="9" fillId="0" borderId="0" xfId="0" applyFont="1" applyFill="1" applyBorder="1"/>
    <xf numFmtId="0" fontId="7" fillId="0" borderId="0" xfId="0" applyFont="1" applyFill="1" applyBorder="1" applyAlignment="1"/>
    <xf numFmtId="0" fontId="8" fillId="0" borderId="0" xfId="12" applyFont="1" applyFill="1" applyBorder="1"/>
    <xf numFmtId="203" fontId="8" fillId="0" borderId="0" xfId="1" applyNumberFormat="1" applyFont="1" applyFill="1"/>
    <xf numFmtId="43" fontId="7" fillId="0" borderId="4" xfId="1" applyFont="1" applyFill="1" applyBorder="1" applyAlignment="1">
      <alignment horizontal="centerContinuous"/>
    </xf>
    <xf numFmtId="49" fontId="7" fillId="0" borderId="3" xfId="0" quotePrefix="1" applyNumberFormat="1" applyFont="1" applyFill="1" applyBorder="1" applyAlignment="1">
      <alignment horizontal="center"/>
    </xf>
    <xf numFmtId="203" fontId="8" fillId="0" borderId="0" xfId="1" applyNumberFormat="1" applyFont="1" applyFill="1" applyBorder="1" applyAlignment="1">
      <alignment horizontal="right"/>
    </xf>
    <xf numFmtId="203" fontId="7" fillId="0" borderId="0" xfId="1" applyNumberFormat="1" applyFont="1" applyFill="1" applyBorder="1" applyAlignment="1">
      <alignment horizontal="right"/>
    </xf>
    <xf numFmtId="0" fontId="15" fillId="0" borderId="0" xfId="0" applyFont="1" applyFill="1" applyBorder="1" applyAlignment="1">
      <alignment horizontal="center"/>
    </xf>
    <xf numFmtId="0" fontId="15" fillId="0" borderId="3" xfId="0" applyFont="1" applyFill="1" applyBorder="1" applyAlignment="1">
      <alignment horizontal="center"/>
    </xf>
    <xf numFmtId="43" fontId="15" fillId="0" borderId="0" xfId="0" applyNumberFormat="1" applyFont="1" applyFill="1" applyBorder="1" applyAlignment="1">
      <alignment horizontal="center"/>
    </xf>
    <xf numFmtId="0" fontId="9" fillId="0" borderId="4" xfId="0" applyFont="1" applyFill="1" applyBorder="1"/>
    <xf numFmtId="43" fontId="15" fillId="0" borderId="4" xfId="1" applyFont="1" applyFill="1" applyBorder="1" applyAlignment="1">
      <alignment horizontal="center"/>
    </xf>
    <xf numFmtId="0" fontId="9" fillId="0" borderId="3" xfId="0" applyFont="1" applyFill="1" applyBorder="1"/>
    <xf numFmtId="0" fontId="8" fillId="0" borderId="0" xfId="12" applyFont="1" applyFill="1"/>
    <xf numFmtId="0" fontId="8" fillId="0" borderId="0" xfId="12" quotePrefix="1" applyFont="1" applyFill="1"/>
    <xf numFmtId="0" fontId="8" fillId="0" borderId="0" xfId="10" quotePrefix="1" applyFont="1" applyFill="1" applyAlignment="1">
      <alignment horizontal="center"/>
    </xf>
    <xf numFmtId="194" fontId="8" fillId="0" borderId="0" xfId="1" applyNumberFormat="1" applyFont="1" applyFill="1" applyBorder="1"/>
    <xf numFmtId="0" fontId="15" fillId="0" borderId="4" xfId="0" applyFont="1" applyFill="1" applyBorder="1" applyAlignment="1">
      <alignment horizontal="center"/>
    </xf>
    <xf numFmtId="43" fontId="9" fillId="0" borderId="0" xfId="1" applyNumberFormat="1" applyFont="1" applyFill="1" applyBorder="1"/>
    <xf numFmtId="203" fontId="8" fillId="0" borderId="4" xfId="1" applyNumberFormat="1" applyFont="1" applyFill="1" applyBorder="1"/>
    <xf numFmtId="203" fontId="8" fillId="0" borderId="5" xfId="1" applyNumberFormat="1" applyFont="1" applyFill="1" applyBorder="1"/>
    <xf numFmtId="209" fontId="8" fillId="0" borderId="0" xfId="1" applyNumberFormat="1" applyFont="1" applyFill="1" applyBorder="1"/>
    <xf numFmtId="203" fontId="9" fillId="0" borderId="0" xfId="1" applyNumberFormat="1" applyFont="1" applyFill="1" applyBorder="1"/>
    <xf numFmtId="43" fontId="15" fillId="0" borderId="0" xfId="1" applyFont="1" applyFill="1"/>
    <xf numFmtId="43" fontId="7" fillId="0" borderId="0" xfId="1" applyFont="1" applyFill="1"/>
    <xf numFmtId="209" fontId="8" fillId="0" borderId="0" xfId="1" applyNumberFormat="1" applyFont="1" applyFill="1" applyBorder="1" applyAlignment="1"/>
    <xf numFmtId="209" fontId="8" fillId="0" borderId="6" xfId="1" applyNumberFormat="1" applyFont="1" applyFill="1" applyBorder="1" applyAlignment="1"/>
    <xf numFmtId="209" fontId="8" fillId="0" borderId="5" xfId="1" applyNumberFormat="1" applyFont="1" applyFill="1" applyBorder="1" applyAlignment="1"/>
    <xf numFmtId="209" fontId="8" fillId="0" borderId="0" xfId="1" applyNumberFormat="1" applyFont="1" applyFill="1" applyBorder="1" applyAlignment="1">
      <alignment horizontal="right"/>
    </xf>
    <xf numFmtId="203" fontId="15" fillId="0" borderId="0" xfId="1" applyNumberFormat="1" applyFont="1" applyFill="1" applyBorder="1" applyAlignment="1"/>
    <xf numFmtId="15" fontId="7" fillId="0" borderId="3" xfId="0" quotePrefix="1" applyNumberFormat="1" applyFont="1" applyFill="1" applyBorder="1" applyAlignment="1">
      <alignment horizontal="center"/>
    </xf>
    <xf numFmtId="43" fontId="8" fillId="0" borderId="0" xfId="1" applyNumberFormat="1" applyFont="1" applyFill="1" applyBorder="1"/>
    <xf numFmtId="43" fontId="9" fillId="0" borderId="0" xfId="1" applyFont="1" applyFill="1"/>
    <xf numFmtId="1" fontId="8" fillId="0" borderId="0" xfId="10" applyNumberFormat="1" applyFont="1" applyFill="1"/>
    <xf numFmtId="0" fontId="7" fillId="0" borderId="4" xfId="0" applyFont="1" applyFill="1" applyBorder="1" applyAlignment="1">
      <alignment horizontal="center"/>
    </xf>
    <xf numFmtId="203" fontId="7" fillId="0" borderId="3" xfId="10" applyNumberFormat="1" applyFont="1" applyFill="1" applyBorder="1"/>
    <xf numFmtId="192" fontId="8" fillId="0" borderId="0" xfId="10" applyNumberFormat="1" applyFont="1" applyFill="1"/>
    <xf numFmtId="203" fontId="8" fillId="0" borderId="0" xfId="10" applyNumberFormat="1" applyFont="1" applyFill="1"/>
    <xf numFmtId="203" fontId="8" fillId="0" borderId="0" xfId="10" applyNumberFormat="1" applyFont="1" applyFill="1" applyAlignment="1">
      <alignment horizontal="center"/>
    </xf>
    <xf numFmtId="203" fontId="8" fillId="0" borderId="0" xfId="10" applyNumberFormat="1" applyFont="1" applyFill="1" applyAlignment="1"/>
    <xf numFmtId="203" fontId="8" fillId="0" borderId="6" xfId="1" applyNumberFormat="1" applyFont="1" applyFill="1" applyBorder="1"/>
    <xf numFmtId="203" fontId="8" fillId="0" borderId="0" xfId="1" applyNumberFormat="1" applyFont="1" applyFill="1" applyAlignment="1"/>
    <xf numFmtId="209" fontId="8" fillId="0" borderId="0" xfId="10" applyNumberFormat="1" applyFont="1" applyFill="1"/>
    <xf numFmtId="1" fontId="8" fillId="0" borderId="0" xfId="1" applyNumberFormat="1" applyFont="1" applyFill="1"/>
    <xf numFmtId="194" fontId="8" fillId="0" borderId="0" xfId="1" applyNumberFormat="1" applyFont="1" applyFill="1"/>
    <xf numFmtId="203" fontId="8" fillId="0" borderId="7" xfId="1" applyNumberFormat="1" applyFont="1" applyFill="1" applyBorder="1"/>
    <xf numFmtId="0" fontId="18" fillId="0" borderId="0" xfId="0" applyFont="1" applyFill="1"/>
    <xf numFmtId="0" fontId="18" fillId="0" borderId="0" xfId="0" applyFont="1" applyFill="1" applyBorder="1"/>
    <xf numFmtId="0" fontId="19" fillId="0" borderId="0" xfId="0" applyFont="1" applyFill="1" applyBorder="1" applyAlignment="1">
      <alignment horizontal="center"/>
    </xf>
    <xf numFmtId="0" fontId="30" fillId="0" borderId="0" xfId="10" applyFont="1" applyFill="1"/>
    <xf numFmtId="0" fontId="7" fillId="0" borderId="0" xfId="0" applyFont="1" applyFill="1" applyAlignment="1">
      <alignment horizontal="right"/>
    </xf>
    <xf numFmtId="0" fontId="10" fillId="0" borderId="0" xfId="12" applyFont="1" applyFill="1"/>
    <xf numFmtId="0" fontId="7" fillId="0" borderId="0" xfId="12" applyFont="1" applyFill="1"/>
    <xf numFmtId="203" fontId="30" fillId="0" borderId="0" xfId="1" applyNumberFormat="1" applyFont="1" applyFill="1"/>
    <xf numFmtId="0" fontId="20" fillId="0" borderId="0" xfId="10" applyFont="1" applyFill="1" applyBorder="1"/>
    <xf numFmtId="0" fontId="21" fillId="0" borderId="0" xfId="0" applyFont="1" applyFill="1" applyBorder="1"/>
    <xf numFmtId="0" fontId="20" fillId="0" borderId="0" xfId="0" applyFont="1" applyFill="1" applyBorder="1" applyAlignment="1">
      <alignment horizontal="center"/>
    </xf>
    <xf numFmtId="0" fontId="21" fillId="0" borderId="0" xfId="10" applyFont="1" applyFill="1"/>
    <xf numFmtId="0" fontId="9" fillId="0" borderId="0" xfId="0" applyFont="1" applyFill="1" applyAlignment="1">
      <alignment horizontal="center"/>
    </xf>
    <xf numFmtId="0" fontId="31" fillId="0" borderId="0" xfId="10" applyFont="1" applyFill="1"/>
    <xf numFmtId="0" fontId="8" fillId="0" borderId="0" xfId="10" applyFont="1" applyFill="1" applyBorder="1"/>
    <xf numFmtId="0" fontId="15" fillId="0" borderId="3" xfId="0" applyFont="1" applyFill="1" applyBorder="1" applyAlignment="1">
      <alignment horizontal="centerContinuous"/>
    </xf>
    <xf numFmtId="0" fontId="9" fillId="0" borderId="0" xfId="0" applyFont="1" applyFill="1" applyAlignment="1">
      <alignment horizontal="centerContinuous"/>
    </xf>
    <xf numFmtId="43" fontId="9" fillId="0" borderId="0" xfId="1" applyFont="1" applyFill="1" applyAlignment="1">
      <alignment horizontal="centerContinuous"/>
    </xf>
    <xf numFmtId="43" fontId="15" fillId="0" borderId="0" xfId="1" applyFont="1" applyFill="1" applyAlignment="1">
      <alignment horizontal="right"/>
    </xf>
    <xf numFmtId="0" fontId="9" fillId="0" borderId="0" xfId="0" applyFont="1" applyFill="1" applyAlignment="1">
      <alignment horizontal="left"/>
    </xf>
    <xf numFmtId="203" fontId="9" fillId="0" borderId="0" xfId="0" applyNumberFormat="1" applyFont="1" applyFill="1"/>
    <xf numFmtId="0" fontId="23" fillId="0" borderId="0" xfId="0" applyFont="1" applyFill="1"/>
    <xf numFmtId="203" fontId="9" fillId="0" borderId="3" xfId="0" applyNumberFormat="1" applyFont="1" applyFill="1" applyBorder="1"/>
    <xf numFmtId="203" fontId="9" fillId="0" borderId="0" xfId="1" applyNumberFormat="1" applyFont="1" applyFill="1" applyAlignment="1">
      <alignment horizontal="right"/>
    </xf>
    <xf numFmtId="203" fontId="9" fillId="0" borderId="0" xfId="0" applyNumberFormat="1" applyFont="1" applyFill="1" applyBorder="1"/>
    <xf numFmtId="203" fontId="9" fillId="0" borderId="0" xfId="0" applyNumberFormat="1" applyFont="1" applyFill="1" applyAlignment="1">
      <alignment horizontal="center"/>
    </xf>
    <xf numFmtId="203" fontId="23" fillId="0" borderId="0" xfId="1" applyNumberFormat="1" applyFont="1" applyFill="1" applyBorder="1"/>
    <xf numFmtId="203" fontId="7" fillId="0" borderId="0" xfId="0" applyNumberFormat="1" applyFont="1" applyFill="1"/>
    <xf numFmtId="203" fontId="32" fillId="0" borderId="0" xfId="1" applyNumberFormat="1" applyFont="1" applyFill="1" applyBorder="1"/>
    <xf numFmtId="227" fontId="9" fillId="0" borderId="0" xfId="1" applyNumberFormat="1" applyFont="1" applyFill="1" applyBorder="1"/>
    <xf numFmtId="209" fontId="8" fillId="0" borderId="3" xfId="1" applyNumberFormat="1" applyFont="1" applyFill="1" applyBorder="1" applyAlignment="1"/>
    <xf numFmtId="43" fontId="9" fillId="0" borderId="0" xfId="1" applyFont="1" applyFill="1" applyBorder="1"/>
    <xf numFmtId="43" fontId="9" fillId="0" borderId="6" xfId="1" applyFont="1" applyFill="1" applyBorder="1"/>
    <xf numFmtId="0" fontId="7" fillId="0" borderId="0" xfId="10" applyFont="1" applyFill="1" applyBorder="1"/>
    <xf numFmtId="0" fontId="16" fillId="0" borderId="0" xfId="10" applyFont="1" applyFill="1"/>
    <xf numFmtId="0" fontId="8" fillId="0" borderId="0" xfId="10" applyFont="1" applyFill="1" applyAlignment="1"/>
    <xf numFmtId="37" fontId="8" fillId="0" borderId="0" xfId="1" applyNumberFormat="1" applyFont="1" applyFill="1" applyBorder="1"/>
    <xf numFmtId="37" fontId="9" fillId="0" borderId="0" xfId="1" applyNumberFormat="1" applyFont="1" applyFill="1" applyBorder="1"/>
    <xf numFmtId="37" fontId="9" fillId="0" borderId="5" xfId="1" applyNumberFormat="1" applyFont="1" applyFill="1" applyBorder="1"/>
    <xf numFmtId="37" fontId="9" fillId="0" borderId="0" xfId="0" applyNumberFormat="1" applyFont="1" applyFill="1" applyAlignment="1">
      <alignment horizontal="center"/>
    </xf>
    <xf numFmtId="37" fontId="18" fillId="0" borderId="0" xfId="1" applyNumberFormat="1" applyFont="1" applyFill="1" applyBorder="1"/>
    <xf numFmtId="43" fontId="9" fillId="0" borderId="3" xfId="1" applyFont="1" applyFill="1" applyBorder="1"/>
    <xf numFmtId="232" fontId="9" fillId="0" borderId="0" xfId="1" applyNumberFormat="1" applyFont="1" applyFill="1" applyBorder="1"/>
    <xf numFmtId="0" fontId="8" fillId="0" borderId="0" xfId="10" quotePrefix="1" applyNumberFormat="1" applyFont="1" applyFill="1" applyAlignment="1">
      <alignment horizontal="center" vertical="center"/>
    </xf>
    <xf numFmtId="0" fontId="26" fillId="0" borderId="0" xfId="0" applyFont="1" applyFill="1" applyBorder="1" applyAlignment="1"/>
    <xf numFmtId="0" fontId="26" fillId="0" borderId="0" xfId="0" applyFont="1" applyFill="1" applyBorder="1" applyAlignment="1">
      <alignment horizontal="center"/>
    </xf>
    <xf numFmtId="0" fontId="22" fillId="0" borderId="0" xfId="10" applyFont="1" applyFill="1"/>
    <xf numFmtId="203" fontId="17" fillId="0" borderId="0" xfId="1" applyNumberFormat="1" applyFont="1" applyFill="1"/>
    <xf numFmtId="0" fontId="22" fillId="0" borderId="0" xfId="0" applyFont="1" applyFill="1"/>
    <xf numFmtId="0" fontId="21" fillId="0" borderId="4" xfId="0" applyFont="1" applyFill="1" applyBorder="1"/>
    <xf numFmtId="0" fontId="27" fillId="0" borderId="4" xfId="0" applyFont="1" applyFill="1" applyBorder="1" applyAlignment="1">
      <alignment horizontal="center"/>
    </xf>
    <xf numFmtId="0" fontId="20" fillId="0" borderId="4" xfId="0" applyFont="1" applyFill="1" applyBorder="1" applyAlignment="1">
      <alignment horizontal="centerContinuous"/>
    </xf>
    <xf numFmtId="0" fontId="20" fillId="0" borderId="4" xfId="0" applyFont="1" applyFill="1" applyBorder="1" applyAlignment="1">
      <alignment horizontal="center"/>
    </xf>
    <xf numFmtId="0" fontId="28" fillId="0" borderId="0" xfId="0" applyFont="1" applyFill="1" applyBorder="1" applyAlignment="1">
      <alignment horizontal="center"/>
    </xf>
    <xf numFmtId="43" fontId="20" fillId="0" borderId="0" xfId="1" applyFont="1" applyFill="1" applyBorder="1" applyAlignment="1">
      <alignment horizontal="center"/>
    </xf>
    <xf numFmtId="43" fontId="20" fillId="0" borderId="4" xfId="1" applyFont="1" applyFill="1" applyBorder="1" applyAlignment="1">
      <alignment horizontal="center"/>
    </xf>
    <xf numFmtId="0" fontId="21" fillId="0" borderId="3" xfId="0" applyFont="1" applyFill="1" applyBorder="1"/>
    <xf numFmtId="0" fontId="28" fillId="0" borderId="3" xfId="0" applyFont="1" applyFill="1" applyBorder="1" applyAlignment="1">
      <alignment horizontal="center"/>
    </xf>
    <xf numFmtId="0" fontId="20" fillId="0" borderId="3" xfId="0" applyFont="1" applyFill="1" applyBorder="1" applyAlignment="1">
      <alignment horizontal="center"/>
    </xf>
    <xf numFmtId="43" fontId="15" fillId="0" borderId="3" xfId="1" applyFont="1" applyFill="1" applyBorder="1" applyAlignment="1">
      <alignment horizontal="center"/>
    </xf>
    <xf numFmtId="0" fontId="29" fillId="0" borderId="0" xfId="10" applyFont="1" applyFill="1"/>
    <xf numFmtId="209" fontId="9" fillId="0" borderId="3" xfId="0" applyNumberFormat="1" applyFont="1" applyFill="1" applyBorder="1"/>
    <xf numFmtId="209" fontId="9" fillId="0" borderId="0" xfId="0" applyNumberFormat="1" applyFont="1" applyFill="1" applyBorder="1"/>
    <xf numFmtId="209" fontId="9" fillId="0" borderId="6" xfId="0" applyNumberFormat="1" applyFont="1" applyFill="1" applyBorder="1"/>
    <xf numFmtId="43" fontId="8" fillId="0" borderId="3" xfId="1" applyFont="1" applyFill="1" applyBorder="1"/>
    <xf numFmtId="203" fontId="8" fillId="0" borderId="0" xfId="1" applyNumberFormat="1" applyFont="1" applyFill="1" applyAlignment="1">
      <alignment horizontal="center"/>
    </xf>
    <xf numFmtId="0" fontId="15" fillId="0" borderId="4" xfId="0" applyFont="1" applyFill="1" applyBorder="1"/>
    <xf numFmtId="0" fontId="15" fillId="0" borderId="0" xfId="0" applyFont="1" applyFill="1"/>
    <xf numFmtId="0" fontId="15" fillId="0" borderId="3" xfId="0" applyFont="1" applyFill="1" applyBorder="1"/>
    <xf numFmtId="0" fontId="15" fillId="0" borderId="0" xfId="0" applyFont="1" applyFill="1" applyBorder="1"/>
    <xf numFmtId="209" fontId="9" fillId="0" borderId="4" xfId="0" applyNumberFormat="1" applyFont="1" applyFill="1" applyBorder="1"/>
    <xf numFmtId="209" fontId="9" fillId="0" borderId="5" xfId="0" applyNumberFormat="1" applyFont="1" applyFill="1" applyBorder="1"/>
    <xf numFmtId="0" fontId="15" fillId="0" borderId="0" xfId="0" applyFont="1" applyFill="1" applyAlignment="1">
      <alignment horizontal="right"/>
    </xf>
    <xf numFmtId="43" fontId="9" fillId="0" borderId="5" xfId="1" applyFont="1" applyFill="1" applyBorder="1"/>
    <xf numFmtId="209" fontId="8" fillId="0" borderId="4" xfId="1" applyNumberFormat="1" applyFont="1" applyFill="1" applyBorder="1"/>
    <xf numFmtId="209" fontId="8" fillId="0" borderId="4" xfId="1" applyNumberFormat="1" applyFont="1" applyFill="1" applyBorder="1" applyAlignment="1"/>
    <xf numFmtId="209" fontId="8" fillId="0" borderId="6" xfId="1" applyNumberFormat="1" applyFont="1" applyFill="1" applyBorder="1"/>
    <xf numFmtId="209" fontId="7" fillId="0" borderId="0" xfId="1" applyNumberFormat="1" applyFont="1" applyFill="1" applyBorder="1"/>
    <xf numFmtId="209" fontId="8" fillId="0" borderId="0" xfId="1" applyNumberFormat="1" applyFont="1" applyFill="1" applyBorder="1" applyAlignment="1">
      <alignment horizontal="center"/>
    </xf>
    <xf numFmtId="203" fontId="8" fillId="0" borderId="0" xfId="1" applyNumberFormat="1" applyFont="1" applyFill="1" applyBorder="1" applyAlignment="1">
      <alignment horizontal="center"/>
    </xf>
    <xf numFmtId="203" fontId="8" fillId="0" borderId="0" xfId="1" applyNumberFormat="1" applyFont="1" applyFill="1" applyBorder="1" applyAlignment="1"/>
    <xf numFmtId="209" fontId="8" fillId="0" borderId="5" xfId="1" applyNumberFormat="1" applyFont="1" applyFill="1" applyBorder="1"/>
    <xf numFmtId="209" fontId="7" fillId="0" borderId="0" xfId="1" applyNumberFormat="1" applyFont="1" applyFill="1" applyBorder="1" applyAlignment="1">
      <alignment horizontal="right"/>
    </xf>
    <xf numFmtId="0" fontId="9" fillId="0" borderId="0" xfId="0" applyFont="1" applyFill="1" applyBorder="1" applyAlignment="1">
      <alignment horizontal="center"/>
    </xf>
    <xf numFmtId="203" fontId="9" fillId="0" borderId="0" xfId="1" applyNumberFormat="1" applyFont="1" applyFill="1" applyBorder="1" applyAlignment="1">
      <alignment horizontal="center"/>
    </xf>
    <xf numFmtId="203" fontId="9" fillId="0" borderId="3" xfId="1" applyNumberFormat="1" applyFont="1" applyFill="1" applyBorder="1" applyAlignment="1">
      <alignment horizontal="center"/>
    </xf>
    <xf numFmtId="209" fontId="8" fillId="0" borderId="3" xfId="1" applyNumberFormat="1" applyFont="1" applyFill="1" applyBorder="1"/>
    <xf numFmtId="203" fontId="9" fillId="0" borderId="6" xfId="1" applyNumberFormat="1" applyFont="1" applyFill="1" applyBorder="1" applyAlignment="1">
      <alignment horizontal="center"/>
    </xf>
    <xf numFmtId="0" fontId="29" fillId="0" borderId="0" xfId="0" applyFont="1" applyFill="1"/>
    <xf numFmtId="203" fontId="7" fillId="0" borderId="0" xfId="1" applyNumberFormat="1" applyFont="1" applyFill="1" applyBorder="1" applyAlignment="1"/>
    <xf numFmtId="0" fontId="7" fillId="0" borderId="0" xfId="0" applyFont="1" applyFill="1" applyBorder="1" applyAlignment="1">
      <alignment horizontal="center"/>
    </xf>
    <xf numFmtId="43" fontId="7" fillId="0" borderId="0" xfId="1" applyFont="1" applyFill="1" applyBorder="1" applyAlignment="1">
      <alignment horizontal="center"/>
    </xf>
    <xf numFmtId="0" fontId="7" fillId="0" borderId="4" xfId="0" applyFont="1" applyFill="1" applyBorder="1" applyAlignment="1">
      <alignment horizontal="center"/>
    </xf>
    <xf numFmtId="0" fontId="15" fillId="0" borderId="0" xfId="0" applyFont="1" applyFill="1" applyAlignment="1">
      <alignment horizontal="center"/>
    </xf>
    <xf numFmtId="43" fontId="7" fillId="0" borderId="4" xfId="1" applyFont="1" applyFill="1" applyBorder="1" applyAlignment="1">
      <alignment horizontal="center"/>
    </xf>
    <xf numFmtId="43" fontId="7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43" fontId="7" fillId="0" borderId="0" xfId="0" applyNumberFormat="1" applyFont="1" applyFill="1" applyBorder="1" applyAlignment="1">
      <alignment horizontal="center"/>
    </xf>
    <xf numFmtId="0" fontId="20" fillId="0" borderId="4" xfId="0" applyFont="1" applyFill="1" applyBorder="1" applyAlignment="1">
      <alignment horizontal="center" vertical="center"/>
    </xf>
    <xf numFmtId="43" fontId="15" fillId="0" borderId="0" xfId="0" applyNumberFormat="1" applyFont="1" applyFill="1" applyAlignment="1">
      <alignment horizontal="center"/>
    </xf>
    <xf numFmtId="43" fontId="15" fillId="0" borderId="0" xfId="0" applyNumberFormat="1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15" fillId="0" borderId="6" xfId="0" applyFont="1" applyFill="1" applyBorder="1" applyAlignment="1">
      <alignment horizontal="center"/>
    </xf>
  </cellXfs>
  <cellStyles count="16">
    <cellStyle name="Comma" xfId="1" builtinId="3"/>
    <cellStyle name="Comma 2 2" xfId="2"/>
    <cellStyle name="comma zerodec" xfId="3"/>
    <cellStyle name="Currency1" xfId="4"/>
    <cellStyle name="Dollar (zero dec)" xfId="5"/>
    <cellStyle name="Grey" xfId="6"/>
    <cellStyle name="Input [yellow]" xfId="7"/>
    <cellStyle name="no dec" xfId="8"/>
    <cellStyle name="Normal" xfId="0" builtinId="0"/>
    <cellStyle name="Normal - Style1" xfId="9"/>
    <cellStyle name="Normal 2" xfId="10"/>
    <cellStyle name="Normal 2 2" xfId="11"/>
    <cellStyle name="Normal_PR.124-q1'53T2" xfId="12"/>
    <cellStyle name="Percent [2]" xfId="13"/>
    <cellStyle name="Quantity" xfId="14"/>
    <cellStyle name="ปกติ 2" xfId="1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51</xdr:row>
      <xdr:rowOff>0</xdr:rowOff>
    </xdr:from>
    <xdr:to>
      <xdr:col>6</xdr:col>
      <xdr:colOff>104775</xdr:colOff>
      <xdr:row>51</xdr:row>
      <xdr:rowOff>47625</xdr:rowOff>
    </xdr:to>
    <xdr:sp macro="" textlink="">
      <xdr:nvSpPr>
        <xdr:cNvPr id="17643" name="Text Box 1"/>
        <xdr:cNvSpPr txBox="1">
          <a:spLocks noChangeArrowheads="1"/>
        </xdr:cNvSpPr>
      </xdr:nvSpPr>
      <xdr:spPr bwMode="auto">
        <a:xfrm>
          <a:off x="6953250" y="15087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104775</xdr:colOff>
      <xdr:row>51</xdr:row>
      <xdr:rowOff>47625</xdr:rowOff>
    </xdr:to>
    <xdr:sp macro="" textlink="">
      <xdr:nvSpPr>
        <xdr:cNvPr id="17644" name="Text Box 1"/>
        <xdr:cNvSpPr txBox="1">
          <a:spLocks noChangeArrowheads="1"/>
        </xdr:cNvSpPr>
      </xdr:nvSpPr>
      <xdr:spPr bwMode="auto">
        <a:xfrm>
          <a:off x="6953250" y="15087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22</xdr:row>
      <xdr:rowOff>0</xdr:rowOff>
    </xdr:from>
    <xdr:to>
      <xdr:col>6</xdr:col>
      <xdr:colOff>85725</xdr:colOff>
      <xdr:row>23</xdr:row>
      <xdr:rowOff>19050</xdr:rowOff>
    </xdr:to>
    <xdr:sp macro="" textlink="">
      <xdr:nvSpPr>
        <xdr:cNvPr id="16597" name="Text Box 1"/>
        <xdr:cNvSpPr txBox="1">
          <a:spLocks noChangeArrowheads="1"/>
        </xdr:cNvSpPr>
      </xdr:nvSpPr>
      <xdr:spPr bwMode="auto">
        <a:xfrm>
          <a:off x="6391275" y="6505575"/>
          <a:ext cx="857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"/>
  <sheetViews>
    <sheetView showGridLines="0" showRowColHeaders="0" showZeros="0" showOutlineSymbols="0" topLeftCell="B3649" zoomScaleNormal="49" zoomScaleSheetLayoutView="6" workbookViewId="0"/>
  </sheetViews>
  <sheetFormatPr defaultRowHeight="21.75" x14ac:dyDescent="0.5"/>
  <sheetData/>
  <phoneticPr fontId="1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showGridLines="0" showRowColHeaders="0" showZeros="0" showOutlineSymbols="0" topLeftCell="B3649" zoomScaleNormal="49" zoomScaleSheetLayoutView="6" workbookViewId="0"/>
  </sheetViews>
  <sheetFormatPr defaultRowHeight="21.75" x14ac:dyDescent="0.5"/>
  <sheetData/>
  <phoneticPr fontId="1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5"/>
  <sheetViews>
    <sheetView tabSelected="1" zoomScaleNormal="100" zoomScaleSheetLayoutView="70" workbookViewId="0">
      <selection activeCell="C9" sqref="C9"/>
    </sheetView>
  </sheetViews>
  <sheetFormatPr defaultRowHeight="23.25" x14ac:dyDescent="0.5"/>
  <cols>
    <col min="1" max="1" width="2.85546875" style="17" customWidth="1"/>
    <col min="2" max="2" width="2.140625" style="17" customWidth="1"/>
    <col min="3" max="3" width="53.42578125" style="17" customWidth="1"/>
    <col min="4" max="4" width="9.5703125" style="17" bestFit="1" customWidth="1"/>
    <col min="5" max="5" width="15.42578125" style="66" customWidth="1"/>
    <col min="6" max="6" width="17" style="17" customWidth="1"/>
    <col min="7" max="7" width="15.42578125" style="17" customWidth="1"/>
    <col min="8" max="8" width="17" style="17" customWidth="1"/>
    <col min="9" max="9" width="10" style="17" customWidth="1"/>
    <col min="10" max="10" width="11.28515625" style="17" bestFit="1" customWidth="1"/>
    <col min="11" max="14" width="12.7109375" style="17" bestFit="1" customWidth="1"/>
    <col min="15" max="16384" width="9.140625" style="17"/>
  </cols>
  <sheetData>
    <row r="1" spans="1:8" ht="29.25" x14ac:dyDescent="0.6">
      <c r="H1" s="125">
        <v>3</v>
      </c>
    </row>
    <row r="2" spans="1:8" x14ac:dyDescent="0.5">
      <c r="A2" s="170" t="s">
        <v>3</v>
      </c>
      <c r="B2" s="170"/>
      <c r="C2" s="170"/>
      <c r="D2" s="170"/>
      <c r="E2" s="170"/>
      <c r="F2" s="170"/>
      <c r="G2" s="170"/>
      <c r="H2" s="170"/>
    </row>
    <row r="3" spans="1:8" x14ac:dyDescent="0.5">
      <c r="A3" s="170" t="s">
        <v>4</v>
      </c>
      <c r="B3" s="170"/>
      <c r="C3" s="170"/>
      <c r="D3" s="170"/>
      <c r="E3" s="170"/>
      <c r="F3" s="170"/>
      <c r="G3" s="170"/>
      <c r="H3" s="170"/>
    </row>
    <row r="4" spans="1:8" x14ac:dyDescent="0.5">
      <c r="A4" s="11"/>
      <c r="B4" s="11"/>
      <c r="C4" s="11"/>
      <c r="D4" s="11"/>
      <c r="E4" s="11"/>
      <c r="H4" s="83" t="s">
        <v>12</v>
      </c>
    </row>
    <row r="5" spans="1:8" x14ac:dyDescent="0.5">
      <c r="A5" s="19"/>
      <c r="B5" s="19"/>
      <c r="C5" s="19"/>
      <c r="D5" s="67"/>
      <c r="E5" s="171" t="s">
        <v>5</v>
      </c>
      <c r="F5" s="171"/>
      <c r="G5" s="171" t="s">
        <v>7</v>
      </c>
      <c r="H5" s="171"/>
    </row>
    <row r="6" spans="1:8" x14ac:dyDescent="0.5">
      <c r="A6" s="112"/>
      <c r="B6" s="112"/>
      <c r="C6" s="112"/>
      <c r="D6" s="7"/>
      <c r="E6" s="169" t="s">
        <v>6</v>
      </c>
      <c r="F6" s="169"/>
      <c r="G6" s="169" t="s">
        <v>6</v>
      </c>
      <c r="H6" s="169"/>
    </row>
    <row r="7" spans="1:8" x14ac:dyDescent="0.5">
      <c r="A7" s="68"/>
      <c r="B7" s="68"/>
      <c r="C7" s="68"/>
      <c r="D7" s="5" t="s">
        <v>13</v>
      </c>
      <c r="E7" s="63" t="s">
        <v>166</v>
      </c>
      <c r="F7" s="63" t="s">
        <v>8</v>
      </c>
      <c r="G7" s="63" t="s">
        <v>166</v>
      </c>
      <c r="H7" s="63" t="s">
        <v>8</v>
      </c>
    </row>
    <row r="8" spans="1:8" s="90" customFormat="1" ht="21.75" x14ac:dyDescent="0.45">
      <c r="A8" s="87"/>
      <c r="B8" s="87"/>
      <c r="C8" s="87"/>
      <c r="D8" s="88"/>
      <c r="E8" s="123" t="s">
        <v>9</v>
      </c>
      <c r="F8" s="124" t="s">
        <v>11</v>
      </c>
      <c r="G8" s="123" t="s">
        <v>9</v>
      </c>
      <c r="H8" s="124" t="s">
        <v>11</v>
      </c>
    </row>
    <row r="9" spans="1:8" s="90" customFormat="1" ht="21.75" x14ac:dyDescent="0.45">
      <c r="A9" s="87"/>
      <c r="B9" s="87"/>
      <c r="C9" s="87"/>
      <c r="D9" s="88"/>
      <c r="E9" s="123" t="s">
        <v>10</v>
      </c>
      <c r="F9" s="124"/>
      <c r="G9" s="123" t="s">
        <v>10</v>
      </c>
      <c r="H9" s="124"/>
    </row>
    <row r="10" spans="1:8" x14ac:dyDescent="0.5">
      <c r="A10" s="17" t="s">
        <v>1</v>
      </c>
      <c r="C10" s="113" t="s">
        <v>14</v>
      </c>
      <c r="F10" s="66"/>
    </row>
    <row r="11" spans="1:8" x14ac:dyDescent="0.5">
      <c r="A11" s="17" t="s">
        <v>15</v>
      </c>
      <c r="E11" s="69"/>
      <c r="F11" s="69"/>
    </row>
    <row r="12" spans="1:8" x14ac:dyDescent="0.5">
      <c r="A12" s="70"/>
      <c r="B12" s="17" t="s">
        <v>16</v>
      </c>
      <c r="D12" s="122">
        <v>5</v>
      </c>
      <c r="E12" s="35">
        <v>23435</v>
      </c>
      <c r="F12" s="35">
        <v>31920</v>
      </c>
      <c r="G12" s="35">
        <v>19226</v>
      </c>
      <c r="H12" s="35">
        <v>29008</v>
      </c>
    </row>
    <row r="13" spans="1:8" x14ac:dyDescent="0.5">
      <c r="A13" s="70"/>
      <c r="B13" s="17" t="s">
        <v>17</v>
      </c>
      <c r="D13" s="122">
        <v>6</v>
      </c>
      <c r="E13" s="35">
        <v>0</v>
      </c>
      <c r="F13" s="35">
        <v>660</v>
      </c>
      <c r="G13" s="35">
        <v>0</v>
      </c>
      <c r="H13" s="35">
        <v>660</v>
      </c>
    </row>
    <row r="14" spans="1:8" x14ac:dyDescent="0.5">
      <c r="A14" s="70"/>
      <c r="B14" s="17" t="s">
        <v>18</v>
      </c>
      <c r="D14" s="71" t="s">
        <v>164</v>
      </c>
      <c r="E14" s="35">
        <v>203129</v>
      </c>
      <c r="F14" s="35">
        <v>203541</v>
      </c>
      <c r="G14" s="35">
        <v>206092</v>
      </c>
      <c r="H14" s="35">
        <v>207017</v>
      </c>
    </row>
    <row r="15" spans="1:8" x14ac:dyDescent="0.5">
      <c r="A15" s="70"/>
      <c r="B15" s="17" t="s">
        <v>170</v>
      </c>
      <c r="D15" s="71"/>
      <c r="E15" s="35">
        <v>30751</v>
      </c>
      <c r="F15" s="35">
        <v>0</v>
      </c>
      <c r="G15" s="35">
        <v>30751</v>
      </c>
      <c r="H15" s="35">
        <v>0</v>
      </c>
    </row>
    <row r="16" spans="1:8" x14ac:dyDescent="0.5">
      <c r="A16" s="70"/>
      <c r="B16" s="17" t="s">
        <v>19</v>
      </c>
      <c r="D16" s="122">
        <v>4.0999999999999996</v>
      </c>
      <c r="E16" s="35">
        <v>18000</v>
      </c>
      <c r="F16" s="35">
        <v>18000</v>
      </c>
      <c r="G16" s="35">
        <v>68994</v>
      </c>
      <c r="H16" s="35">
        <v>37262</v>
      </c>
    </row>
    <row r="17" spans="1:8" x14ac:dyDescent="0.5">
      <c r="A17" s="70"/>
      <c r="B17" s="17" t="s">
        <v>20</v>
      </c>
      <c r="D17" s="122">
        <v>8</v>
      </c>
      <c r="E17" s="35">
        <v>38910</v>
      </c>
      <c r="F17" s="35">
        <v>38910</v>
      </c>
      <c r="G17" s="35">
        <v>38910</v>
      </c>
      <c r="H17" s="35">
        <v>38910</v>
      </c>
    </row>
    <row r="18" spans="1:8" x14ac:dyDescent="0.5">
      <c r="A18" s="70"/>
      <c r="B18" s="17" t="s">
        <v>21</v>
      </c>
      <c r="D18" s="122">
        <v>9</v>
      </c>
      <c r="E18" s="35">
        <v>184930</v>
      </c>
      <c r="F18" s="35">
        <v>178131</v>
      </c>
      <c r="G18" s="35">
        <v>184642</v>
      </c>
      <c r="H18" s="35">
        <v>177852</v>
      </c>
    </row>
    <row r="19" spans="1:8" x14ac:dyDescent="0.5">
      <c r="A19" s="70"/>
      <c r="B19" s="17" t="s">
        <v>22</v>
      </c>
      <c r="D19" s="72"/>
      <c r="E19" s="35">
        <v>11923</v>
      </c>
      <c r="F19" s="35">
        <v>8379</v>
      </c>
      <c r="G19" s="35">
        <v>11467</v>
      </c>
      <c r="H19" s="35">
        <v>8166</v>
      </c>
    </row>
    <row r="20" spans="1:8" x14ac:dyDescent="0.5">
      <c r="A20" s="70"/>
      <c r="B20" s="17" t="s">
        <v>23</v>
      </c>
      <c r="D20" s="72"/>
      <c r="E20" s="35">
        <v>0</v>
      </c>
      <c r="F20" s="35">
        <v>1355</v>
      </c>
      <c r="G20" s="35">
        <v>0</v>
      </c>
      <c r="H20" s="35">
        <v>1355</v>
      </c>
    </row>
    <row r="21" spans="1:8" x14ac:dyDescent="0.5">
      <c r="C21" s="70" t="s">
        <v>24</v>
      </c>
      <c r="D21" s="70"/>
      <c r="E21" s="73">
        <f>SUM(E12:E20)</f>
        <v>511078</v>
      </c>
      <c r="F21" s="73">
        <f>SUM(F12:F20)</f>
        <v>480896</v>
      </c>
      <c r="G21" s="73">
        <f>SUM(G12:G20)</f>
        <v>560082</v>
      </c>
      <c r="H21" s="73">
        <f>SUM(H12:H20)</f>
        <v>500230</v>
      </c>
    </row>
    <row r="22" spans="1:8" x14ac:dyDescent="0.5">
      <c r="A22" s="70" t="s">
        <v>25</v>
      </c>
      <c r="B22" s="70"/>
      <c r="C22" s="70"/>
      <c r="D22" s="70"/>
      <c r="E22" s="64"/>
      <c r="F22" s="35"/>
      <c r="G22" s="70"/>
      <c r="H22" s="70"/>
    </row>
    <row r="23" spans="1:8" x14ac:dyDescent="0.5">
      <c r="A23" s="70"/>
      <c r="B23" s="17" t="s">
        <v>26</v>
      </c>
      <c r="D23" s="122">
        <v>10</v>
      </c>
      <c r="E23" s="74">
        <v>0</v>
      </c>
      <c r="F23" s="74">
        <v>0</v>
      </c>
      <c r="G23" s="74">
        <v>54985</v>
      </c>
      <c r="H23" s="74">
        <v>53985</v>
      </c>
    </row>
    <row r="24" spans="1:8" x14ac:dyDescent="0.5">
      <c r="A24" s="70"/>
      <c r="B24" s="17" t="s">
        <v>27</v>
      </c>
      <c r="D24" s="122">
        <v>11</v>
      </c>
      <c r="E24" s="74">
        <v>65460</v>
      </c>
      <c r="F24" s="74">
        <v>66630</v>
      </c>
      <c r="G24" s="74">
        <v>35461</v>
      </c>
      <c r="H24" s="74">
        <v>36630</v>
      </c>
    </row>
    <row r="25" spans="1:8" x14ac:dyDescent="0.5">
      <c r="A25" s="70"/>
      <c r="B25" s="17" t="s">
        <v>28</v>
      </c>
      <c r="D25" s="122">
        <v>4.0999999999999996</v>
      </c>
      <c r="E25" s="35">
        <v>0</v>
      </c>
      <c r="F25" s="35">
        <v>0</v>
      </c>
      <c r="G25" s="74">
        <v>125230</v>
      </c>
      <c r="H25" s="74">
        <v>132500</v>
      </c>
    </row>
    <row r="26" spans="1:8" x14ac:dyDescent="0.5">
      <c r="A26" s="70"/>
      <c r="B26" s="17" t="s">
        <v>29</v>
      </c>
      <c r="D26" s="122">
        <v>12</v>
      </c>
      <c r="E26" s="35">
        <v>61029</v>
      </c>
      <c r="F26" s="35">
        <v>61056</v>
      </c>
      <c r="G26" s="74">
        <v>61029</v>
      </c>
      <c r="H26" s="74">
        <v>61056</v>
      </c>
    </row>
    <row r="27" spans="1:8" x14ac:dyDescent="0.5">
      <c r="A27" s="70"/>
      <c r="B27" s="17" t="s">
        <v>30</v>
      </c>
      <c r="D27" s="122">
        <v>13</v>
      </c>
      <c r="E27" s="35">
        <v>514281</v>
      </c>
      <c r="F27" s="35">
        <v>502274</v>
      </c>
      <c r="G27" s="74">
        <v>363978</v>
      </c>
      <c r="H27" s="74">
        <v>376550</v>
      </c>
    </row>
    <row r="28" spans="1:8" x14ac:dyDescent="0.5">
      <c r="A28" s="70"/>
      <c r="B28" s="17" t="s">
        <v>31</v>
      </c>
      <c r="D28" s="122">
        <v>14</v>
      </c>
      <c r="E28" s="35">
        <v>11001</v>
      </c>
      <c r="F28" s="35">
        <v>12423</v>
      </c>
      <c r="G28" s="74">
        <v>0</v>
      </c>
      <c r="H28" s="74">
        <v>0</v>
      </c>
    </row>
    <row r="29" spans="1:8" x14ac:dyDescent="0.5">
      <c r="A29" s="70"/>
      <c r="B29" s="17" t="s">
        <v>32</v>
      </c>
      <c r="D29" s="122">
        <v>15</v>
      </c>
      <c r="E29" s="35">
        <v>2976</v>
      </c>
      <c r="F29" s="35">
        <v>3064</v>
      </c>
      <c r="G29" s="74">
        <v>2536</v>
      </c>
      <c r="H29" s="74">
        <v>3002</v>
      </c>
    </row>
    <row r="30" spans="1:8" x14ac:dyDescent="0.5">
      <c r="A30" s="70"/>
      <c r="B30" s="17" t="s">
        <v>33</v>
      </c>
      <c r="D30" s="122">
        <v>16</v>
      </c>
      <c r="E30" s="35">
        <v>15294</v>
      </c>
      <c r="F30" s="35">
        <v>15930</v>
      </c>
      <c r="G30" s="74">
        <v>44604</v>
      </c>
      <c r="H30" s="74">
        <v>44557</v>
      </c>
    </row>
    <row r="31" spans="1:8" x14ac:dyDescent="0.5">
      <c r="A31" s="70"/>
      <c r="B31" s="17" t="s">
        <v>34</v>
      </c>
      <c r="D31" s="70"/>
      <c r="E31" s="35">
        <v>21488</v>
      </c>
      <c r="F31" s="35">
        <v>11937</v>
      </c>
      <c r="G31" s="74">
        <v>19797</v>
      </c>
      <c r="H31" s="74">
        <v>4882</v>
      </c>
    </row>
    <row r="32" spans="1:8" x14ac:dyDescent="0.5">
      <c r="C32" s="70" t="s">
        <v>35</v>
      </c>
      <c r="D32" s="70"/>
      <c r="E32" s="52">
        <f>SUM(E23:E31)</f>
        <v>691529</v>
      </c>
      <c r="F32" s="52">
        <f>SUM(F23:F31)</f>
        <v>673314</v>
      </c>
      <c r="G32" s="52">
        <f>SUM(G23:G31)</f>
        <v>707620</v>
      </c>
      <c r="H32" s="52">
        <f>SUM(H23:H31)</f>
        <v>713162</v>
      </c>
    </row>
    <row r="33" spans="1:8" ht="24" thickBot="1" x14ac:dyDescent="0.55000000000000004">
      <c r="C33" s="70" t="s">
        <v>36</v>
      </c>
      <c r="D33" s="70"/>
      <c r="E33" s="53">
        <f>E21+E32</f>
        <v>1202607</v>
      </c>
      <c r="F33" s="53">
        <f>F21+F32</f>
        <v>1154210</v>
      </c>
      <c r="G33" s="53">
        <f>G21+G32</f>
        <v>1267702</v>
      </c>
      <c r="H33" s="53">
        <f>H21+H32</f>
        <v>1213392</v>
      </c>
    </row>
    <row r="34" spans="1:8" ht="24" thickTop="1" x14ac:dyDescent="0.5">
      <c r="A34" s="70"/>
      <c r="B34" s="70"/>
      <c r="C34" s="70"/>
      <c r="D34" s="70"/>
      <c r="E34" s="1"/>
      <c r="F34" s="1"/>
      <c r="G34" s="1"/>
      <c r="H34" s="1"/>
    </row>
    <row r="35" spans="1:8" x14ac:dyDescent="0.5">
      <c r="A35" s="70"/>
      <c r="B35" s="70"/>
      <c r="C35" s="70"/>
      <c r="D35" s="70"/>
      <c r="E35" s="70"/>
    </row>
    <row r="36" spans="1:8" x14ac:dyDescent="0.5">
      <c r="A36" s="70"/>
      <c r="B36" s="70"/>
      <c r="C36" s="70"/>
      <c r="D36" s="70"/>
      <c r="E36" s="70"/>
    </row>
    <row r="37" spans="1:8" x14ac:dyDescent="0.5">
      <c r="A37" s="70"/>
      <c r="B37" s="70"/>
      <c r="C37" s="70"/>
      <c r="D37" s="70"/>
      <c r="E37" s="70"/>
    </row>
    <row r="38" spans="1:8" x14ac:dyDescent="0.5">
      <c r="A38" s="70"/>
      <c r="B38" s="70"/>
      <c r="C38" s="70"/>
      <c r="D38" s="70"/>
      <c r="E38" s="70"/>
    </row>
    <row r="39" spans="1:8" x14ac:dyDescent="0.5">
      <c r="A39" s="70"/>
      <c r="B39" s="70"/>
      <c r="C39" s="70"/>
      <c r="D39" s="70"/>
      <c r="E39" s="70"/>
    </row>
    <row r="40" spans="1:8" x14ac:dyDescent="0.5">
      <c r="A40" s="70"/>
      <c r="B40" s="70"/>
      <c r="C40" s="70"/>
      <c r="D40" s="70"/>
      <c r="E40" s="70"/>
    </row>
    <row r="41" spans="1:8" x14ac:dyDescent="0.5">
      <c r="A41" s="70"/>
      <c r="B41" s="70"/>
      <c r="C41" s="70"/>
      <c r="D41" s="70"/>
      <c r="E41" s="70"/>
    </row>
    <row r="42" spans="1:8" x14ac:dyDescent="0.5">
      <c r="A42" s="70"/>
      <c r="B42" s="70"/>
      <c r="C42" s="70"/>
      <c r="D42" s="70"/>
      <c r="E42" s="70"/>
    </row>
    <row r="43" spans="1:8" x14ac:dyDescent="0.5">
      <c r="A43" s="70"/>
      <c r="B43" s="70"/>
      <c r="C43" s="70"/>
      <c r="D43" s="70"/>
      <c r="E43" s="70"/>
    </row>
    <row r="44" spans="1:8" x14ac:dyDescent="0.5">
      <c r="A44" s="70"/>
      <c r="B44" s="70"/>
      <c r="C44" s="70"/>
      <c r="D44" s="70"/>
      <c r="E44" s="70"/>
    </row>
    <row r="45" spans="1:8" x14ac:dyDescent="0.5">
      <c r="A45" s="70"/>
      <c r="B45" s="70"/>
      <c r="C45" s="70"/>
      <c r="D45" s="70"/>
      <c r="E45" s="70"/>
    </row>
    <row r="46" spans="1:8" x14ac:dyDescent="0.5">
      <c r="A46" s="70"/>
      <c r="B46" s="70"/>
      <c r="C46" s="70"/>
      <c r="D46" s="70"/>
      <c r="E46" s="70"/>
    </row>
    <row r="47" spans="1:8" ht="42.75" customHeight="1" x14ac:dyDescent="0.5">
      <c r="A47" s="70" t="s">
        <v>37</v>
      </c>
      <c r="B47" s="70"/>
      <c r="C47" s="70"/>
      <c r="D47" s="70"/>
      <c r="E47" s="70"/>
    </row>
    <row r="48" spans="1:8" ht="29.25" x14ac:dyDescent="0.6">
      <c r="H48" s="125">
        <v>4</v>
      </c>
    </row>
    <row r="49" spans="1:8" x14ac:dyDescent="0.5">
      <c r="A49" s="170" t="s">
        <v>3</v>
      </c>
      <c r="B49" s="170"/>
      <c r="C49" s="170"/>
      <c r="D49" s="170"/>
      <c r="E49" s="170"/>
      <c r="F49" s="170"/>
      <c r="G49" s="170"/>
      <c r="H49" s="170"/>
    </row>
    <row r="50" spans="1:8" x14ac:dyDescent="0.5">
      <c r="A50" s="170" t="s">
        <v>4</v>
      </c>
      <c r="B50" s="170"/>
      <c r="C50" s="170"/>
      <c r="D50" s="170"/>
      <c r="E50" s="170"/>
      <c r="F50" s="170"/>
      <c r="G50" s="170"/>
      <c r="H50" s="170"/>
    </row>
    <row r="51" spans="1:8" x14ac:dyDescent="0.5">
      <c r="A51" s="11"/>
      <c r="B51" s="11"/>
      <c r="C51" s="11"/>
      <c r="D51" s="11"/>
      <c r="E51" s="11"/>
      <c r="H51" s="83" t="s">
        <v>12</v>
      </c>
    </row>
    <row r="52" spans="1:8" x14ac:dyDescent="0.5">
      <c r="A52" s="19"/>
      <c r="B52" s="19"/>
      <c r="C52" s="19"/>
      <c r="D52" s="67"/>
      <c r="E52" s="171" t="s">
        <v>5</v>
      </c>
      <c r="F52" s="171"/>
      <c r="G52" s="171" t="s">
        <v>7</v>
      </c>
      <c r="H52" s="171"/>
    </row>
    <row r="53" spans="1:8" x14ac:dyDescent="0.5">
      <c r="A53" s="112"/>
      <c r="B53" s="112"/>
      <c r="C53" s="112"/>
      <c r="D53" s="7"/>
      <c r="E53" s="169" t="s">
        <v>6</v>
      </c>
      <c r="F53" s="169"/>
      <c r="G53" s="169" t="s">
        <v>6</v>
      </c>
      <c r="H53" s="169"/>
    </row>
    <row r="54" spans="1:8" x14ac:dyDescent="0.5">
      <c r="A54" s="68"/>
      <c r="B54" s="68"/>
      <c r="C54" s="68"/>
      <c r="D54" s="5" t="s">
        <v>13</v>
      </c>
      <c r="E54" s="63" t="str">
        <f>+E7</f>
        <v>June 30, 2018</v>
      </c>
      <c r="F54" s="63" t="str">
        <f>+F7</f>
        <v>December 31, 2017</v>
      </c>
      <c r="G54" s="63" t="str">
        <f>+G7</f>
        <v>June 30, 2018</v>
      </c>
      <c r="H54" s="63" t="str">
        <f>+H7</f>
        <v>December 31, 2017</v>
      </c>
    </row>
    <row r="55" spans="1:8" s="90" customFormat="1" ht="21.75" x14ac:dyDescent="0.45">
      <c r="A55" s="87"/>
      <c r="B55" s="87"/>
      <c r="C55" s="87"/>
      <c r="D55" s="88"/>
      <c r="E55" s="123" t="s">
        <v>9</v>
      </c>
      <c r="F55" s="124" t="s">
        <v>11</v>
      </c>
      <c r="G55" s="123" t="s">
        <v>9</v>
      </c>
      <c r="H55" s="124" t="s">
        <v>11</v>
      </c>
    </row>
    <row r="56" spans="1:8" s="90" customFormat="1" ht="21.75" x14ac:dyDescent="0.45">
      <c r="A56" s="87"/>
      <c r="B56" s="87"/>
      <c r="C56" s="87"/>
      <c r="D56" s="88"/>
      <c r="E56" s="123" t="s">
        <v>10</v>
      </c>
      <c r="F56" s="124"/>
      <c r="G56" s="123" t="s">
        <v>10</v>
      </c>
      <c r="H56" s="124"/>
    </row>
    <row r="57" spans="1:8" x14ac:dyDescent="0.5">
      <c r="A57" s="17" t="s">
        <v>2</v>
      </c>
      <c r="C57" s="17" t="s">
        <v>38</v>
      </c>
      <c r="E57" s="35"/>
    </row>
    <row r="58" spans="1:8" x14ac:dyDescent="0.5">
      <c r="A58" s="17" t="s">
        <v>39</v>
      </c>
      <c r="E58" s="75"/>
    </row>
    <row r="59" spans="1:8" x14ac:dyDescent="0.5">
      <c r="B59" s="17" t="s">
        <v>40</v>
      </c>
      <c r="D59" s="20">
        <v>17</v>
      </c>
      <c r="E59" s="35">
        <v>115236</v>
      </c>
      <c r="F59" s="35">
        <v>110693</v>
      </c>
      <c r="G59" s="35">
        <v>115236</v>
      </c>
      <c r="H59" s="35">
        <v>110693</v>
      </c>
    </row>
    <row r="60" spans="1:8" x14ac:dyDescent="0.5">
      <c r="B60" s="17" t="s">
        <v>41</v>
      </c>
      <c r="D60" s="20">
        <v>18</v>
      </c>
      <c r="E60" s="35">
        <v>48368</v>
      </c>
      <c r="F60" s="35">
        <v>25724</v>
      </c>
      <c r="G60" s="35">
        <v>48368</v>
      </c>
      <c r="H60" s="35">
        <v>25724</v>
      </c>
    </row>
    <row r="61" spans="1:8" x14ac:dyDescent="0.5">
      <c r="B61" s="17" t="s">
        <v>42</v>
      </c>
      <c r="D61" s="20">
        <v>19</v>
      </c>
      <c r="E61" s="35">
        <v>237571</v>
      </c>
      <c r="F61" s="35">
        <v>206519</v>
      </c>
      <c r="G61" s="35">
        <v>233921</v>
      </c>
      <c r="H61" s="35">
        <v>201835</v>
      </c>
    </row>
    <row r="62" spans="1:8" x14ac:dyDescent="0.5">
      <c r="B62" s="17" t="s">
        <v>43</v>
      </c>
      <c r="D62" s="20"/>
      <c r="E62" s="35">
        <v>3420</v>
      </c>
      <c r="F62" s="35">
        <v>9746</v>
      </c>
      <c r="G62" s="35">
        <v>3420</v>
      </c>
      <c r="H62" s="35">
        <v>9746</v>
      </c>
    </row>
    <row r="63" spans="1:8" x14ac:dyDescent="0.5">
      <c r="B63" s="17" t="s">
        <v>44</v>
      </c>
      <c r="D63" s="48">
        <v>20</v>
      </c>
      <c r="E63" s="35">
        <v>1572</v>
      </c>
      <c r="F63" s="35">
        <v>1477</v>
      </c>
      <c r="G63" s="35">
        <v>1572</v>
      </c>
      <c r="H63" s="35">
        <v>1477</v>
      </c>
    </row>
    <row r="64" spans="1:8" x14ac:dyDescent="0.5">
      <c r="B64" s="17" t="s">
        <v>45</v>
      </c>
      <c r="C64" s="92"/>
      <c r="E64" s="35">
        <v>889</v>
      </c>
      <c r="F64" s="35">
        <v>889</v>
      </c>
      <c r="G64" s="35">
        <v>0</v>
      </c>
      <c r="H64" s="35">
        <v>0</v>
      </c>
    </row>
    <row r="65" spans="1:8" x14ac:dyDescent="0.5">
      <c r="B65" s="17" t="s">
        <v>46</v>
      </c>
      <c r="D65" s="20"/>
      <c r="E65" s="35">
        <v>1666</v>
      </c>
      <c r="F65" s="35">
        <v>0</v>
      </c>
      <c r="G65" s="35">
        <v>1666</v>
      </c>
      <c r="H65" s="35">
        <v>0</v>
      </c>
    </row>
    <row r="66" spans="1:8" x14ac:dyDescent="0.5">
      <c r="A66" s="3"/>
      <c r="B66" s="3" t="s">
        <v>47</v>
      </c>
      <c r="C66" s="3"/>
      <c r="E66" s="35">
        <v>3045</v>
      </c>
      <c r="F66" s="35">
        <v>3504</v>
      </c>
      <c r="G66" s="35">
        <v>1474</v>
      </c>
      <c r="H66" s="35">
        <v>1762</v>
      </c>
    </row>
    <row r="67" spans="1:8" s="16" customFormat="1" x14ac:dyDescent="0.5">
      <c r="B67" s="17"/>
      <c r="C67" s="17" t="s">
        <v>48</v>
      </c>
      <c r="D67" s="17"/>
      <c r="E67" s="73">
        <f>SUM(E59:E66)</f>
        <v>411767</v>
      </c>
      <c r="F67" s="73">
        <f>SUM(F59:F66)</f>
        <v>358552</v>
      </c>
      <c r="G67" s="73">
        <f>SUM(G59:G66)</f>
        <v>405657</v>
      </c>
      <c r="H67" s="73">
        <f>SUM(H59:H66)</f>
        <v>351237</v>
      </c>
    </row>
    <row r="68" spans="1:8" s="16" customFormat="1" x14ac:dyDescent="0.5">
      <c r="A68" s="17" t="s">
        <v>49</v>
      </c>
      <c r="B68" s="17"/>
      <c r="C68" s="17"/>
      <c r="E68" s="14"/>
      <c r="F68" s="14"/>
      <c r="G68" s="14"/>
      <c r="H68" s="14"/>
    </row>
    <row r="69" spans="1:8" x14ac:dyDescent="0.5">
      <c r="B69" s="9" t="s">
        <v>194</v>
      </c>
      <c r="D69" s="48">
        <v>20</v>
      </c>
      <c r="E69" s="35">
        <v>537</v>
      </c>
      <c r="F69" s="35">
        <v>1235</v>
      </c>
      <c r="G69" s="35">
        <v>537</v>
      </c>
      <c r="H69" s="35">
        <v>1235</v>
      </c>
    </row>
    <row r="70" spans="1:8" x14ac:dyDescent="0.5">
      <c r="B70" s="9" t="s">
        <v>195</v>
      </c>
      <c r="D70" s="48"/>
      <c r="E70" s="35">
        <v>4444</v>
      </c>
      <c r="F70" s="35">
        <v>5333</v>
      </c>
      <c r="G70" s="35">
        <v>0</v>
      </c>
      <c r="H70" s="35">
        <v>0</v>
      </c>
    </row>
    <row r="71" spans="1:8" x14ac:dyDescent="0.5">
      <c r="B71" s="17" t="s">
        <v>50</v>
      </c>
      <c r="D71" s="48">
        <v>21</v>
      </c>
      <c r="E71" s="144">
        <v>39249</v>
      </c>
      <c r="F71" s="35">
        <v>37122</v>
      </c>
      <c r="G71" s="35">
        <v>39151</v>
      </c>
      <c r="H71" s="35">
        <v>37061</v>
      </c>
    </row>
    <row r="72" spans="1:8" x14ac:dyDescent="0.5">
      <c r="B72" s="17" t="s">
        <v>51</v>
      </c>
      <c r="E72" s="35">
        <v>80</v>
      </c>
      <c r="F72" s="35">
        <v>80</v>
      </c>
      <c r="G72" s="35">
        <v>3</v>
      </c>
      <c r="H72" s="35">
        <v>3</v>
      </c>
    </row>
    <row r="73" spans="1:8" x14ac:dyDescent="0.5">
      <c r="C73" s="17" t="s">
        <v>52</v>
      </c>
      <c r="E73" s="73">
        <f>SUM(E69:E72)</f>
        <v>44310</v>
      </c>
      <c r="F73" s="73">
        <f>SUM(F69:F72)</f>
        <v>43770</v>
      </c>
      <c r="G73" s="73">
        <f>SUM(G69:G72)</f>
        <v>39691</v>
      </c>
      <c r="H73" s="73">
        <f>SUM(H69:H72)</f>
        <v>38299</v>
      </c>
    </row>
    <row r="74" spans="1:8" s="16" customFormat="1" x14ac:dyDescent="0.5">
      <c r="C74" s="17" t="s">
        <v>53</v>
      </c>
      <c r="D74" s="17"/>
      <c r="E74" s="73">
        <f>SUM(E67+E73)</f>
        <v>456077</v>
      </c>
      <c r="F74" s="73">
        <f>SUM(F67+F73)</f>
        <v>402322</v>
      </c>
      <c r="G74" s="73">
        <f>SUM(G67+G73)</f>
        <v>445348</v>
      </c>
      <c r="H74" s="73">
        <f>SUM(H67+H73)</f>
        <v>389536</v>
      </c>
    </row>
    <row r="75" spans="1:8" x14ac:dyDescent="0.5">
      <c r="E75" s="35"/>
    </row>
    <row r="76" spans="1:8" x14ac:dyDescent="0.5">
      <c r="A76" s="17" t="s">
        <v>54</v>
      </c>
      <c r="E76" s="76"/>
    </row>
    <row r="77" spans="1:8" x14ac:dyDescent="0.5">
      <c r="B77" s="17" t="s">
        <v>55</v>
      </c>
      <c r="D77" s="48">
        <v>22</v>
      </c>
      <c r="E77" s="77"/>
    </row>
    <row r="78" spans="1:8" x14ac:dyDescent="0.5">
      <c r="B78" s="17" t="s">
        <v>56</v>
      </c>
      <c r="E78" s="54"/>
      <c r="F78" s="93"/>
      <c r="G78" s="93"/>
      <c r="H78" s="93"/>
    </row>
    <row r="79" spans="1:8" x14ac:dyDescent="0.5">
      <c r="B79" s="17" t="s">
        <v>57</v>
      </c>
      <c r="C79" s="92"/>
      <c r="E79" s="78">
        <v>648587</v>
      </c>
      <c r="F79" s="78">
        <v>648587</v>
      </c>
      <c r="G79" s="78">
        <v>648587</v>
      </c>
      <c r="H79" s="78">
        <v>648587</v>
      </c>
    </row>
    <row r="80" spans="1:8" x14ac:dyDescent="0.5">
      <c r="B80" s="17" t="s">
        <v>58</v>
      </c>
      <c r="E80" s="35"/>
      <c r="F80" s="70"/>
      <c r="G80" s="70"/>
      <c r="H80" s="70"/>
    </row>
    <row r="81" spans="1:14" x14ac:dyDescent="0.5">
      <c r="B81" s="17" t="s">
        <v>59</v>
      </c>
      <c r="E81" s="35">
        <f>+'7'!B24</f>
        <v>432393</v>
      </c>
      <c r="F81" s="35">
        <v>432393</v>
      </c>
      <c r="G81" s="35">
        <f>+'8'!C22</f>
        <v>432393</v>
      </c>
      <c r="H81" s="35">
        <v>432393</v>
      </c>
      <c r="K81" s="1"/>
      <c r="L81" s="1"/>
      <c r="M81" s="1"/>
      <c r="N81" s="1"/>
    </row>
    <row r="82" spans="1:14" x14ac:dyDescent="0.5">
      <c r="B82" s="17" t="s">
        <v>60</v>
      </c>
      <c r="D82" s="20"/>
      <c r="E82" s="35">
        <f>+'7'!C24</f>
        <v>565027</v>
      </c>
      <c r="F82" s="35">
        <v>565027</v>
      </c>
      <c r="G82" s="35">
        <f>+'8'!D22</f>
        <v>565027</v>
      </c>
      <c r="H82" s="35">
        <v>565027</v>
      </c>
      <c r="K82" s="1"/>
      <c r="L82" s="1"/>
      <c r="M82" s="1"/>
      <c r="N82" s="1"/>
    </row>
    <row r="83" spans="1:14" x14ac:dyDescent="0.5">
      <c r="B83" s="17" t="s">
        <v>61</v>
      </c>
      <c r="D83" s="20"/>
      <c r="E83" s="35">
        <f>+'7'!D24</f>
        <v>15535</v>
      </c>
      <c r="F83" s="35">
        <v>15535</v>
      </c>
      <c r="G83" s="35">
        <f>+'8'!E22</f>
        <v>15535</v>
      </c>
      <c r="H83" s="35">
        <v>15535</v>
      </c>
      <c r="K83" s="1"/>
      <c r="L83" s="1"/>
      <c r="M83" s="1"/>
      <c r="N83" s="1"/>
    </row>
    <row r="84" spans="1:14" x14ac:dyDescent="0.5">
      <c r="B84" s="17" t="s">
        <v>62</v>
      </c>
      <c r="D84" s="20"/>
      <c r="E84" s="12"/>
      <c r="F84" s="12"/>
      <c r="G84" s="12"/>
      <c r="H84" s="12"/>
    </row>
    <row r="85" spans="1:14" x14ac:dyDescent="0.5">
      <c r="B85" s="17" t="s">
        <v>63</v>
      </c>
      <c r="D85" s="20"/>
      <c r="E85" s="12"/>
      <c r="F85" s="12"/>
      <c r="G85" s="12"/>
      <c r="H85" s="12"/>
    </row>
    <row r="86" spans="1:14" x14ac:dyDescent="0.5">
      <c r="B86" s="17" t="s">
        <v>64</v>
      </c>
      <c r="D86" s="20"/>
      <c r="E86" s="12">
        <f>+'7'!E24</f>
        <v>12707</v>
      </c>
      <c r="F86" s="12">
        <v>12707</v>
      </c>
      <c r="G86" s="12">
        <f>+'8'!F22</f>
        <v>12707</v>
      </c>
      <c r="H86" s="12">
        <v>12707</v>
      </c>
      <c r="J86" s="1"/>
      <c r="K86" s="1"/>
      <c r="L86" s="1"/>
      <c r="M86" s="1"/>
    </row>
    <row r="87" spans="1:14" x14ac:dyDescent="0.5">
      <c r="B87" s="17" t="s">
        <v>65</v>
      </c>
      <c r="E87" s="54">
        <f>+'7'!F24</f>
        <v>-279132</v>
      </c>
      <c r="F87" s="54">
        <v>-273760</v>
      </c>
      <c r="G87" s="54">
        <f>+'8'!G22</f>
        <v>-203308</v>
      </c>
      <c r="H87" s="54">
        <v>-201806</v>
      </c>
      <c r="J87" s="1"/>
      <c r="K87" s="1"/>
      <c r="L87" s="1"/>
      <c r="M87" s="1"/>
    </row>
    <row r="88" spans="1:14" x14ac:dyDescent="0.5">
      <c r="C88" s="17" t="s">
        <v>66</v>
      </c>
      <c r="E88" s="52">
        <f>SUM(E81:E87)</f>
        <v>746530</v>
      </c>
      <c r="F88" s="52">
        <f>SUM(F81:F87)</f>
        <v>751902</v>
      </c>
      <c r="G88" s="52">
        <f>SUM(G81:G87)</f>
        <v>822354</v>
      </c>
      <c r="H88" s="52">
        <f>SUM(H81:H87)</f>
        <v>823856</v>
      </c>
      <c r="K88" s="1"/>
      <c r="L88" s="1"/>
      <c r="M88" s="1"/>
      <c r="N88" s="1"/>
    </row>
    <row r="89" spans="1:14" x14ac:dyDescent="0.5">
      <c r="B89" s="114" t="s">
        <v>67</v>
      </c>
      <c r="E89" s="2">
        <f>+'7'!H24</f>
        <v>0</v>
      </c>
      <c r="F89" s="54">
        <v>-14</v>
      </c>
      <c r="G89" s="12">
        <v>0</v>
      </c>
      <c r="H89" s="12">
        <v>0</v>
      </c>
      <c r="K89" s="1"/>
      <c r="L89" s="1"/>
      <c r="M89" s="1"/>
      <c r="N89" s="1"/>
    </row>
    <row r="90" spans="1:14" x14ac:dyDescent="0.5">
      <c r="C90" s="17" t="s">
        <v>68</v>
      </c>
      <c r="E90" s="73">
        <f>SUM(E88:E89)</f>
        <v>746530</v>
      </c>
      <c r="F90" s="73">
        <f>SUM(F88:F89)</f>
        <v>751888</v>
      </c>
      <c r="G90" s="73">
        <f>SUM(G88:G89)</f>
        <v>822354</v>
      </c>
      <c r="H90" s="73">
        <f>SUM(H88:H89)</f>
        <v>823856</v>
      </c>
      <c r="K90" s="1"/>
      <c r="L90" s="1"/>
      <c r="M90" s="1"/>
      <c r="N90" s="1"/>
    </row>
    <row r="91" spans="1:14" ht="24" thickBot="1" x14ac:dyDescent="0.55000000000000004">
      <c r="C91" s="17" t="s">
        <v>69</v>
      </c>
      <c r="E91" s="53">
        <f>E74+E90</f>
        <v>1202607</v>
      </c>
      <c r="F91" s="53">
        <f>F74+F90</f>
        <v>1154210</v>
      </c>
      <c r="G91" s="53">
        <f>G74+G90</f>
        <v>1267702</v>
      </c>
      <c r="H91" s="53">
        <f>H74+H90</f>
        <v>1213392</v>
      </c>
      <c r="K91" s="1"/>
      <c r="L91" s="1"/>
      <c r="M91" s="1"/>
      <c r="N91" s="1"/>
    </row>
    <row r="92" spans="1:14" s="82" customFormat="1" ht="24" thickTop="1" x14ac:dyDescent="0.5">
      <c r="E92" s="86">
        <f>+E91-E33</f>
        <v>0</v>
      </c>
      <c r="F92" s="86">
        <f>+F91-F33</f>
        <v>0</v>
      </c>
      <c r="G92" s="35"/>
      <c r="H92" s="86">
        <f>+H91-H33</f>
        <v>0</v>
      </c>
    </row>
    <row r="93" spans="1:14" x14ac:dyDescent="0.5">
      <c r="E93" s="35"/>
    </row>
    <row r="94" spans="1:14" ht="18.75" customHeight="1" x14ac:dyDescent="0.5">
      <c r="E94" s="35"/>
    </row>
    <row r="95" spans="1:14" x14ac:dyDescent="0.5">
      <c r="A95" s="17" t="s">
        <v>37</v>
      </c>
    </row>
  </sheetData>
  <mergeCells count="12">
    <mergeCell ref="E6:F6"/>
    <mergeCell ref="G6:H6"/>
    <mergeCell ref="E53:F53"/>
    <mergeCell ref="G53:H53"/>
    <mergeCell ref="A2:H2"/>
    <mergeCell ref="G5:H5"/>
    <mergeCell ref="G52:H52"/>
    <mergeCell ref="A49:H49"/>
    <mergeCell ref="A50:H50"/>
    <mergeCell ref="A3:H3"/>
    <mergeCell ref="E5:F5"/>
    <mergeCell ref="E52:F52"/>
  </mergeCells>
  <phoneticPr fontId="14" type="noConversion"/>
  <pageMargins left="0.9" right="0.4" top="0.5" bottom="0.6" header="0.1" footer="0.1"/>
  <pageSetup paperSize="9" scale="73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"/>
  <sheetViews>
    <sheetView zoomScaleNormal="100" zoomScaleSheetLayoutView="100" workbookViewId="0">
      <selection activeCell="B11" sqref="B11"/>
    </sheetView>
  </sheetViews>
  <sheetFormatPr defaultColWidth="11.42578125" defaultRowHeight="24.75" customHeight="1" x14ac:dyDescent="0.5"/>
  <cols>
    <col min="1" max="1" width="3.7109375" style="9" customWidth="1"/>
    <col min="2" max="2" width="49.42578125" style="9" customWidth="1"/>
    <col min="3" max="3" width="9.42578125" style="9" customWidth="1"/>
    <col min="4" max="5" width="15.140625" style="65" customWidth="1"/>
    <col min="6" max="7" width="13.28515625" style="65" customWidth="1"/>
    <col min="8" max="16384" width="11.42578125" style="9"/>
  </cols>
  <sheetData>
    <row r="1" spans="1:7" ht="26.25" x14ac:dyDescent="0.55000000000000004">
      <c r="G1" s="126">
        <v>5</v>
      </c>
    </row>
    <row r="2" spans="1:7" ht="24.75" customHeight="1" x14ac:dyDescent="0.5">
      <c r="A2" s="172" t="s">
        <v>3</v>
      </c>
      <c r="B2" s="172"/>
      <c r="C2" s="172"/>
      <c r="D2" s="172"/>
      <c r="E2" s="172"/>
      <c r="F2" s="172"/>
      <c r="G2" s="172"/>
    </row>
    <row r="3" spans="1:7" ht="24.75" customHeight="1" x14ac:dyDescent="0.5">
      <c r="A3" s="172" t="s">
        <v>70</v>
      </c>
      <c r="B3" s="172"/>
      <c r="C3" s="172"/>
      <c r="D3" s="172"/>
      <c r="E3" s="172"/>
      <c r="F3" s="172"/>
      <c r="G3" s="172"/>
    </row>
    <row r="4" spans="1:7" ht="24.75" customHeight="1" x14ac:dyDescent="0.5">
      <c r="A4" s="172" t="s">
        <v>165</v>
      </c>
      <c r="B4" s="172"/>
      <c r="C4" s="172"/>
      <c r="D4" s="172"/>
      <c r="E4" s="172"/>
      <c r="F4" s="172"/>
      <c r="G4" s="172"/>
    </row>
    <row r="5" spans="1:7" ht="23.25" x14ac:dyDescent="0.5">
      <c r="A5" s="45"/>
      <c r="B5" s="94"/>
      <c r="C5" s="95"/>
      <c r="D5" s="96"/>
      <c r="E5" s="96"/>
      <c r="F5" s="96"/>
      <c r="G5" s="97" t="s">
        <v>12</v>
      </c>
    </row>
    <row r="6" spans="1:7" s="146" customFormat="1" ht="24.75" customHeight="1" x14ac:dyDescent="0.5">
      <c r="A6" s="145"/>
      <c r="B6" s="145"/>
      <c r="C6" s="145"/>
      <c r="D6" s="173" t="s">
        <v>5</v>
      </c>
      <c r="E6" s="173"/>
      <c r="F6" s="173" t="s">
        <v>7</v>
      </c>
      <c r="G6" s="173"/>
    </row>
    <row r="7" spans="1:7" s="146" customFormat="1" ht="23.25" x14ac:dyDescent="0.5">
      <c r="A7" s="147"/>
      <c r="B7" s="147"/>
      <c r="C7" s="5" t="s">
        <v>13</v>
      </c>
      <c r="D7" s="41">
        <v>2018</v>
      </c>
      <c r="E7" s="41">
        <v>2017</v>
      </c>
      <c r="F7" s="41">
        <v>2018</v>
      </c>
      <c r="G7" s="41">
        <f>+E7</f>
        <v>2017</v>
      </c>
    </row>
    <row r="8" spans="1:7" s="146" customFormat="1" ht="9.9499999999999993" customHeight="1" x14ac:dyDescent="0.5">
      <c r="A8" s="148"/>
      <c r="B8" s="148"/>
      <c r="C8" s="40"/>
      <c r="D8" s="40"/>
      <c r="E8" s="40"/>
      <c r="F8" s="40"/>
      <c r="G8" s="40"/>
    </row>
    <row r="9" spans="1:7" s="146" customFormat="1" ht="19.5" customHeight="1" x14ac:dyDescent="0.5">
      <c r="A9" s="32" t="s">
        <v>177</v>
      </c>
      <c r="B9" s="148"/>
      <c r="C9" s="40"/>
      <c r="F9" s="163"/>
      <c r="G9" s="163"/>
    </row>
    <row r="10" spans="1:7" s="146" customFormat="1" ht="19.5" customHeight="1" x14ac:dyDescent="0.5">
      <c r="A10" s="32"/>
      <c r="B10" s="32" t="s">
        <v>171</v>
      </c>
      <c r="C10" s="40"/>
      <c r="D10" s="163">
        <v>237200</v>
      </c>
      <c r="E10" s="163">
        <v>186343</v>
      </c>
      <c r="F10" s="163">
        <v>237200</v>
      </c>
      <c r="G10" s="163">
        <v>186343</v>
      </c>
    </row>
    <row r="11" spans="1:7" s="146" customFormat="1" ht="19.5" customHeight="1" x14ac:dyDescent="0.5">
      <c r="B11" s="32" t="s">
        <v>172</v>
      </c>
      <c r="C11" s="40"/>
      <c r="D11" s="164">
        <v>38397</v>
      </c>
      <c r="E11" s="164">
        <v>10817</v>
      </c>
      <c r="F11" s="164">
        <v>33618</v>
      </c>
      <c r="G11" s="164">
        <v>8655</v>
      </c>
    </row>
    <row r="12" spans="1:7" s="146" customFormat="1" ht="19.5" customHeight="1" x14ac:dyDescent="0.5">
      <c r="B12" s="32" t="s">
        <v>176</v>
      </c>
      <c r="C12" s="40"/>
      <c r="D12" s="164">
        <f>SUM(D10:D11)</f>
        <v>275597</v>
      </c>
      <c r="E12" s="164">
        <f>SUM(E10:E11)</f>
        <v>197160</v>
      </c>
      <c r="F12" s="164">
        <f>SUM(F10:F11)</f>
        <v>270818</v>
      </c>
      <c r="G12" s="164">
        <f>SUM(G10:G11)</f>
        <v>194998</v>
      </c>
    </row>
    <row r="13" spans="1:7" s="146" customFormat="1" ht="19.5" customHeight="1" x14ac:dyDescent="0.5">
      <c r="A13" s="32" t="s">
        <v>175</v>
      </c>
      <c r="B13" s="148"/>
      <c r="C13" s="40"/>
      <c r="D13" s="163"/>
      <c r="E13" s="163"/>
      <c r="F13" s="163"/>
      <c r="G13" s="163"/>
    </row>
    <row r="14" spans="1:7" ht="19.5" customHeight="1" x14ac:dyDescent="0.5">
      <c r="A14" s="32"/>
      <c r="B14" s="32" t="s">
        <v>173</v>
      </c>
      <c r="C14" s="162"/>
      <c r="D14" s="141">
        <v>-195115</v>
      </c>
      <c r="E14" s="141">
        <v>-161357</v>
      </c>
      <c r="F14" s="141">
        <v>-195114</v>
      </c>
      <c r="G14" s="141">
        <v>-161357</v>
      </c>
    </row>
    <row r="15" spans="1:7" ht="23.25" x14ac:dyDescent="0.5">
      <c r="B15" s="32" t="s">
        <v>174</v>
      </c>
      <c r="C15" s="162"/>
      <c r="D15" s="141">
        <v>-36761</v>
      </c>
      <c r="E15" s="141">
        <v>-11203</v>
      </c>
      <c r="F15" s="141">
        <v>-30738</v>
      </c>
      <c r="G15" s="141">
        <v>-6460</v>
      </c>
    </row>
    <row r="16" spans="1:7" ht="23.25" x14ac:dyDescent="0.5">
      <c r="B16" s="32" t="s">
        <v>186</v>
      </c>
      <c r="C16" s="91">
        <v>9</v>
      </c>
      <c r="D16" s="142">
        <f>SUM(D14:D15)</f>
        <v>-231876</v>
      </c>
      <c r="E16" s="142">
        <f>SUM(E14:E15)</f>
        <v>-172560</v>
      </c>
      <c r="F16" s="142">
        <f>SUM(F14:F15)</f>
        <v>-225852</v>
      </c>
      <c r="G16" s="142">
        <f>SUM(G14:G15)</f>
        <v>-167817</v>
      </c>
    </row>
    <row r="17" spans="1:9" ht="23.25" x14ac:dyDescent="0.5">
      <c r="A17" s="9" t="s">
        <v>71</v>
      </c>
      <c r="D17" s="102">
        <f>+D12+D16</f>
        <v>43721</v>
      </c>
      <c r="E17" s="102">
        <f>+E12+E16</f>
        <v>24600</v>
      </c>
      <c r="F17" s="102">
        <f>+F12+F16</f>
        <v>44966</v>
      </c>
      <c r="G17" s="102">
        <f>+G12+G16</f>
        <v>27181</v>
      </c>
    </row>
    <row r="18" spans="1:9" ht="23.25" x14ac:dyDescent="0.5">
      <c r="A18" s="9" t="s">
        <v>72</v>
      </c>
      <c r="D18" s="102">
        <v>2274</v>
      </c>
      <c r="E18" s="102">
        <v>4953</v>
      </c>
      <c r="F18" s="141">
        <v>2861</v>
      </c>
      <c r="G18" s="102">
        <v>5601</v>
      </c>
    </row>
    <row r="19" spans="1:9" ht="23.25" x14ac:dyDescent="0.5">
      <c r="A19" s="9" t="s">
        <v>73</v>
      </c>
      <c r="C19" s="91"/>
      <c r="D19" s="141">
        <v>-17321</v>
      </c>
      <c r="E19" s="141">
        <v>-12641</v>
      </c>
      <c r="F19" s="141">
        <v>-17249</v>
      </c>
      <c r="G19" s="141">
        <v>-12595</v>
      </c>
    </row>
    <row r="20" spans="1:9" ht="23.25" x14ac:dyDescent="0.5">
      <c r="A20" s="9" t="s">
        <v>74</v>
      </c>
      <c r="C20" s="91"/>
      <c r="D20" s="141">
        <v>-33019</v>
      </c>
      <c r="E20" s="141">
        <v>-26006</v>
      </c>
      <c r="F20" s="141">
        <v>-33223</v>
      </c>
      <c r="G20" s="141">
        <v>-22348</v>
      </c>
    </row>
    <row r="21" spans="1:9" ht="23.25" x14ac:dyDescent="0.5">
      <c r="A21" s="98" t="s">
        <v>75</v>
      </c>
      <c r="C21" s="91"/>
      <c r="D21" s="140">
        <v>-316</v>
      </c>
      <c r="E21" s="140">
        <v>-1803</v>
      </c>
      <c r="F21" s="140">
        <v>-2142</v>
      </c>
      <c r="G21" s="140">
        <v>-1803</v>
      </c>
    </row>
    <row r="22" spans="1:9" ht="23.25" x14ac:dyDescent="0.5">
      <c r="A22" s="98" t="s">
        <v>182</v>
      </c>
      <c r="D22" s="149">
        <f>SUM(D17:D21)</f>
        <v>-4661</v>
      </c>
      <c r="E22" s="141">
        <f>SUM(E17:E21)</f>
        <v>-10897</v>
      </c>
      <c r="F22" s="141">
        <f>SUM(F17:F21)</f>
        <v>-4787</v>
      </c>
      <c r="G22" s="141">
        <f>SUM(G17:G21)</f>
        <v>-3964</v>
      </c>
    </row>
    <row r="23" spans="1:9" ht="23.25" x14ac:dyDescent="0.5">
      <c r="A23" s="9" t="s">
        <v>159</v>
      </c>
      <c r="C23" s="91">
        <v>24</v>
      </c>
      <c r="D23" s="140">
        <v>-889</v>
      </c>
      <c r="E23" s="101">
        <v>956</v>
      </c>
      <c r="F23" s="140">
        <v>-890</v>
      </c>
      <c r="G23" s="101">
        <v>766</v>
      </c>
    </row>
    <row r="24" spans="1:9" ht="23.25" x14ac:dyDescent="0.5">
      <c r="A24" s="9" t="s">
        <v>151</v>
      </c>
      <c r="C24" s="91"/>
      <c r="D24" s="141">
        <f>SUM(D22:D23)</f>
        <v>-5550</v>
      </c>
      <c r="E24" s="149">
        <f>SUM(E22:E23)</f>
        <v>-9941</v>
      </c>
      <c r="F24" s="141">
        <f>SUM(F22:F23)</f>
        <v>-5677</v>
      </c>
      <c r="G24" s="141">
        <f>SUM(G22:G23)</f>
        <v>-3198</v>
      </c>
    </row>
    <row r="25" spans="1:9" ht="23.25" x14ac:dyDescent="0.5">
      <c r="A25" s="9" t="s">
        <v>184</v>
      </c>
      <c r="C25" s="91"/>
      <c r="D25" s="120">
        <v>0</v>
      </c>
      <c r="E25" s="140">
        <v>0</v>
      </c>
      <c r="F25" s="120">
        <v>0</v>
      </c>
      <c r="G25" s="140">
        <v>0</v>
      </c>
    </row>
    <row r="26" spans="1:9" ht="24" thickBot="1" x14ac:dyDescent="0.55000000000000004">
      <c r="A26" s="9" t="s">
        <v>83</v>
      </c>
      <c r="C26" s="99"/>
      <c r="D26" s="150">
        <f>+D24+D25</f>
        <v>-5550</v>
      </c>
      <c r="E26" s="150">
        <f>+E24+E25</f>
        <v>-9941</v>
      </c>
      <c r="F26" s="150">
        <f>+F24+F25</f>
        <v>-5677</v>
      </c>
      <c r="G26" s="150">
        <f>+G24+G25</f>
        <v>-3198</v>
      </c>
    </row>
    <row r="27" spans="1:9" ht="9.9499999999999993" customHeight="1" thickTop="1" x14ac:dyDescent="0.5">
      <c r="D27" s="102"/>
      <c r="E27" s="102"/>
      <c r="F27" s="102"/>
      <c r="G27" s="102"/>
      <c r="I27" s="32"/>
    </row>
    <row r="28" spans="1:9" ht="23.25" x14ac:dyDescent="0.5">
      <c r="A28" s="9" t="s">
        <v>178</v>
      </c>
      <c r="D28" s="104"/>
      <c r="E28" s="104"/>
      <c r="F28" s="55"/>
      <c r="G28" s="55"/>
    </row>
    <row r="29" spans="1:9" ht="23.25" x14ac:dyDescent="0.5">
      <c r="B29" s="9" t="s">
        <v>76</v>
      </c>
      <c r="D29" s="141">
        <f>+D24-D30</f>
        <v>-5550</v>
      </c>
      <c r="E29" s="141">
        <v>-9939</v>
      </c>
      <c r="F29" s="141">
        <f>+F24-F30</f>
        <v>-5677</v>
      </c>
      <c r="G29" s="141">
        <f>+G24-G30</f>
        <v>-3198</v>
      </c>
    </row>
    <row r="30" spans="1:9" ht="23.25" x14ac:dyDescent="0.5">
      <c r="B30" s="9" t="s">
        <v>77</v>
      </c>
      <c r="D30" s="120">
        <v>0</v>
      </c>
      <c r="E30" s="140">
        <v>-2</v>
      </c>
      <c r="F30" s="120">
        <v>0</v>
      </c>
      <c r="G30" s="120">
        <v>0</v>
      </c>
    </row>
    <row r="31" spans="1:9" ht="24" thickBot="1" x14ac:dyDescent="0.55000000000000004">
      <c r="A31" s="9" t="s">
        <v>151</v>
      </c>
      <c r="D31" s="150">
        <f>+D24</f>
        <v>-5550</v>
      </c>
      <c r="E31" s="150">
        <f>SUM(E29:E30)</f>
        <v>-9941</v>
      </c>
      <c r="F31" s="150">
        <f>SUM(F29:F30)</f>
        <v>-5677</v>
      </c>
      <c r="G31" s="150">
        <f>SUM(G29:G30)</f>
        <v>-3198</v>
      </c>
    </row>
    <row r="32" spans="1:9" ht="9.9499999999999993" customHeight="1" thickTop="1" x14ac:dyDescent="0.5">
      <c r="D32" s="55">
        <f>+D24-D31</f>
        <v>0</v>
      </c>
      <c r="E32" s="105">
        <f>+E24-E31</f>
        <v>0</v>
      </c>
      <c r="F32" s="107">
        <f>+F24-F31</f>
        <v>0</v>
      </c>
      <c r="G32" s="107">
        <f>+G24-G31</f>
        <v>0</v>
      </c>
    </row>
    <row r="33" spans="1:7" ht="23.25" x14ac:dyDescent="0.5">
      <c r="A33" s="9" t="s">
        <v>82</v>
      </c>
      <c r="D33" s="118"/>
      <c r="E33" s="118"/>
      <c r="F33" s="116"/>
      <c r="G33" s="116"/>
    </row>
    <row r="34" spans="1:7" ht="23.25" x14ac:dyDescent="0.5">
      <c r="B34" s="9" t="s">
        <v>76</v>
      </c>
      <c r="D34" s="141">
        <f>+D36-D35</f>
        <v>-5550</v>
      </c>
      <c r="E34" s="141">
        <v>-9939</v>
      </c>
      <c r="F34" s="141">
        <f>+F36-F35</f>
        <v>-5677</v>
      </c>
      <c r="G34" s="141">
        <f>+G36-G35</f>
        <v>-3198</v>
      </c>
    </row>
    <row r="35" spans="1:7" ht="23.25" x14ac:dyDescent="0.5">
      <c r="B35" s="9" t="s">
        <v>77</v>
      </c>
      <c r="D35" s="120">
        <v>0</v>
      </c>
      <c r="E35" s="140">
        <v>-2</v>
      </c>
      <c r="F35" s="120">
        <v>0</v>
      </c>
      <c r="G35" s="120">
        <v>0</v>
      </c>
    </row>
    <row r="36" spans="1:7" ht="24" thickBot="1" x14ac:dyDescent="0.55000000000000004">
      <c r="A36" s="9" t="s">
        <v>83</v>
      </c>
      <c r="D36" s="150">
        <f>+D26</f>
        <v>-5550</v>
      </c>
      <c r="E36" s="150">
        <f>+E26</f>
        <v>-9941</v>
      </c>
      <c r="F36" s="150">
        <f>+F26</f>
        <v>-5677</v>
      </c>
      <c r="G36" s="150">
        <f>+G26</f>
        <v>-3198</v>
      </c>
    </row>
    <row r="37" spans="1:7" ht="9.9499999999999993" customHeight="1" thickTop="1" x14ac:dyDescent="0.5">
      <c r="D37" s="105"/>
      <c r="E37" s="105"/>
      <c r="F37" s="105"/>
      <c r="G37" s="105"/>
    </row>
    <row r="38" spans="1:7" ht="24" customHeight="1" x14ac:dyDescent="0.5">
      <c r="A38" s="9" t="s">
        <v>183</v>
      </c>
      <c r="C38" s="91"/>
      <c r="D38" s="108"/>
      <c r="E38" s="108"/>
      <c r="F38" s="108"/>
      <c r="G38" s="108"/>
    </row>
    <row r="39" spans="1:7" ht="23.25" x14ac:dyDescent="0.5">
      <c r="A39" s="100"/>
      <c r="B39" s="9" t="s">
        <v>179</v>
      </c>
      <c r="C39" s="91">
        <v>25</v>
      </c>
      <c r="D39" s="121">
        <f>+D24/864786</f>
        <v>-6.4177727206499646E-3</v>
      </c>
      <c r="E39" s="121">
        <f>+E24/864786</f>
        <v>-1.1495329480356991E-2</v>
      </c>
      <c r="F39" s="121">
        <f>+F24/864786</f>
        <v>-6.564629862185558E-3</v>
      </c>
      <c r="G39" s="121">
        <f>+G24/864786</f>
        <v>-3.698024713628574E-3</v>
      </c>
    </row>
    <row r="40" spans="1:7" ht="23.25" x14ac:dyDescent="0.5">
      <c r="A40" s="100"/>
      <c r="C40" s="91"/>
      <c r="D40" s="121"/>
      <c r="E40" s="121"/>
      <c r="F40" s="121"/>
      <c r="G40" s="121"/>
    </row>
    <row r="41" spans="1:7" ht="23.25" x14ac:dyDescent="0.5">
      <c r="D41" s="57"/>
      <c r="F41" s="57" t="s">
        <v>84</v>
      </c>
    </row>
    <row r="42" spans="1:7" ht="23.25" x14ac:dyDescent="0.5">
      <c r="D42" s="57"/>
      <c r="F42" s="57" t="s">
        <v>85</v>
      </c>
    </row>
    <row r="43" spans="1:7" ht="23.25" x14ac:dyDescent="0.5">
      <c r="D43" s="57"/>
      <c r="F43" s="57"/>
    </row>
    <row r="44" spans="1:7" ht="23.25" x14ac:dyDescent="0.5">
      <c r="D44" s="57"/>
      <c r="F44" s="57"/>
    </row>
    <row r="45" spans="1:7" ht="23.25" x14ac:dyDescent="0.5">
      <c r="D45" s="57"/>
      <c r="F45" s="57"/>
    </row>
    <row r="46" spans="1:7" ht="33" customHeight="1" x14ac:dyDescent="0.5">
      <c r="A46" s="9" t="s">
        <v>37</v>
      </c>
    </row>
  </sheetData>
  <mergeCells count="5">
    <mergeCell ref="A2:G2"/>
    <mergeCell ref="A3:G3"/>
    <mergeCell ref="A4:G4"/>
    <mergeCell ref="D6:E6"/>
    <mergeCell ref="F6:G6"/>
  </mergeCells>
  <pageMargins left="0.9" right="0.5" top="0.5" bottom="0.6" header="0.1" footer="0.1"/>
  <pageSetup paperSize="9" scale="8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"/>
  <sheetViews>
    <sheetView zoomScaleNormal="100" zoomScaleSheetLayoutView="85" workbookViewId="0">
      <selection activeCell="B11" sqref="B11"/>
    </sheetView>
  </sheetViews>
  <sheetFormatPr defaultColWidth="11.42578125" defaultRowHeight="23.25" x14ac:dyDescent="0.5"/>
  <cols>
    <col min="1" max="1" width="3.7109375" style="9" customWidth="1"/>
    <col min="2" max="2" width="49.85546875" style="9" customWidth="1"/>
    <col min="3" max="3" width="8.7109375" style="9" customWidth="1"/>
    <col min="4" max="5" width="15.140625" style="65" customWidth="1"/>
    <col min="6" max="7" width="13.28515625" style="65" customWidth="1"/>
    <col min="8" max="16384" width="11.42578125" style="9"/>
  </cols>
  <sheetData>
    <row r="1" spans="1:7" ht="26.25" x14ac:dyDescent="0.55000000000000004">
      <c r="G1" s="126">
        <v>6</v>
      </c>
    </row>
    <row r="2" spans="1:7" ht="24.75" customHeight="1" x14ac:dyDescent="0.5">
      <c r="A2" s="172" t="s">
        <v>3</v>
      </c>
      <c r="B2" s="172"/>
      <c r="C2" s="172"/>
      <c r="D2" s="172"/>
      <c r="E2" s="172"/>
      <c r="F2" s="172"/>
      <c r="G2" s="172"/>
    </row>
    <row r="3" spans="1:7" ht="24.75" customHeight="1" x14ac:dyDescent="0.5">
      <c r="A3" s="172" t="s">
        <v>70</v>
      </c>
      <c r="B3" s="172"/>
      <c r="C3" s="172"/>
      <c r="D3" s="172"/>
      <c r="E3" s="172"/>
      <c r="F3" s="172"/>
      <c r="G3" s="172"/>
    </row>
    <row r="4" spans="1:7" ht="24.75" customHeight="1" x14ac:dyDescent="0.5">
      <c r="A4" s="172" t="s">
        <v>167</v>
      </c>
      <c r="B4" s="172"/>
      <c r="C4" s="172"/>
      <c r="D4" s="172"/>
      <c r="E4" s="172"/>
      <c r="F4" s="172"/>
      <c r="G4" s="172"/>
    </row>
    <row r="5" spans="1:7" x14ac:dyDescent="0.5">
      <c r="A5" s="45"/>
      <c r="B5" s="94"/>
      <c r="C5" s="95"/>
      <c r="D5" s="96"/>
      <c r="E5" s="96"/>
      <c r="F5" s="96"/>
      <c r="G5" s="97" t="s">
        <v>12</v>
      </c>
    </row>
    <row r="6" spans="1:7" s="146" customFormat="1" ht="24.75" customHeight="1" x14ac:dyDescent="0.5">
      <c r="A6" s="145"/>
      <c r="B6" s="145"/>
      <c r="C6" s="145"/>
      <c r="D6" s="173" t="s">
        <v>5</v>
      </c>
      <c r="E6" s="173"/>
      <c r="F6" s="173" t="s">
        <v>7</v>
      </c>
      <c r="G6" s="173"/>
    </row>
    <row r="7" spans="1:7" s="146" customFormat="1" x14ac:dyDescent="0.5">
      <c r="A7" s="147"/>
      <c r="B7" s="147"/>
      <c r="C7" s="5" t="s">
        <v>13</v>
      </c>
      <c r="D7" s="41">
        <v>2018</v>
      </c>
      <c r="E7" s="41">
        <v>2017</v>
      </c>
      <c r="F7" s="41">
        <v>2018</v>
      </c>
      <c r="G7" s="41">
        <f>+E7</f>
        <v>2017</v>
      </c>
    </row>
    <row r="8" spans="1:7" s="146" customFormat="1" ht="9.9499999999999993" customHeight="1" x14ac:dyDescent="0.5">
      <c r="A8" s="148"/>
      <c r="B8" s="148"/>
      <c r="C8" s="40"/>
      <c r="D8" s="40"/>
      <c r="E8" s="40"/>
      <c r="F8" s="40"/>
      <c r="G8" s="40"/>
    </row>
    <row r="9" spans="1:7" s="146" customFormat="1" ht="17.25" customHeight="1" x14ac:dyDescent="0.5">
      <c r="A9" s="9" t="s">
        <v>177</v>
      </c>
      <c r="B9" s="32"/>
      <c r="C9" s="148"/>
      <c r="D9" s="40"/>
      <c r="E9" s="40"/>
      <c r="F9" s="40"/>
      <c r="G9" s="40"/>
    </row>
    <row r="10" spans="1:7" s="146" customFormat="1" ht="17.25" customHeight="1" x14ac:dyDescent="0.5">
      <c r="B10" s="32" t="s">
        <v>171</v>
      </c>
      <c r="C10" s="148"/>
      <c r="D10" s="163">
        <v>495458</v>
      </c>
      <c r="E10" s="163">
        <v>361842</v>
      </c>
      <c r="F10" s="163">
        <v>495458</v>
      </c>
      <c r="G10" s="163">
        <v>361840</v>
      </c>
    </row>
    <row r="11" spans="1:7" s="146" customFormat="1" ht="21" customHeight="1" x14ac:dyDescent="0.5">
      <c r="B11" s="32" t="s">
        <v>172</v>
      </c>
      <c r="C11" s="148"/>
      <c r="D11" s="163">
        <v>100074</v>
      </c>
      <c r="E11" s="163">
        <v>22562</v>
      </c>
      <c r="F11" s="163">
        <v>88771</v>
      </c>
      <c r="G11" s="163">
        <v>13688</v>
      </c>
    </row>
    <row r="12" spans="1:7" s="146" customFormat="1" ht="21" customHeight="1" x14ac:dyDescent="0.5">
      <c r="B12" s="32" t="s">
        <v>176</v>
      </c>
      <c r="C12" s="148"/>
      <c r="D12" s="166">
        <f>SUM(D10:D11)</f>
        <v>595532</v>
      </c>
      <c r="E12" s="166">
        <f>SUM(E10:E11)</f>
        <v>384404</v>
      </c>
      <c r="F12" s="166">
        <f>SUM(F10:F11)</f>
        <v>584229</v>
      </c>
      <c r="G12" s="166">
        <f>SUM(G10:G11)</f>
        <v>375528</v>
      </c>
    </row>
    <row r="13" spans="1:7" s="146" customFormat="1" ht="17.25" customHeight="1" x14ac:dyDescent="0.5">
      <c r="A13" s="9" t="s">
        <v>175</v>
      </c>
      <c r="B13" s="32"/>
      <c r="C13" s="148"/>
      <c r="D13" s="163"/>
      <c r="E13" s="163"/>
      <c r="F13" s="163"/>
      <c r="G13" s="163"/>
    </row>
    <row r="14" spans="1:7" s="146" customFormat="1" ht="17.25" customHeight="1" x14ac:dyDescent="0.5">
      <c r="A14" s="9"/>
      <c r="B14" s="32" t="s">
        <v>173</v>
      </c>
      <c r="C14" s="32"/>
      <c r="D14" s="141">
        <v>-413786</v>
      </c>
      <c r="E14" s="141">
        <v>-310503</v>
      </c>
      <c r="F14" s="141">
        <v>-413785</v>
      </c>
      <c r="G14" s="141">
        <v>-310557</v>
      </c>
    </row>
    <row r="15" spans="1:7" s="146" customFormat="1" ht="23.25" customHeight="1" x14ac:dyDescent="0.5">
      <c r="A15" s="9"/>
      <c r="B15" s="32" t="s">
        <v>174</v>
      </c>
      <c r="C15" s="32"/>
      <c r="D15" s="140">
        <v>-94321</v>
      </c>
      <c r="E15" s="140">
        <v>-20793</v>
      </c>
      <c r="F15" s="140">
        <v>-82895</v>
      </c>
      <c r="G15" s="140">
        <v>-10721</v>
      </c>
    </row>
    <row r="16" spans="1:7" ht="22.5" customHeight="1" x14ac:dyDescent="0.5">
      <c r="B16" s="32" t="s">
        <v>186</v>
      </c>
      <c r="C16" s="91">
        <v>9</v>
      </c>
      <c r="D16" s="140">
        <v>-508107</v>
      </c>
      <c r="E16" s="140">
        <v>-331296</v>
      </c>
      <c r="F16" s="140">
        <v>-496680</v>
      </c>
      <c r="G16" s="140">
        <v>-321278</v>
      </c>
    </row>
    <row r="17" spans="1:9" x14ac:dyDescent="0.5">
      <c r="A17" s="9" t="s">
        <v>71</v>
      </c>
      <c r="D17" s="102">
        <f>+D12+D16</f>
        <v>87425</v>
      </c>
      <c r="E17" s="102">
        <f>+E12+E16</f>
        <v>53108</v>
      </c>
      <c r="F17" s="102">
        <f>+F12+F16</f>
        <v>87549</v>
      </c>
      <c r="G17" s="102">
        <f>+G12+G16</f>
        <v>54250</v>
      </c>
    </row>
    <row r="18" spans="1:9" x14ac:dyDescent="0.5">
      <c r="A18" s="9" t="s">
        <v>72</v>
      </c>
      <c r="D18" s="102">
        <v>9746</v>
      </c>
      <c r="E18" s="102">
        <v>12480</v>
      </c>
      <c r="F18" s="141">
        <v>10858</v>
      </c>
      <c r="G18" s="102">
        <v>13739</v>
      </c>
    </row>
    <row r="19" spans="1:9" x14ac:dyDescent="0.5">
      <c r="A19" s="9" t="s">
        <v>73</v>
      </c>
      <c r="C19" s="91"/>
      <c r="D19" s="141">
        <v>-34814</v>
      </c>
      <c r="E19" s="141">
        <v>-26315</v>
      </c>
      <c r="F19" s="141">
        <v>-34428</v>
      </c>
      <c r="G19" s="141">
        <v>-26193</v>
      </c>
    </row>
    <row r="20" spans="1:9" x14ac:dyDescent="0.5">
      <c r="A20" s="9" t="s">
        <v>74</v>
      </c>
      <c r="C20" s="91"/>
      <c r="D20" s="141">
        <v>-61194</v>
      </c>
      <c r="E20" s="141">
        <v>-52612</v>
      </c>
      <c r="F20" s="141">
        <v>-59628</v>
      </c>
      <c r="G20" s="141">
        <v>-42723</v>
      </c>
    </row>
    <row r="21" spans="1:9" x14ac:dyDescent="0.5">
      <c r="A21" s="98" t="s">
        <v>75</v>
      </c>
      <c r="C21" s="91"/>
      <c r="D21" s="140">
        <v>-3882</v>
      </c>
      <c r="E21" s="140">
        <v>-3189</v>
      </c>
      <c r="F21" s="140">
        <v>-3882</v>
      </c>
      <c r="G21" s="140">
        <v>-3189</v>
      </c>
    </row>
    <row r="22" spans="1:9" x14ac:dyDescent="0.5">
      <c r="A22" s="98" t="s">
        <v>185</v>
      </c>
      <c r="D22" s="149">
        <f>SUM(D17:D21)</f>
        <v>-2719</v>
      </c>
      <c r="E22" s="141">
        <f>SUM(E17:E21)</f>
        <v>-16528</v>
      </c>
      <c r="F22" s="141">
        <f>SUM(F17:F21)</f>
        <v>469</v>
      </c>
      <c r="G22" s="141">
        <f>SUM(G17:G21)</f>
        <v>-4116</v>
      </c>
    </row>
    <row r="23" spans="1:9" x14ac:dyDescent="0.5">
      <c r="A23" s="9" t="s">
        <v>159</v>
      </c>
      <c r="C23" s="91">
        <v>24</v>
      </c>
      <c r="D23" s="165">
        <v>-2653</v>
      </c>
      <c r="E23" s="101">
        <v>1101</v>
      </c>
      <c r="F23" s="165">
        <v>-1971</v>
      </c>
      <c r="G23" s="101">
        <v>800</v>
      </c>
    </row>
    <row r="24" spans="1:9" x14ac:dyDescent="0.5">
      <c r="A24" s="9" t="s">
        <v>151</v>
      </c>
      <c r="C24" s="91"/>
      <c r="D24" s="140">
        <f>SUM(D22:D23)</f>
        <v>-5372</v>
      </c>
      <c r="E24" s="142">
        <f>SUM(E22:E23)</f>
        <v>-15427</v>
      </c>
      <c r="F24" s="140">
        <f>SUM(F22:F23)</f>
        <v>-1502</v>
      </c>
      <c r="G24" s="140">
        <f>SUM(G22:G23)</f>
        <v>-3316</v>
      </c>
    </row>
    <row r="25" spans="1:9" x14ac:dyDescent="0.5">
      <c r="A25" s="9" t="s">
        <v>78</v>
      </c>
      <c r="C25" s="91"/>
      <c r="D25" s="55"/>
      <c r="E25" s="103"/>
      <c r="F25" s="55"/>
      <c r="G25" s="106"/>
    </row>
    <row r="26" spans="1:9" x14ac:dyDescent="0.5">
      <c r="A26" s="9" t="s">
        <v>79</v>
      </c>
      <c r="C26" s="91"/>
      <c r="D26" s="110"/>
      <c r="E26" s="110"/>
      <c r="F26" s="110"/>
      <c r="G26" s="57"/>
    </row>
    <row r="27" spans="1:9" x14ac:dyDescent="0.5">
      <c r="B27" s="9" t="s">
        <v>80</v>
      </c>
      <c r="C27" s="91"/>
      <c r="D27" s="110">
        <v>0</v>
      </c>
      <c r="E27" s="141">
        <v>-1100</v>
      </c>
      <c r="F27" s="110">
        <v>0</v>
      </c>
      <c r="G27" s="141">
        <v>-1100</v>
      </c>
    </row>
    <row r="28" spans="1:9" x14ac:dyDescent="0.5">
      <c r="B28" s="9" t="s">
        <v>81</v>
      </c>
      <c r="C28" s="91"/>
      <c r="D28" s="110">
        <v>0</v>
      </c>
      <c r="E28" s="101">
        <v>220</v>
      </c>
      <c r="F28" s="110">
        <v>0</v>
      </c>
      <c r="G28" s="101">
        <v>220</v>
      </c>
    </row>
    <row r="29" spans="1:9" x14ac:dyDescent="0.5">
      <c r="A29" s="9" t="s">
        <v>149</v>
      </c>
      <c r="C29" s="91"/>
      <c r="D29" s="111">
        <f>SUM(D27:D28)</f>
        <v>0</v>
      </c>
      <c r="E29" s="142">
        <f>SUM(E27:E28)</f>
        <v>-880</v>
      </c>
      <c r="F29" s="111">
        <f>SUM(F27:F28)</f>
        <v>0</v>
      </c>
      <c r="G29" s="142">
        <f>SUM(G27:G28)</f>
        <v>-880</v>
      </c>
    </row>
    <row r="30" spans="1:9" ht="24" thickBot="1" x14ac:dyDescent="0.55000000000000004">
      <c r="A30" s="9" t="s">
        <v>83</v>
      </c>
      <c r="C30" s="99"/>
      <c r="D30" s="150">
        <f>+D24+D29</f>
        <v>-5372</v>
      </c>
      <c r="E30" s="150">
        <f>+E24+E29</f>
        <v>-16307</v>
      </c>
      <c r="F30" s="150">
        <f>+F24+F29</f>
        <v>-1502</v>
      </c>
      <c r="G30" s="150">
        <f>+G24+G29</f>
        <v>-4196</v>
      </c>
    </row>
    <row r="31" spans="1:9" ht="16.5" customHeight="1" thickTop="1" x14ac:dyDescent="0.5">
      <c r="D31" s="102"/>
      <c r="E31" s="102"/>
      <c r="F31" s="102"/>
      <c r="G31" s="102"/>
      <c r="I31" s="32"/>
    </row>
    <row r="32" spans="1:9" x14ac:dyDescent="0.5">
      <c r="A32" s="9" t="s">
        <v>178</v>
      </c>
      <c r="D32" s="104"/>
      <c r="E32" s="104"/>
      <c r="F32" s="55"/>
      <c r="G32" s="55"/>
    </row>
    <row r="33" spans="1:7" x14ac:dyDescent="0.5">
      <c r="B33" s="9" t="s">
        <v>76</v>
      </c>
      <c r="D33" s="141">
        <f>+D35-D34</f>
        <v>-5372</v>
      </c>
      <c r="E33" s="54">
        <f>+E24-E34</f>
        <v>-15424</v>
      </c>
      <c r="F33" s="141">
        <f>+F24-F34</f>
        <v>-1502</v>
      </c>
      <c r="G33" s="141">
        <f>+G24-G34</f>
        <v>-3316</v>
      </c>
    </row>
    <row r="34" spans="1:7" x14ac:dyDescent="0.5">
      <c r="B34" s="9" t="s">
        <v>77</v>
      </c>
      <c r="D34" s="120">
        <v>0</v>
      </c>
      <c r="E34" s="54">
        <v>-3</v>
      </c>
      <c r="F34" s="120">
        <v>0</v>
      </c>
      <c r="G34" s="120">
        <v>0</v>
      </c>
    </row>
    <row r="35" spans="1:7" ht="24" thickBot="1" x14ac:dyDescent="0.55000000000000004">
      <c r="A35" s="9" t="s">
        <v>151</v>
      </c>
      <c r="D35" s="150">
        <f>+D24</f>
        <v>-5372</v>
      </c>
      <c r="E35" s="150">
        <f>SUM(E33:E34)</f>
        <v>-15427</v>
      </c>
      <c r="F35" s="150">
        <f>SUM(F33:F34)</f>
        <v>-1502</v>
      </c>
      <c r="G35" s="150">
        <f>SUM(G33:G34)</f>
        <v>-3316</v>
      </c>
    </row>
    <row r="36" spans="1:7" ht="9.75" customHeight="1" thickTop="1" x14ac:dyDescent="0.5">
      <c r="D36" s="55">
        <f>+D24-D35</f>
        <v>0</v>
      </c>
      <c r="E36" s="105">
        <f>+E24-E35</f>
        <v>0</v>
      </c>
      <c r="F36" s="107">
        <f>+F24-F35</f>
        <v>0</v>
      </c>
      <c r="G36" s="107">
        <f>+G24-G35</f>
        <v>0</v>
      </c>
    </row>
    <row r="37" spans="1:7" x14ac:dyDescent="0.5">
      <c r="A37" s="9" t="s">
        <v>82</v>
      </c>
      <c r="D37" s="118"/>
      <c r="E37" s="118"/>
      <c r="F37" s="116"/>
      <c r="G37" s="116"/>
    </row>
    <row r="38" spans="1:7" x14ac:dyDescent="0.5">
      <c r="B38" s="9" t="s">
        <v>76</v>
      </c>
      <c r="D38" s="141">
        <f>+D40-D39</f>
        <v>-5372</v>
      </c>
      <c r="E38" s="141">
        <f>+E40-E39</f>
        <v>-16304</v>
      </c>
      <c r="F38" s="141">
        <f>+F40-F39</f>
        <v>-1502</v>
      </c>
      <c r="G38" s="141">
        <f>+G40-G39</f>
        <v>-4196</v>
      </c>
    </row>
    <row r="39" spans="1:7" x14ac:dyDescent="0.5">
      <c r="B39" s="9" t="s">
        <v>77</v>
      </c>
      <c r="D39" s="120">
        <v>0</v>
      </c>
      <c r="E39" s="140">
        <v>-3</v>
      </c>
      <c r="F39" s="120">
        <v>0</v>
      </c>
      <c r="G39" s="120">
        <v>0</v>
      </c>
    </row>
    <row r="40" spans="1:7" ht="24" thickBot="1" x14ac:dyDescent="0.55000000000000004">
      <c r="A40" s="9" t="s">
        <v>83</v>
      </c>
      <c r="D40" s="150">
        <f>+D30</f>
        <v>-5372</v>
      </c>
      <c r="E40" s="150">
        <f>+E30</f>
        <v>-16307</v>
      </c>
      <c r="F40" s="150">
        <f>+F30</f>
        <v>-1502</v>
      </c>
      <c r="G40" s="150">
        <f>+G30</f>
        <v>-4196</v>
      </c>
    </row>
    <row r="41" spans="1:7" ht="9" customHeight="1" thickTop="1" x14ac:dyDescent="0.5">
      <c r="D41" s="105"/>
      <c r="E41" s="105"/>
      <c r="F41" s="105"/>
      <c r="G41" s="105"/>
    </row>
    <row r="42" spans="1:7" ht="24" customHeight="1" x14ac:dyDescent="0.5">
      <c r="A42" s="9" t="s">
        <v>183</v>
      </c>
      <c r="C42" s="91"/>
      <c r="D42" s="108"/>
      <c r="E42" s="108"/>
      <c r="F42" s="108"/>
      <c r="G42" s="108"/>
    </row>
    <row r="43" spans="1:7" x14ac:dyDescent="0.5">
      <c r="A43" s="100"/>
      <c r="B43" s="9" t="s">
        <v>179</v>
      </c>
      <c r="C43" s="91">
        <v>25</v>
      </c>
      <c r="D43" s="121">
        <f>+D24/864786</f>
        <v>-6.2119414514111007E-3</v>
      </c>
      <c r="E43" s="121">
        <f>+E24/864786</f>
        <v>-1.7839095452516576E-2</v>
      </c>
      <c r="F43" s="121">
        <f>+F24/864786</f>
        <v>-1.7368458786335579E-3</v>
      </c>
      <c r="G43" s="121">
        <f>+G24/864786</f>
        <v>-3.8344746561577085E-3</v>
      </c>
    </row>
    <row r="44" spans="1:7" ht="13.5" customHeight="1" x14ac:dyDescent="0.5">
      <c r="A44" s="100"/>
      <c r="C44" s="91"/>
      <c r="D44" s="121"/>
      <c r="E44" s="121"/>
      <c r="F44" s="121"/>
      <c r="G44" s="121"/>
    </row>
    <row r="45" spans="1:7" x14ac:dyDescent="0.5">
      <c r="D45" s="57"/>
      <c r="F45" s="57" t="s">
        <v>84</v>
      </c>
    </row>
    <row r="46" spans="1:7" x14ac:dyDescent="0.5">
      <c r="D46" s="57"/>
      <c r="F46" s="57" t="s">
        <v>85</v>
      </c>
    </row>
    <row r="47" spans="1:7" x14ac:dyDescent="0.5">
      <c r="A47" s="9" t="s">
        <v>37</v>
      </c>
    </row>
  </sheetData>
  <mergeCells count="5">
    <mergeCell ref="A2:G2"/>
    <mergeCell ref="A3:G3"/>
    <mergeCell ref="A4:G4"/>
    <mergeCell ref="D6:E6"/>
    <mergeCell ref="F6:G6"/>
  </mergeCells>
  <pageMargins left="0.9" right="0.5" top="0.5" bottom="0.6" header="0.1" footer="0.1"/>
  <pageSetup paperSize="9" scale="8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2"/>
  <sheetViews>
    <sheetView zoomScaleNormal="100" zoomScaleSheetLayoutView="70" workbookViewId="0">
      <selection activeCell="A9" sqref="A9"/>
    </sheetView>
  </sheetViews>
  <sheetFormatPr defaultRowHeight="23.25" x14ac:dyDescent="0.5"/>
  <cols>
    <col min="1" max="1" width="36.7109375" style="3" customWidth="1"/>
    <col min="2" max="2" width="15.85546875" style="3" customWidth="1"/>
    <col min="3" max="3" width="12.140625" style="3" customWidth="1"/>
    <col min="4" max="4" width="12.85546875" style="3" customWidth="1"/>
    <col min="5" max="5" width="12.42578125" style="3" customWidth="1"/>
    <col min="6" max="6" width="14.28515625" style="3" customWidth="1"/>
    <col min="7" max="7" width="16.85546875" style="3" customWidth="1"/>
    <col min="8" max="8" width="14.5703125" style="3" customWidth="1"/>
    <col min="9" max="9" width="9" style="3" customWidth="1"/>
    <col min="10" max="16384" width="9.140625" style="3"/>
  </cols>
  <sheetData>
    <row r="1" spans="1:9" ht="29.25" x14ac:dyDescent="0.6">
      <c r="I1" s="127">
        <v>7</v>
      </c>
    </row>
    <row r="2" spans="1:9" ht="24" customHeight="1" x14ac:dyDescent="0.5">
      <c r="A2" s="174" t="s">
        <v>3</v>
      </c>
      <c r="B2" s="175"/>
      <c r="C2" s="175"/>
      <c r="D2" s="175"/>
      <c r="E2" s="175"/>
      <c r="F2" s="175"/>
      <c r="G2" s="175"/>
      <c r="H2" s="175"/>
      <c r="I2" s="175"/>
    </row>
    <row r="3" spans="1:9" ht="24" customHeight="1" x14ac:dyDescent="0.5">
      <c r="A3" s="175" t="s">
        <v>86</v>
      </c>
      <c r="B3" s="175"/>
      <c r="C3" s="175"/>
      <c r="D3" s="175"/>
      <c r="E3" s="175"/>
      <c r="F3" s="175"/>
      <c r="G3" s="175"/>
      <c r="H3" s="175"/>
      <c r="I3" s="175"/>
    </row>
    <row r="4" spans="1:9" ht="24" customHeight="1" x14ac:dyDescent="0.5">
      <c r="A4" s="176" t="s">
        <v>167</v>
      </c>
      <c r="B4" s="169"/>
      <c r="C4" s="169"/>
      <c r="D4" s="169"/>
      <c r="E4" s="169"/>
      <c r="F4" s="169"/>
      <c r="G4" s="169"/>
      <c r="H4" s="169"/>
      <c r="I4" s="169"/>
    </row>
    <row r="5" spans="1:9" s="4" customFormat="1" ht="7.5" customHeight="1" x14ac:dyDescent="0.5">
      <c r="A5" s="7"/>
      <c r="B5" s="7"/>
      <c r="C5" s="7"/>
      <c r="D5" s="7"/>
      <c r="E5" s="7"/>
      <c r="F5" s="7"/>
      <c r="G5" s="22"/>
      <c r="I5" s="22"/>
    </row>
    <row r="6" spans="1:9" s="4" customFormat="1" x14ac:dyDescent="0.5">
      <c r="A6" s="169" t="s">
        <v>5</v>
      </c>
      <c r="B6" s="169"/>
      <c r="C6" s="169"/>
      <c r="D6" s="169"/>
      <c r="E6" s="169"/>
      <c r="F6" s="169"/>
      <c r="G6" s="169"/>
      <c r="H6" s="169"/>
      <c r="I6" s="169"/>
    </row>
    <row r="7" spans="1:9" s="4" customFormat="1" ht="23.25" customHeight="1" x14ac:dyDescent="0.5">
      <c r="A7" s="7"/>
      <c r="B7" s="7"/>
      <c r="C7" s="7"/>
      <c r="D7" s="7"/>
      <c r="E7" s="7"/>
      <c r="F7" s="7"/>
      <c r="G7" s="22"/>
      <c r="I7" s="151" t="s">
        <v>12</v>
      </c>
    </row>
    <row r="8" spans="1:9" s="4" customFormat="1" ht="23.25" customHeight="1" x14ac:dyDescent="0.5">
      <c r="A8" s="128"/>
      <c r="B8" s="129"/>
      <c r="C8" s="130"/>
      <c r="D8" s="130"/>
      <c r="E8" s="177" t="s">
        <v>150</v>
      </c>
      <c r="F8" s="177"/>
      <c r="G8" s="131"/>
      <c r="H8" s="129"/>
      <c r="I8" s="128"/>
    </row>
    <row r="9" spans="1:9" s="4" customFormat="1" x14ac:dyDescent="0.5">
      <c r="A9" s="88"/>
      <c r="B9" s="132" t="s">
        <v>87</v>
      </c>
      <c r="C9" s="133" t="s">
        <v>89</v>
      </c>
      <c r="D9" s="133" t="s">
        <v>89</v>
      </c>
      <c r="E9" s="134" t="s">
        <v>92</v>
      </c>
      <c r="F9" s="134" t="s">
        <v>94</v>
      </c>
      <c r="G9" s="89" t="s">
        <v>95</v>
      </c>
      <c r="H9" s="89" t="s">
        <v>98</v>
      </c>
      <c r="I9" s="89" t="s">
        <v>100</v>
      </c>
    </row>
    <row r="10" spans="1:9" s="4" customFormat="1" ht="23.25" customHeight="1" x14ac:dyDescent="0.5">
      <c r="A10" s="88"/>
      <c r="B10" s="132" t="s">
        <v>88</v>
      </c>
      <c r="C10" s="133" t="s">
        <v>88</v>
      </c>
      <c r="D10" s="133" t="s">
        <v>90</v>
      </c>
      <c r="E10" s="133" t="s">
        <v>93</v>
      </c>
      <c r="F10" s="133"/>
      <c r="G10" s="89" t="s">
        <v>96</v>
      </c>
      <c r="H10" s="89" t="s">
        <v>99</v>
      </c>
      <c r="I10" s="89"/>
    </row>
    <row r="11" spans="1:9" s="4" customFormat="1" ht="23.25" customHeight="1" x14ac:dyDescent="0.5">
      <c r="A11" s="135"/>
      <c r="B11" s="136"/>
      <c r="C11" s="137"/>
      <c r="D11" s="137" t="s">
        <v>91</v>
      </c>
      <c r="E11" s="137"/>
      <c r="F11" s="137"/>
      <c r="G11" s="137" t="s">
        <v>97</v>
      </c>
      <c r="H11" s="137"/>
      <c r="I11" s="137"/>
    </row>
    <row r="12" spans="1:9" s="29" customFormat="1" x14ac:dyDescent="0.5">
      <c r="A12" s="10"/>
      <c r="B12" s="7"/>
      <c r="C12" s="7"/>
      <c r="D12" s="7"/>
      <c r="E12" s="7"/>
      <c r="F12" s="7"/>
      <c r="G12" s="7"/>
      <c r="H12" s="7"/>
      <c r="I12" s="7"/>
    </row>
    <row r="13" spans="1:9" s="8" customFormat="1" ht="24" customHeight="1" x14ac:dyDescent="0.5">
      <c r="A13" s="9" t="s">
        <v>101</v>
      </c>
      <c r="B13" s="116">
        <v>432393</v>
      </c>
      <c r="C13" s="116">
        <v>565026</v>
      </c>
      <c r="D13" s="116">
        <v>15535</v>
      </c>
      <c r="E13" s="116">
        <v>12707</v>
      </c>
      <c r="F13" s="141">
        <v>-236961</v>
      </c>
      <c r="G13" s="141">
        <f>SUM(B13:F13)</f>
        <v>788700</v>
      </c>
      <c r="H13" s="141">
        <v>-5</v>
      </c>
      <c r="I13" s="141">
        <f>SUM(G13:H13)</f>
        <v>788695</v>
      </c>
    </row>
    <row r="14" spans="1:9" s="8" customFormat="1" ht="24" customHeight="1" x14ac:dyDescent="0.5">
      <c r="A14" s="9" t="s">
        <v>151</v>
      </c>
      <c r="B14" s="110">
        <v>0</v>
      </c>
      <c r="C14" s="110">
        <v>0</v>
      </c>
      <c r="D14" s="110">
        <v>0</v>
      </c>
      <c r="E14" s="110">
        <v>0</v>
      </c>
      <c r="F14" s="141">
        <v>-15424</v>
      </c>
      <c r="G14" s="141">
        <f>SUM(B14:F14)</f>
        <v>-15424</v>
      </c>
      <c r="H14" s="141">
        <v>-3</v>
      </c>
      <c r="I14" s="141">
        <f>SUM(G14:H14)</f>
        <v>-15427</v>
      </c>
    </row>
    <row r="15" spans="1:9" s="8" customFormat="1" ht="24" customHeight="1" x14ac:dyDescent="0.5">
      <c r="A15" s="9" t="s">
        <v>102</v>
      </c>
      <c r="B15" s="120">
        <v>0</v>
      </c>
      <c r="C15" s="120">
        <v>0</v>
      </c>
      <c r="D15" s="120">
        <v>0</v>
      </c>
      <c r="E15" s="120">
        <v>0</v>
      </c>
      <c r="F15" s="140">
        <f>'6'!E29</f>
        <v>-880</v>
      </c>
      <c r="G15" s="140">
        <f>SUM(B15:F15)</f>
        <v>-880</v>
      </c>
      <c r="H15" s="140">
        <v>0</v>
      </c>
      <c r="I15" s="140">
        <f>SUM(G15:H15)</f>
        <v>-880</v>
      </c>
    </row>
    <row r="16" spans="1:9" s="8" customFormat="1" ht="24" customHeight="1" x14ac:dyDescent="0.5">
      <c r="A16" s="9" t="s">
        <v>103</v>
      </c>
      <c r="B16" s="110">
        <f t="shared" ref="B16:I16" si="0">SUM(B14:B15)</f>
        <v>0</v>
      </c>
      <c r="C16" s="110">
        <f t="shared" si="0"/>
        <v>0</v>
      </c>
      <c r="D16" s="110">
        <f t="shared" si="0"/>
        <v>0</v>
      </c>
      <c r="E16" s="110">
        <f t="shared" si="0"/>
        <v>0</v>
      </c>
      <c r="F16" s="140">
        <f>SUM(F14:F15)</f>
        <v>-16304</v>
      </c>
      <c r="G16" s="140">
        <f t="shared" si="0"/>
        <v>-16304</v>
      </c>
      <c r="H16" s="140">
        <f>SUM(H14:H15)</f>
        <v>-3</v>
      </c>
      <c r="I16" s="140">
        <f t="shared" si="0"/>
        <v>-16307</v>
      </c>
    </row>
    <row r="17" spans="1:9" s="9" customFormat="1" ht="24" customHeight="1" thickBot="1" x14ac:dyDescent="0.55000000000000004">
      <c r="A17" s="9" t="s">
        <v>168</v>
      </c>
      <c r="B17" s="117">
        <f t="shared" ref="B17:I17" si="1">+B13+B16</f>
        <v>432393</v>
      </c>
      <c r="C17" s="117">
        <f t="shared" si="1"/>
        <v>565026</v>
      </c>
      <c r="D17" s="117">
        <f t="shared" si="1"/>
        <v>15535</v>
      </c>
      <c r="E17" s="117">
        <f t="shared" si="1"/>
        <v>12707</v>
      </c>
      <c r="F17" s="150">
        <f>+F13+F16</f>
        <v>-253265</v>
      </c>
      <c r="G17" s="150">
        <f t="shared" si="1"/>
        <v>772396</v>
      </c>
      <c r="H17" s="150">
        <f t="shared" si="1"/>
        <v>-8</v>
      </c>
      <c r="I17" s="150">
        <f t="shared" si="1"/>
        <v>772388</v>
      </c>
    </row>
    <row r="18" spans="1:9" s="9" customFormat="1" ht="24" thickTop="1" x14ac:dyDescent="0.5">
      <c r="B18" s="116"/>
      <c r="C18" s="116"/>
      <c r="D18" s="116"/>
      <c r="E18" s="116"/>
      <c r="F18" s="115"/>
      <c r="G18" s="115"/>
      <c r="H18" s="115"/>
      <c r="I18" s="116"/>
    </row>
    <row r="19" spans="1:9" s="8" customFormat="1" ht="24" customHeight="1" x14ac:dyDescent="0.5">
      <c r="A19" s="9" t="s">
        <v>104</v>
      </c>
      <c r="B19" s="116">
        <v>432393</v>
      </c>
      <c r="C19" s="116">
        <v>565027</v>
      </c>
      <c r="D19" s="116">
        <v>15535</v>
      </c>
      <c r="E19" s="116">
        <v>12707</v>
      </c>
      <c r="F19" s="141">
        <v>-273760</v>
      </c>
      <c r="G19" s="141">
        <f>SUM(B19:F19)</f>
        <v>751902</v>
      </c>
      <c r="H19" s="141">
        <v>-14</v>
      </c>
      <c r="I19" s="141">
        <f>SUM(G19:H19)</f>
        <v>751888</v>
      </c>
    </row>
    <row r="20" spans="1:9" s="8" customFormat="1" ht="24" customHeight="1" x14ac:dyDescent="0.5">
      <c r="A20" s="9" t="s">
        <v>151</v>
      </c>
      <c r="B20" s="110">
        <v>0</v>
      </c>
      <c r="C20" s="110">
        <v>0</v>
      </c>
      <c r="D20" s="110">
        <v>0</v>
      </c>
      <c r="E20" s="110">
        <v>0</v>
      </c>
      <c r="F20" s="141">
        <f>'6'!D33</f>
        <v>-5372</v>
      </c>
      <c r="G20" s="141">
        <f>SUM(B20:F20)</f>
        <v>-5372</v>
      </c>
      <c r="H20" s="141">
        <f>+'5'!D30</f>
        <v>0</v>
      </c>
      <c r="I20" s="141">
        <f>SUM(G20:H20)</f>
        <v>-5372</v>
      </c>
    </row>
    <row r="21" spans="1:9" s="8" customFormat="1" ht="24" customHeight="1" x14ac:dyDescent="0.5">
      <c r="A21" s="9" t="s">
        <v>102</v>
      </c>
      <c r="B21" s="120">
        <v>0</v>
      </c>
      <c r="C21" s="120">
        <v>0</v>
      </c>
      <c r="D21" s="120">
        <v>0</v>
      </c>
      <c r="E21" s="120">
        <v>0</v>
      </c>
      <c r="F21" s="120">
        <f>+'5'!D25</f>
        <v>0</v>
      </c>
      <c r="G21" s="120">
        <f>SUM(B21:F21)</f>
        <v>0</v>
      </c>
      <c r="H21" s="120">
        <v>0</v>
      </c>
      <c r="I21" s="120">
        <f>SUM(G21:H21)</f>
        <v>0</v>
      </c>
    </row>
    <row r="22" spans="1:9" s="8" customFormat="1" ht="24" customHeight="1" x14ac:dyDescent="0.5">
      <c r="A22" s="9" t="s">
        <v>103</v>
      </c>
      <c r="B22" s="110">
        <f>SUM(B20:B21)</f>
        <v>0</v>
      </c>
      <c r="C22" s="110">
        <f t="shared" ref="C22:I22" si="2">SUM(C20:C21)</f>
        <v>0</v>
      </c>
      <c r="D22" s="110">
        <f t="shared" si="2"/>
        <v>0</v>
      </c>
      <c r="E22" s="110">
        <f t="shared" si="2"/>
        <v>0</v>
      </c>
      <c r="F22" s="141">
        <f t="shared" si="2"/>
        <v>-5372</v>
      </c>
      <c r="G22" s="141">
        <f t="shared" si="2"/>
        <v>-5372</v>
      </c>
      <c r="H22" s="141">
        <f t="shared" si="2"/>
        <v>0</v>
      </c>
      <c r="I22" s="141">
        <f t="shared" si="2"/>
        <v>-5372</v>
      </c>
    </row>
    <row r="23" spans="1:9" s="8" customFormat="1" ht="24" customHeight="1" x14ac:dyDescent="0.5">
      <c r="A23" s="9" t="s">
        <v>152</v>
      </c>
      <c r="B23" s="110">
        <v>0</v>
      </c>
      <c r="C23" s="110">
        <v>0</v>
      </c>
      <c r="D23" s="110">
        <v>0</v>
      </c>
      <c r="E23" s="110">
        <v>0</v>
      </c>
      <c r="F23" s="110">
        <v>0</v>
      </c>
      <c r="G23" s="110">
        <f>SUM(B23:F23)</f>
        <v>0</v>
      </c>
      <c r="H23" s="141">
        <v>14</v>
      </c>
      <c r="I23" s="141">
        <f>SUM(G23:H23)</f>
        <v>14</v>
      </c>
    </row>
    <row r="24" spans="1:9" s="9" customFormat="1" ht="24" customHeight="1" thickBot="1" x14ac:dyDescent="0.55000000000000004">
      <c r="A24" s="9" t="s">
        <v>169</v>
      </c>
      <c r="B24" s="117">
        <f t="shared" ref="B24:I24" si="3">+B19+B22+B23</f>
        <v>432393</v>
      </c>
      <c r="C24" s="117">
        <f t="shared" si="3"/>
        <v>565027</v>
      </c>
      <c r="D24" s="117">
        <f t="shared" si="3"/>
        <v>15535</v>
      </c>
      <c r="E24" s="117">
        <f t="shared" si="3"/>
        <v>12707</v>
      </c>
      <c r="F24" s="150">
        <f t="shared" si="3"/>
        <v>-279132</v>
      </c>
      <c r="G24" s="117">
        <f t="shared" si="3"/>
        <v>746530</v>
      </c>
      <c r="H24" s="152">
        <f t="shared" si="3"/>
        <v>0</v>
      </c>
      <c r="I24" s="150">
        <f t="shared" si="3"/>
        <v>746530</v>
      </c>
    </row>
    <row r="25" spans="1:9" s="9" customFormat="1" ht="24" thickTop="1" x14ac:dyDescent="0.5">
      <c r="B25" s="51"/>
      <c r="C25" s="51"/>
      <c r="D25" s="51"/>
      <c r="E25" s="51"/>
      <c r="F25" s="51"/>
      <c r="G25" s="51"/>
      <c r="H25" s="51"/>
      <c r="I25" s="51"/>
    </row>
    <row r="26" spans="1:9" s="9" customFormat="1" x14ac:dyDescent="0.5">
      <c r="B26" s="51"/>
      <c r="C26" s="51"/>
      <c r="D26" s="51"/>
      <c r="E26" s="51"/>
      <c r="F26" s="51"/>
      <c r="G26" s="51"/>
      <c r="H26" s="51"/>
      <c r="I26" s="51"/>
    </row>
    <row r="27" spans="1:9" s="9" customFormat="1" x14ac:dyDescent="0.5">
      <c r="B27" s="51"/>
      <c r="C27" s="51"/>
      <c r="D27" s="51"/>
      <c r="E27" s="51"/>
      <c r="F27" s="51"/>
      <c r="G27" s="51"/>
      <c r="H27" s="56" t="s">
        <v>9</v>
      </c>
      <c r="I27" s="51"/>
    </row>
    <row r="28" spans="1:9" s="9" customFormat="1" x14ac:dyDescent="0.5">
      <c r="B28" s="51"/>
      <c r="C28" s="51"/>
      <c r="D28" s="51"/>
      <c r="E28" s="51"/>
      <c r="F28" s="51"/>
      <c r="G28" s="51"/>
      <c r="H28" s="56" t="s">
        <v>105</v>
      </c>
      <c r="I28" s="51"/>
    </row>
    <row r="29" spans="1:9" s="9" customFormat="1" x14ac:dyDescent="0.5">
      <c r="B29" s="51"/>
      <c r="C29" s="51"/>
      <c r="D29" s="51"/>
      <c r="E29" s="51"/>
      <c r="F29" s="51"/>
      <c r="G29" s="51"/>
      <c r="H29" s="56"/>
      <c r="I29" s="51"/>
    </row>
    <row r="30" spans="1:9" s="9" customFormat="1" x14ac:dyDescent="0.5">
      <c r="B30" s="51"/>
      <c r="C30" s="51"/>
      <c r="D30" s="51"/>
      <c r="E30" s="51"/>
      <c r="F30" s="51"/>
      <c r="G30" s="51"/>
      <c r="H30" s="56"/>
      <c r="I30" s="51"/>
    </row>
    <row r="31" spans="1:9" s="9" customFormat="1" x14ac:dyDescent="0.5">
      <c r="B31" s="51"/>
      <c r="C31" s="51"/>
      <c r="D31" s="51"/>
      <c r="E31" s="51"/>
      <c r="F31" s="51"/>
      <c r="G31" s="51"/>
      <c r="H31" s="56"/>
      <c r="I31" s="51"/>
    </row>
    <row r="32" spans="1:9" s="9" customFormat="1" x14ac:dyDescent="0.5">
      <c r="B32" s="51"/>
      <c r="C32" s="51"/>
      <c r="D32" s="51"/>
      <c r="E32" s="51"/>
      <c r="F32" s="51"/>
      <c r="G32" s="51"/>
      <c r="H32" s="56"/>
      <c r="I32" s="51"/>
    </row>
    <row r="33" spans="2:9" s="9" customFormat="1" x14ac:dyDescent="0.5">
      <c r="B33" s="51"/>
      <c r="C33" s="51"/>
      <c r="D33" s="51"/>
      <c r="E33" s="51"/>
      <c r="F33" s="51"/>
      <c r="G33" s="51"/>
      <c r="H33" s="56"/>
      <c r="I33" s="51"/>
    </row>
    <row r="34" spans="2:9" s="9" customFormat="1" x14ac:dyDescent="0.5">
      <c r="B34" s="51"/>
      <c r="C34" s="51"/>
      <c r="D34" s="51"/>
      <c r="E34" s="51"/>
      <c r="F34" s="51"/>
      <c r="G34" s="51"/>
      <c r="H34" s="56"/>
      <c r="I34" s="51"/>
    </row>
    <row r="35" spans="2:9" s="9" customFormat="1" x14ac:dyDescent="0.5">
      <c r="B35" s="51"/>
      <c r="C35" s="51"/>
      <c r="D35" s="51"/>
      <c r="E35" s="51"/>
      <c r="F35" s="51"/>
      <c r="G35" s="51"/>
      <c r="H35" s="56"/>
      <c r="I35" s="51"/>
    </row>
    <row r="36" spans="2:9" s="9" customFormat="1" x14ac:dyDescent="0.5">
      <c r="B36" s="51"/>
      <c r="C36" s="51"/>
      <c r="D36" s="51"/>
      <c r="E36" s="51"/>
      <c r="F36" s="51"/>
      <c r="G36" s="51"/>
      <c r="H36" s="56"/>
      <c r="I36" s="51"/>
    </row>
    <row r="37" spans="2:9" s="9" customFormat="1" x14ac:dyDescent="0.5">
      <c r="B37" s="51"/>
      <c r="C37" s="51"/>
      <c r="D37" s="51"/>
      <c r="E37" s="51"/>
      <c r="F37" s="51"/>
      <c r="G37" s="51"/>
      <c r="H37" s="56"/>
      <c r="I37" s="51"/>
    </row>
    <row r="38" spans="2:9" s="9" customFormat="1" x14ac:dyDescent="0.5">
      <c r="B38" s="51"/>
      <c r="C38" s="51"/>
      <c r="D38" s="51"/>
      <c r="E38" s="51"/>
      <c r="F38" s="51"/>
      <c r="G38" s="51"/>
      <c r="H38" s="56"/>
      <c r="I38" s="51"/>
    </row>
    <row r="39" spans="2:9" s="9" customFormat="1" x14ac:dyDescent="0.5">
      <c r="B39" s="51"/>
      <c r="C39" s="51"/>
      <c r="D39" s="51"/>
      <c r="E39" s="51"/>
      <c r="F39" s="51"/>
      <c r="G39" s="51"/>
      <c r="H39" s="56"/>
      <c r="I39" s="51"/>
    </row>
    <row r="40" spans="2:9" s="9" customFormat="1" x14ac:dyDescent="0.5">
      <c r="B40" s="51"/>
      <c r="C40" s="51"/>
      <c r="D40" s="51"/>
      <c r="E40" s="51"/>
      <c r="F40" s="51"/>
      <c r="G40" s="51"/>
      <c r="H40" s="56"/>
      <c r="I40" s="51"/>
    </row>
    <row r="41" spans="2:9" s="9" customFormat="1" x14ac:dyDescent="0.5">
      <c r="B41" s="51"/>
      <c r="C41" s="51"/>
      <c r="D41" s="51"/>
      <c r="E41" s="51"/>
      <c r="F41" s="51"/>
      <c r="G41" s="51"/>
      <c r="H41" s="56"/>
      <c r="I41" s="51"/>
    </row>
    <row r="42" spans="2:9" s="9" customFormat="1" x14ac:dyDescent="0.5">
      <c r="B42" s="51"/>
      <c r="C42" s="51"/>
      <c r="D42" s="51"/>
      <c r="E42" s="51"/>
      <c r="F42" s="51"/>
      <c r="G42" s="51"/>
      <c r="H42" s="56"/>
      <c r="I42" s="51"/>
    </row>
    <row r="43" spans="2:9" s="9" customFormat="1" x14ac:dyDescent="0.5">
      <c r="B43" s="51"/>
      <c r="C43" s="51"/>
      <c r="D43" s="51"/>
      <c r="E43" s="51"/>
      <c r="F43" s="51"/>
      <c r="G43" s="51"/>
      <c r="H43" s="56"/>
      <c r="I43" s="51"/>
    </row>
    <row r="44" spans="2:9" s="9" customFormat="1" x14ac:dyDescent="0.5">
      <c r="B44" s="51"/>
      <c r="C44" s="51"/>
      <c r="D44" s="51"/>
      <c r="E44" s="51"/>
      <c r="F44" s="51"/>
      <c r="G44" s="51"/>
      <c r="H44" s="56"/>
      <c r="I44" s="51"/>
    </row>
    <row r="45" spans="2:9" s="9" customFormat="1" x14ac:dyDescent="0.5">
      <c r="B45" s="51"/>
      <c r="C45" s="51"/>
      <c r="D45" s="51"/>
      <c r="E45" s="51"/>
      <c r="F45" s="51"/>
      <c r="G45" s="51"/>
      <c r="H45" s="56"/>
      <c r="I45" s="51"/>
    </row>
    <row r="46" spans="2:9" s="9" customFormat="1" x14ac:dyDescent="0.5">
      <c r="B46" s="51"/>
      <c r="C46" s="51"/>
      <c r="D46" s="51"/>
      <c r="E46" s="51"/>
      <c r="F46" s="51"/>
      <c r="G46" s="51"/>
      <c r="H46" s="56"/>
      <c r="I46" s="51"/>
    </row>
    <row r="47" spans="2:9" s="9" customFormat="1" x14ac:dyDescent="0.5">
      <c r="B47" s="51"/>
      <c r="C47" s="51"/>
      <c r="D47" s="51"/>
      <c r="E47" s="51"/>
      <c r="F47" s="51"/>
      <c r="G47" s="51"/>
      <c r="H47" s="56"/>
      <c r="I47" s="51"/>
    </row>
    <row r="48" spans="2:9" s="9" customFormat="1" x14ac:dyDescent="0.5">
      <c r="B48" s="51"/>
      <c r="C48" s="51"/>
      <c r="D48" s="51"/>
      <c r="E48" s="51"/>
      <c r="F48" s="51"/>
      <c r="G48" s="51"/>
      <c r="H48" s="56"/>
      <c r="I48" s="51"/>
    </row>
    <row r="49" spans="1:9" s="9" customFormat="1" x14ac:dyDescent="0.5">
      <c r="B49" s="51"/>
      <c r="C49" s="51"/>
      <c r="D49" s="51"/>
      <c r="E49" s="51"/>
      <c r="F49" s="51"/>
      <c r="G49" s="51"/>
      <c r="H49" s="56"/>
      <c r="I49" s="51"/>
    </row>
    <row r="50" spans="1:9" s="9" customFormat="1" x14ac:dyDescent="0.5">
      <c r="B50" s="51"/>
      <c r="C50" s="51"/>
      <c r="D50" s="51"/>
      <c r="E50" s="51"/>
      <c r="F50" s="51"/>
      <c r="G50" s="51"/>
      <c r="H50" s="56"/>
      <c r="I50" s="51"/>
    </row>
    <row r="51" spans="1:9" s="9" customFormat="1" x14ac:dyDescent="0.5">
      <c r="B51" s="51"/>
      <c r="C51" s="51"/>
      <c r="D51" s="51"/>
      <c r="E51" s="51"/>
      <c r="F51" s="51"/>
      <c r="G51" s="51"/>
      <c r="H51" s="56"/>
      <c r="I51" s="51"/>
    </row>
    <row r="52" spans="1:9" ht="30" customHeight="1" x14ac:dyDescent="0.5">
      <c r="A52" s="17" t="s">
        <v>37</v>
      </c>
    </row>
  </sheetData>
  <mergeCells count="5">
    <mergeCell ref="A2:I2"/>
    <mergeCell ref="A3:I3"/>
    <mergeCell ref="A4:I4"/>
    <mergeCell ref="A6:I6"/>
    <mergeCell ref="E8:F8"/>
  </mergeCells>
  <pageMargins left="0.9" right="0.4" top="0.5" bottom="0.6" header="0.1" footer="0.1"/>
  <pageSetup paperSize="9" scale="67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zoomScaleNormal="100" zoomScaleSheetLayoutView="90" workbookViewId="0">
      <selection activeCell="A7" sqref="A7"/>
    </sheetView>
  </sheetViews>
  <sheetFormatPr defaultRowHeight="23.25" x14ac:dyDescent="0.5"/>
  <cols>
    <col min="1" max="1" width="34" style="9" customWidth="1"/>
    <col min="2" max="2" width="4.28515625" style="9" customWidth="1"/>
    <col min="3" max="3" width="17.5703125" style="9" bestFit="1" customWidth="1"/>
    <col min="4" max="4" width="12.28515625" style="9" bestFit="1" customWidth="1"/>
    <col min="5" max="5" width="13.28515625" style="9" bestFit="1" customWidth="1"/>
    <col min="6" max="6" width="14.42578125" style="9" bestFit="1" customWidth="1"/>
    <col min="7" max="7" width="15.5703125" style="9" customWidth="1"/>
    <col min="8" max="8" width="9.85546875" style="9" customWidth="1"/>
    <col min="9" max="16384" width="9.140625" style="9"/>
  </cols>
  <sheetData>
    <row r="1" spans="1:9" ht="29.25" x14ac:dyDescent="0.6">
      <c r="H1" s="167">
        <v>8</v>
      </c>
    </row>
    <row r="2" spans="1:9" ht="24" customHeight="1" x14ac:dyDescent="0.5">
      <c r="A2" s="178" t="str">
        <f>'7'!A2:I2</f>
        <v>C.I.GROUP PUBLIC COMPANY LIMITED AND SUBSIDIARIES</v>
      </c>
      <c r="B2" s="178"/>
      <c r="C2" s="172"/>
      <c r="D2" s="172"/>
      <c r="E2" s="172"/>
      <c r="F2" s="172"/>
      <c r="G2" s="172"/>
      <c r="H2" s="172"/>
    </row>
    <row r="3" spans="1:9" ht="24" customHeight="1" x14ac:dyDescent="0.5">
      <c r="A3" s="172" t="str">
        <f>'7'!A3:I3</f>
        <v>STATEMENTS OF CHANGES IN SHAREHOLDERS' EQUITY</v>
      </c>
      <c r="B3" s="172"/>
      <c r="C3" s="172"/>
      <c r="D3" s="172"/>
      <c r="E3" s="172"/>
      <c r="F3" s="172"/>
      <c r="G3" s="172"/>
      <c r="H3" s="172"/>
    </row>
    <row r="4" spans="1:9" s="32" customFormat="1" ht="24" customHeight="1" x14ac:dyDescent="0.5">
      <c r="A4" s="179" t="str">
        <f>'7'!A4:I4</f>
        <v>FOR THE SIX-MONTH PERIOD ENDED JUNE 30, 2018</v>
      </c>
      <c r="B4" s="179"/>
      <c r="C4" s="180"/>
      <c r="D4" s="180"/>
      <c r="E4" s="180"/>
      <c r="F4" s="180"/>
      <c r="G4" s="180"/>
      <c r="H4" s="180"/>
    </row>
    <row r="5" spans="1:9" s="32" customFormat="1" ht="9.9499999999999993" customHeight="1" x14ac:dyDescent="0.5">
      <c r="A5" s="42"/>
      <c r="B5" s="42"/>
      <c r="C5" s="40"/>
      <c r="D5" s="40"/>
      <c r="E5" s="40"/>
      <c r="F5" s="40"/>
      <c r="G5" s="40"/>
      <c r="H5" s="40"/>
    </row>
    <row r="6" spans="1:9" s="32" customFormat="1" x14ac:dyDescent="0.5">
      <c r="A6" s="180" t="s">
        <v>7</v>
      </c>
      <c r="B6" s="180"/>
      <c r="C6" s="180"/>
      <c r="D6" s="180"/>
      <c r="E6" s="180"/>
      <c r="F6" s="180"/>
      <c r="G6" s="180"/>
      <c r="H6" s="180"/>
    </row>
    <row r="7" spans="1:9" s="32" customFormat="1" x14ac:dyDescent="0.5">
      <c r="A7" s="40"/>
      <c r="B7" s="40"/>
      <c r="C7" s="40"/>
      <c r="D7" s="40"/>
      <c r="E7" s="40"/>
      <c r="F7" s="40"/>
      <c r="G7" s="40"/>
      <c r="H7" s="151" t="s">
        <v>12</v>
      </c>
    </row>
    <row r="8" spans="1:9" x14ac:dyDescent="0.5">
      <c r="A8" s="43"/>
      <c r="B8" s="43"/>
      <c r="C8" s="50" t="s">
        <v>87</v>
      </c>
      <c r="D8" s="50" t="s">
        <v>89</v>
      </c>
      <c r="E8" s="50" t="s">
        <v>89</v>
      </c>
      <c r="F8" s="181" t="s">
        <v>150</v>
      </c>
      <c r="G8" s="181"/>
      <c r="H8" s="43"/>
    </row>
    <row r="9" spans="1:9" x14ac:dyDescent="0.5">
      <c r="A9" s="32"/>
      <c r="B9" s="32"/>
      <c r="C9" s="40" t="s">
        <v>88</v>
      </c>
      <c r="D9" s="40" t="s">
        <v>88</v>
      </c>
      <c r="E9" s="40" t="s">
        <v>90</v>
      </c>
      <c r="F9" s="44" t="s">
        <v>92</v>
      </c>
      <c r="G9" s="50" t="s">
        <v>94</v>
      </c>
      <c r="H9" s="40" t="s">
        <v>100</v>
      </c>
    </row>
    <row r="10" spans="1:9" x14ac:dyDescent="0.5">
      <c r="A10" s="45"/>
      <c r="B10" s="45"/>
      <c r="C10" s="45"/>
      <c r="D10" s="45"/>
      <c r="E10" s="41" t="s">
        <v>91</v>
      </c>
      <c r="F10" s="138" t="s">
        <v>93</v>
      </c>
      <c r="G10" s="41"/>
      <c r="H10" s="41"/>
    </row>
    <row r="11" spans="1:9" s="79" customFormat="1" ht="18.95" customHeight="1" x14ac:dyDescent="0.3">
      <c r="A11" s="80"/>
      <c r="B11" s="80"/>
      <c r="C11" s="81"/>
      <c r="D11" s="81"/>
      <c r="E11" s="81"/>
      <c r="F11" s="81"/>
      <c r="G11" s="81"/>
      <c r="H11" s="81"/>
    </row>
    <row r="12" spans="1:9" ht="24.75" customHeight="1" x14ac:dyDescent="0.5">
      <c r="A12" s="9" t="s">
        <v>101</v>
      </c>
      <c r="C12" s="116">
        <v>432393</v>
      </c>
      <c r="D12" s="116">
        <v>565026</v>
      </c>
      <c r="E12" s="116">
        <v>15535</v>
      </c>
      <c r="F12" s="116">
        <v>12707</v>
      </c>
      <c r="G12" s="141">
        <v>-144791</v>
      </c>
      <c r="H12" s="141">
        <f>SUM(C12:G12)</f>
        <v>880870</v>
      </c>
    </row>
    <row r="13" spans="1:9" ht="24.75" customHeight="1" x14ac:dyDescent="0.5">
      <c r="A13" s="9" t="s">
        <v>151</v>
      </c>
      <c r="C13" s="110">
        <v>0</v>
      </c>
      <c r="D13" s="110">
        <v>0</v>
      </c>
      <c r="E13" s="110">
        <v>0</v>
      </c>
      <c r="F13" s="110">
        <v>0</v>
      </c>
      <c r="G13" s="141">
        <f>+'6'!G24</f>
        <v>-3316</v>
      </c>
      <c r="H13" s="141">
        <f>SUM(C13:G13)</f>
        <v>-3316</v>
      </c>
      <c r="I13" s="141"/>
    </row>
    <row r="14" spans="1:9" ht="24.75" customHeight="1" x14ac:dyDescent="0.5">
      <c r="A14" s="9" t="s">
        <v>102</v>
      </c>
      <c r="C14" s="120">
        <v>0</v>
      </c>
      <c r="D14" s="120">
        <v>0</v>
      </c>
      <c r="E14" s="120">
        <v>0</v>
      </c>
      <c r="F14" s="120">
        <v>0</v>
      </c>
      <c r="G14" s="140">
        <f>'6'!G29</f>
        <v>-880</v>
      </c>
      <c r="H14" s="140">
        <f>SUM(C14:G14)</f>
        <v>-880</v>
      </c>
    </row>
    <row r="15" spans="1:9" ht="24.75" customHeight="1" x14ac:dyDescent="0.5">
      <c r="A15" s="9" t="s">
        <v>103</v>
      </c>
      <c r="C15" s="110">
        <f t="shared" ref="C15:H15" si="0">SUM(C13:C14)</f>
        <v>0</v>
      </c>
      <c r="D15" s="110">
        <f t="shared" si="0"/>
        <v>0</v>
      </c>
      <c r="E15" s="110">
        <f t="shared" si="0"/>
        <v>0</v>
      </c>
      <c r="F15" s="110">
        <f t="shared" si="0"/>
        <v>0</v>
      </c>
      <c r="G15" s="140">
        <f t="shared" si="0"/>
        <v>-4196</v>
      </c>
      <c r="H15" s="140">
        <f t="shared" si="0"/>
        <v>-4196</v>
      </c>
    </row>
    <row r="16" spans="1:9" ht="24.75" customHeight="1" thickBot="1" x14ac:dyDescent="0.55000000000000004">
      <c r="A16" s="9" t="s">
        <v>169</v>
      </c>
      <c r="C16" s="117">
        <f t="shared" ref="C16:H16" si="1">SUM(C15+C12)</f>
        <v>432393</v>
      </c>
      <c r="D16" s="117">
        <f t="shared" si="1"/>
        <v>565026</v>
      </c>
      <c r="E16" s="117">
        <f t="shared" si="1"/>
        <v>15535</v>
      </c>
      <c r="F16" s="117">
        <f t="shared" si="1"/>
        <v>12707</v>
      </c>
      <c r="G16" s="150">
        <f t="shared" si="1"/>
        <v>-148987</v>
      </c>
      <c r="H16" s="150">
        <f t="shared" si="1"/>
        <v>876674</v>
      </c>
    </row>
    <row r="17" spans="1:8" s="79" customFormat="1" ht="18.95" customHeight="1" thickTop="1" x14ac:dyDescent="0.3">
      <c r="C17" s="119"/>
      <c r="D17" s="119"/>
      <c r="E17" s="119"/>
      <c r="F17" s="119"/>
      <c r="G17" s="119"/>
      <c r="H17" s="119"/>
    </row>
    <row r="18" spans="1:8" ht="24.75" customHeight="1" x14ac:dyDescent="0.5">
      <c r="A18" s="9" t="s">
        <v>104</v>
      </c>
      <c r="C18" s="116">
        <v>432393</v>
      </c>
      <c r="D18" s="116">
        <v>565027</v>
      </c>
      <c r="E18" s="116">
        <v>15535</v>
      </c>
      <c r="F18" s="116">
        <v>12707</v>
      </c>
      <c r="G18" s="141">
        <v>-201806</v>
      </c>
      <c r="H18" s="141">
        <f>SUM(C18:G18)</f>
        <v>823856</v>
      </c>
    </row>
    <row r="19" spans="1:8" ht="24.75" customHeight="1" x14ac:dyDescent="0.5">
      <c r="A19" s="9" t="s">
        <v>151</v>
      </c>
      <c r="C19" s="110">
        <v>0</v>
      </c>
      <c r="D19" s="110">
        <v>0</v>
      </c>
      <c r="E19" s="110">
        <v>0</v>
      </c>
      <c r="F19" s="110">
        <v>0</v>
      </c>
      <c r="G19" s="141">
        <f>'6'!F24</f>
        <v>-1502</v>
      </c>
      <c r="H19" s="141">
        <f>SUM(C19:G19)</f>
        <v>-1502</v>
      </c>
    </row>
    <row r="20" spans="1:8" ht="24.75" customHeight="1" x14ac:dyDescent="0.5">
      <c r="A20" s="9" t="s">
        <v>102</v>
      </c>
      <c r="C20" s="120">
        <v>0</v>
      </c>
      <c r="D20" s="120">
        <v>0</v>
      </c>
      <c r="E20" s="120">
        <v>0</v>
      </c>
      <c r="F20" s="120">
        <v>0</v>
      </c>
      <c r="G20" s="143">
        <f>+'5'!F25</f>
        <v>0</v>
      </c>
      <c r="H20" s="143">
        <f>SUM(C20:G20)</f>
        <v>0</v>
      </c>
    </row>
    <row r="21" spans="1:8" ht="24.75" customHeight="1" x14ac:dyDescent="0.5">
      <c r="A21" s="9" t="s">
        <v>103</v>
      </c>
      <c r="C21" s="110">
        <f t="shared" ref="C21:H21" si="2">SUM(C19:C20)</f>
        <v>0</v>
      </c>
      <c r="D21" s="110">
        <f t="shared" si="2"/>
        <v>0</v>
      </c>
      <c r="E21" s="110">
        <f t="shared" si="2"/>
        <v>0</v>
      </c>
      <c r="F21" s="110">
        <f t="shared" si="2"/>
        <v>0</v>
      </c>
      <c r="G21" s="140">
        <f t="shared" si="2"/>
        <v>-1502</v>
      </c>
      <c r="H21" s="140">
        <f t="shared" si="2"/>
        <v>-1502</v>
      </c>
    </row>
    <row r="22" spans="1:8" ht="24.75" customHeight="1" thickBot="1" x14ac:dyDescent="0.55000000000000004">
      <c r="A22" s="9" t="s">
        <v>169</v>
      </c>
      <c r="C22" s="117">
        <f t="shared" ref="C22:H22" si="3">SUM(C21+C18)</f>
        <v>432393</v>
      </c>
      <c r="D22" s="117">
        <f t="shared" si="3"/>
        <v>565027</v>
      </c>
      <c r="E22" s="117">
        <f t="shared" si="3"/>
        <v>15535</v>
      </c>
      <c r="F22" s="117">
        <f t="shared" si="3"/>
        <v>12707</v>
      </c>
      <c r="G22" s="150">
        <f t="shared" si="3"/>
        <v>-203308</v>
      </c>
      <c r="H22" s="150">
        <f t="shared" si="3"/>
        <v>822354</v>
      </c>
    </row>
    <row r="23" spans="1:8" ht="24" thickTop="1" x14ac:dyDescent="0.5">
      <c r="C23" s="55"/>
      <c r="D23" s="55"/>
      <c r="E23" s="55"/>
      <c r="F23" s="55"/>
      <c r="G23" s="55"/>
      <c r="H23" s="55"/>
    </row>
    <row r="24" spans="1:8" x14ac:dyDescent="0.5">
      <c r="C24" s="55"/>
      <c r="D24" s="55"/>
      <c r="E24" s="55"/>
      <c r="F24" s="55"/>
      <c r="G24" s="55"/>
      <c r="H24" s="55"/>
    </row>
    <row r="25" spans="1:8" ht="24" customHeight="1" x14ac:dyDescent="0.5">
      <c r="C25" s="55"/>
      <c r="D25" s="55"/>
      <c r="E25" s="55"/>
      <c r="F25" s="55"/>
      <c r="G25" s="56" t="s">
        <v>9</v>
      </c>
      <c r="H25" s="55"/>
    </row>
    <row r="26" spans="1:8" ht="24" customHeight="1" x14ac:dyDescent="0.5">
      <c r="C26" s="55"/>
      <c r="D26" s="55"/>
      <c r="E26" s="55"/>
      <c r="F26" s="55"/>
      <c r="G26" s="56" t="s">
        <v>105</v>
      </c>
      <c r="H26" s="55"/>
    </row>
    <row r="27" spans="1:8" ht="23.25" customHeight="1" x14ac:dyDescent="0.5">
      <c r="C27" s="55"/>
      <c r="D27" s="55"/>
      <c r="E27" s="55"/>
      <c r="F27" s="55"/>
      <c r="G27" s="55"/>
      <c r="H27" s="55"/>
    </row>
    <row r="28" spans="1:8" ht="23.25" customHeight="1" x14ac:dyDescent="0.5">
      <c r="C28" s="55"/>
      <c r="D28" s="55"/>
      <c r="E28" s="55"/>
      <c r="F28" s="55"/>
      <c r="G28" s="55"/>
      <c r="H28" s="55"/>
    </row>
    <row r="29" spans="1:8" ht="23.25" customHeight="1" x14ac:dyDescent="0.5">
      <c r="C29" s="55"/>
      <c r="D29" s="55"/>
      <c r="E29" s="55"/>
      <c r="F29" s="55"/>
      <c r="G29" s="55"/>
      <c r="H29" s="55"/>
    </row>
    <row r="30" spans="1:8" ht="23.25" customHeight="1" x14ac:dyDescent="0.5">
      <c r="C30" s="55"/>
      <c r="D30" s="55"/>
      <c r="E30" s="55"/>
      <c r="F30" s="55"/>
      <c r="G30" s="55"/>
      <c r="H30" s="55"/>
    </row>
    <row r="31" spans="1:8" ht="23.25" customHeight="1" x14ac:dyDescent="0.5">
      <c r="C31" s="55"/>
      <c r="D31" s="55"/>
      <c r="E31" s="55"/>
      <c r="F31" s="55"/>
      <c r="G31" s="55"/>
      <c r="H31" s="55"/>
    </row>
    <row r="32" spans="1:8" ht="23.25" customHeight="1" x14ac:dyDescent="0.5">
      <c r="C32" s="55"/>
      <c r="D32" s="55"/>
      <c r="E32" s="55"/>
      <c r="F32" s="55"/>
      <c r="G32" s="55"/>
      <c r="H32" s="55"/>
    </row>
    <row r="33" spans="1:8" ht="23.25" customHeight="1" x14ac:dyDescent="0.5">
      <c r="C33" s="55"/>
      <c r="D33" s="55"/>
      <c r="E33" s="55"/>
      <c r="F33" s="55"/>
      <c r="G33" s="55"/>
      <c r="H33" s="55"/>
    </row>
    <row r="34" spans="1:8" ht="23.25" customHeight="1" x14ac:dyDescent="0.5">
      <c r="C34" s="55"/>
      <c r="D34" s="55"/>
      <c r="E34" s="55"/>
      <c r="F34" s="55"/>
      <c r="G34" s="55"/>
      <c r="H34" s="55"/>
    </row>
    <row r="35" spans="1:8" ht="23.25" customHeight="1" x14ac:dyDescent="0.5">
      <c r="C35" s="55"/>
      <c r="D35" s="55"/>
      <c r="E35" s="55"/>
      <c r="F35" s="55"/>
      <c r="G35" s="55"/>
      <c r="H35" s="55"/>
    </row>
    <row r="36" spans="1:8" ht="23.25" customHeight="1" x14ac:dyDescent="0.5">
      <c r="C36" s="55"/>
      <c r="D36" s="55"/>
      <c r="E36" s="55"/>
      <c r="F36" s="55"/>
      <c r="G36" s="55"/>
      <c r="H36" s="55"/>
    </row>
    <row r="37" spans="1:8" x14ac:dyDescent="0.5">
      <c r="C37" s="55"/>
      <c r="D37" s="55"/>
      <c r="E37" s="55"/>
      <c r="F37" s="55"/>
      <c r="G37" s="55"/>
      <c r="H37" s="55"/>
    </row>
    <row r="38" spans="1:8" x14ac:dyDescent="0.5">
      <c r="C38" s="55"/>
      <c r="D38" s="55"/>
      <c r="E38" s="55"/>
      <c r="F38" s="55"/>
      <c r="G38" s="55"/>
      <c r="H38" s="55"/>
    </row>
    <row r="39" spans="1:8" x14ac:dyDescent="0.5">
      <c r="C39" s="55"/>
      <c r="D39" s="55"/>
      <c r="E39" s="55"/>
      <c r="F39" s="55"/>
      <c r="G39" s="55"/>
      <c r="H39" s="55"/>
    </row>
    <row r="40" spans="1:8" x14ac:dyDescent="0.5">
      <c r="C40" s="55"/>
      <c r="D40" s="55"/>
      <c r="E40" s="55"/>
      <c r="F40" s="55"/>
      <c r="G40" s="55"/>
      <c r="H40" s="55"/>
    </row>
    <row r="41" spans="1:8" x14ac:dyDescent="0.5">
      <c r="C41" s="55"/>
      <c r="D41" s="55"/>
      <c r="E41" s="55"/>
      <c r="F41" s="55"/>
      <c r="G41" s="55"/>
      <c r="H41" s="55"/>
    </row>
    <row r="42" spans="1:8" x14ac:dyDescent="0.5">
      <c r="C42" s="55"/>
      <c r="D42" s="55"/>
      <c r="E42" s="55"/>
      <c r="F42" s="55"/>
      <c r="G42" s="55"/>
      <c r="H42" s="55"/>
    </row>
    <row r="43" spans="1:8" ht="12.75" customHeight="1" x14ac:dyDescent="0.5">
      <c r="C43" s="55"/>
      <c r="D43" s="55"/>
      <c r="E43" s="55"/>
      <c r="F43" s="55"/>
      <c r="G43" s="55"/>
      <c r="H43" s="55"/>
    </row>
    <row r="44" spans="1:8" x14ac:dyDescent="0.5">
      <c r="A44" s="21" t="s">
        <v>37</v>
      </c>
    </row>
  </sheetData>
  <sheetProtection formatCells="0" formatColumns="0" formatRows="0" insertColumns="0" insertRows="0" insertHyperlinks="0" deleteColumns="0" deleteRows="0" sort="0" autoFilter="0" pivotTables="0"/>
  <mergeCells count="5">
    <mergeCell ref="A2:H2"/>
    <mergeCell ref="A3:H3"/>
    <mergeCell ref="A4:H4"/>
    <mergeCell ref="A6:H6"/>
    <mergeCell ref="F8:G8"/>
  </mergeCells>
  <phoneticPr fontId="11" type="noConversion"/>
  <pageMargins left="0.9" right="0.4" top="0.5" bottom="0.6" header="0.1" footer="0.1"/>
  <pageSetup paperSize="9" scale="80" firstPageNumber="12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H92"/>
  <sheetViews>
    <sheetView zoomScaleNormal="100" zoomScaleSheetLayoutView="80" workbookViewId="0">
      <selection activeCell="D9" sqref="D9"/>
    </sheetView>
  </sheetViews>
  <sheetFormatPr defaultRowHeight="23.25" x14ac:dyDescent="0.5"/>
  <cols>
    <col min="1" max="1" width="2.85546875" style="3" customWidth="1"/>
    <col min="2" max="2" width="3.140625" style="3" customWidth="1"/>
    <col min="3" max="3" width="3.28515625" style="3" customWidth="1"/>
    <col min="4" max="4" width="63" style="3" customWidth="1"/>
    <col min="5" max="5" width="15.140625" style="2" customWidth="1"/>
    <col min="6" max="6" width="15.140625" style="1" customWidth="1"/>
    <col min="7" max="8" width="13.28515625" style="1" customWidth="1"/>
    <col min="9" max="16384" width="9.140625" style="3"/>
  </cols>
  <sheetData>
    <row r="1" spans="1:8" ht="29.25" x14ac:dyDescent="0.6">
      <c r="H1" s="125">
        <v>9</v>
      </c>
    </row>
    <row r="2" spans="1:8" ht="24" customHeight="1" x14ac:dyDescent="0.5">
      <c r="A2" s="176" t="str">
        <f>'8'!A2:H2</f>
        <v>C.I.GROUP PUBLIC COMPANY LIMITED AND SUBSIDIARIES</v>
      </c>
      <c r="B2" s="169"/>
      <c r="C2" s="169"/>
      <c r="D2" s="169"/>
      <c r="E2" s="169"/>
      <c r="F2" s="169"/>
      <c r="G2" s="169"/>
      <c r="H2" s="169"/>
    </row>
    <row r="3" spans="1:8" ht="24" customHeight="1" x14ac:dyDescent="0.5">
      <c r="A3" s="169" t="s">
        <v>106</v>
      </c>
      <c r="B3" s="169"/>
      <c r="C3" s="169"/>
      <c r="D3" s="169"/>
      <c r="E3" s="169"/>
      <c r="F3" s="169"/>
      <c r="G3" s="169"/>
      <c r="H3" s="169"/>
    </row>
    <row r="4" spans="1:8" ht="24.75" customHeight="1" x14ac:dyDescent="0.5">
      <c r="A4" s="176" t="str">
        <f>+'8'!A4:F4</f>
        <v>FOR THE SIX-MONTH PERIOD ENDED JUNE 30, 2018</v>
      </c>
      <c r="B4" s="176"/>
      <c r="C4" s="176"/>
      <c r="D4" s="169"/>
      <c r="E4" s="169"/>
      <c r="F4" s="169"/>
      <c r="G4" s="169"/>
      <c r="H4" s="169"/>
    </row>
    <row r="5" spans="1:8" x14ac:dyDescent="0.5">
      <c r="A5" s="7"/>
      <c r="B5" s="7"/>
      <c r="C5" s="7"/>
      <c r="D5" s="7"/>
      <c r="E5" s="7"/>
      <c r="F5" s="7"/>
      <c r="G5" s="7"/>
      <c r="H5" s="83" t="s">
        <v>12</v>
      </c>
    </row>
    <row r="6" spans="1:8" x14ac:dyDescent="0.5">
      <c r="A6" s="10"/>
      <c r="B6" s="10"/>
      <c r="C6" s="10"/>
      <c r="D6" s="10"/>
      <c r="E6" s="173" t="s">
        <v>5</v>
      </c>
      <c r="F6" s="173"/>
      <c r="G6" s="173" t="s">
        <v>7</v>
      </c>
      <c r="H6" s="173"/>
    </row>
    <row r="7" spans="1:8" s="24" customFormat="1" x14ac:dyDescent="0.5">
      <c r="A7" s="23"/>
      <c r="B7" s="23"/>
      <c r="C7" s="23"/>
      <c r="D7" s="23"/>
      <c r="E7" s="37" t="s">
        <v>107</v>
      </c>
      <c r="F7" s="37" t="s">
        <v>108</v>
      </c>
      <c r="G7" s="37" t="s">
        <v>107</v>
      </c>
      <c r="H7" s="37" t="s">
        <v>108</v>
      </c>
    </row>
    <row r="8" spans="1:8" ht="12.75" customHeight="1" x14ac:dyDescent="0.5">
      <c r="A8" s="4"/>
      <c r="B8" s="4"/>
      <c r="C8" s="4"/>
      <c r="D8" s="4"/>
      <c r="E8" s="33"/>
      <c r="F8" s="33"/>
      <c r="G8" s="33"/>
      <c r="H8" s="33"/>
    </row>
    <row r="9" spans="1:8" ht="24.75" customHeight="1" x14ac:dyDescent="0.5">
      <c r="A9" s="3" t="s">
        <v>109</v>
      </c>
      <c r="B9" s="8"/>
      <c r="C9" s="8"/>
      <c r="D9" s="8"/>
      <c r="F9" s="35"/>
      <c r="G9" s="35"/>
      <c r="H9" s="35"/>
    </row>
    <row r="10" spans="1:8" s="25" customFormat="1" ht="24.75" customHeight="1" x14ac:dyDescent="0.5">
      <c r="B10" s="15" t="s">
        <v>110</v>
      </c>
      <c r="C10" s="15"/>
      <c r="D10" s="15"/>
      <c r="E10" s="54">
        <f>+'6'!D22</f>
        <v>-2719</v>
      </c>
      <c r="F10" s="58">
        <f>+'6'!E22</f>
        <v>-16528</v>
      </c>
      <c r="G10" s="58">
        <f>+'6'!F22</f>
        <v>469</v>
      </c>
      <c r="H10" s="58">
        <f>+'6'!G22</f>
        <v>-4116</v>
      </c>
    </row>
    <row r="11" spans="1:8" s="25" customFormat="1" ht="24.75" customHeight="1" x14ac:dyDescent="0.5">
      <c r="B11" s="15" t="s">
        <v>111</v>
      </c>
      <c r="C11" s="15"/>
      <c r="D11" s="15"/>
      <c r="E11" s="54"/>
      <c r="F11" s="58"/>
      <c r="G11" s="58"/>
      <c r="H11" s="58"/>
    </row>
    <row r="12" spans="1:8" s="25" customFormat="1" ht="24.75" customHeight="1" x14ac:dyDescent="0.5">
      <c r="C12" s="15" t="s">
        <v>112</v>
      </c>
      <c r="D12" s="15"/>
      <c r="E12" s="54">
        <v>30010</v>
      </c>
      <c r="F12" s="58">
        <v>33602</v>
      </c>
      <c r="G12" s="58">
        <v>24576</v>
      </c>
      <c r="H12" s="58">
        <v>28831</v>
      </c>
    </row>
    <row r="13" spans="1:8" s="25" customFormat="1" ht="24.75" customHeight="1" x14ac:dyDescent="0.5">
      <c r="C13" s="15" t="s">
        <v>113</v>
      </c>
      <c r="D13" s="15"/>
      <c r="E13" s="54">
        <v>1422</v>
      </c>
      <c r="F13" s="58">
        <v>653</v>
      </c>
      <c r="G13" s="58">
        <v>0</v>
      </c>
      <c r="H13" s="58">
        <v>0</v>
      </c>
    </row>
    <row r="14" spans="1:8" s="25" customFormat="1" ht="24.75" customHeight="1" x14ac:dyDescent="0.5">
      <c r="C14" s="15" t="s">
        <v>187</v>
      </c>
      <c r="D14" s="15"/>
      <c r="E14" s="54">
        <v>794</v>
      </c>
      <c r="F14" s="58">
        <v>784</v>
      </c>
      <c r="G14" s="58">
        <v>747</v>
      </c>
      <c r="H14" s="58">
        <v>761</v>
      </c>
    </row>
    <row r="15" spans="1:8" s="25" customFormat="1" ht="24.75" customHeight="1" x14ac:dyDescent="0.5">
      <c r="C15" s="15" t="s">
        <v>114</v>
      </c>
      <c r="D15" s="15"/>
      <c r="E15" s="54">
        <v>-311</v>
      </c>
      <c r="F15" s="58">
        <v>0</v>
      </c>
      <c r="G15" s="58">
        <v>-311</v>
      </c>
      <c r="H15" s="58">
        <v>0</v>
      </c>
    </row>
    <row r="16" spans="1:8" s="25" customFormat="1" ht="24.75" customHeight="1" x14ac:dyDescent="0.5">
      <c r="C16" s="15" t="s">
        <v>180</v>
      </c>
      <c r="D16" s="15"/>
      <c r="E16" s="54">
        <v>468</v>
      </c>
      <c r="F16" s="58">
        <v>23</v>
      </c>
      <c r="G16" s="58">
        <v>468</v>
      </c>
      <c r="H16" s="58">
        <v>23</v>
      </c>
    </row>
    <row r="17" spans="1:8" s="25" customFormat="1" ht="24.75" customHeight="1" x14ac:dyDescent="0.5">
      <c r="C17" s="15" t="s">
        <v>188</v>
      </c>
      <c r="D17" s="15"/>
      <c r="E17" s="54">
        <v>0</v>
      </c>
      <c r="F17" s="58">
        <v>5</v>
      </c>
      <c r="G17" s="58">
        <v>0</v>
      </c>
      <c r="H17" s="58">
        <v>5</v>
      </c>
    </row>
    <row r="18" spans="1:8" s="25" customFormat="1" ht="24.75" customHeight="1" x14ac:dyDescent="0.5">
      <c r="C18" s="15" t="s">
        <v>196</v>
      </c>
      <c r="D18" s="15"/>
      <c r="E18" s="54">
        <v>-319</v>
      </c>
      <c r="F18" s="58">
        <v>6975</v>
      </c>
      <c r="G18" s="58">
        <v>-100</v>
      </c>
      <c r="H18" s="58">
        <v>2107</v>
      </c>
    </row>
    <row r="19" spans="1:8" s="25" customFormat="1" ht="24.75" customHeight="1" x14ac:dyDescent="0.5">
      <c r="C19" s="15" t="s">
        <v>115</v>
      </c>
      <c r="D19" s="15"/>
      <c r="E19" s="54">
        <v>660</v>
      </c>
      <c r="F19" s="58">
        <v>0</v>
      </c>
      <c r="G19" s="58">
        <v>660</v>
      </c>
      <c r="H19" s="58">
        <v>0</v>
      </c>
    </row>
    <row r="20" spans="1:8" s="25" customFormat="1" ht="24.75" customHeight="1" x14ac:dyDescent="0.5">
      <c r="C20" s="15" t="s">
        <v>157</v>
      </c>
      <c r="D20" s="15"/>
      <c r="E20" s="54">
        <v>-2289</v>
      </c>
      <c r="F20" s="58">
        <v>-2482</v>
      </c>
      <c r="G20" s="58">
        <v>-2289</v>
      </c>
      <c r="H20" s="58">
        <v>-1493</v>
      </c>
    </row>
    <row r="21" spans="1:8" s="25" customFormat="1" ht="24.75" customHeight="1" x14ac:dyDescent="0.5">
      <c r="C21" s="15" t="s">
        <v>148</v>
      </c>
      <c r="D21" s="15"/>
      <c r="E21" s="54">
        <v>0</v>
      </c>
      <c r="F21" s="58">
        <v>15</v>
      </c>
      <c r="G21" s="58">
        <v>0</v>
      </c>
      <c r="H21" s="58">
        <v>15</v>
      </c>
    </row>
    <row r="22" spans="1:8" s="25" customFormat="1" ht="24.75" customHeight="1" x14ac:dyDescent="0.5">
      <c r="C22" s="15" t="s">
        <v>197</v>
      </c>
      <c r="D22" s="15"/>
      <c r="E22" s="54">
        <v>0</v>
      </c>
      <c r="F22" s="58">
        <v>0</v>
      </c>
      <c r="G22" s="58">
        <v>7270</v>
      </c>
      <c r="H22" s="58">
        <v>0</v>
      </c>
    </row>
    <row r="23" spans="1:8" s="25" customFormat="1" ht="24.75" customHeight="1" x14ac:dyDescent="0.5">
      <c r="C23" s="15" t="s">
        <v>153</v>
      </c>
      <c r="D23" s="15"/>
      <c r="E23" s="54">
        <v>-4100</v>
      </c>
      <c r="F23" s="58">
        <v>0</v>
      </c>
      <c r="G23" s="58">
        <v>-4100</v>
      </c>
      <c r="H23" s="58">
        <v>0</v>
      </c>
    </row>
    <row r="24" spans="1:8" s="25" customFormat="1" ht="24.75" customHeight="1" x14ac:dyDescent="0.5">
      <c r="C24" s="15" t="s">
        <v>198</v>
      </c>
      <c r="D24" s="15"/>
      <c r="E24" s="54">
        <v>2766</v>
      </c>
      <c r="F24" s="58">
        <v>-1126</v>
      </c>
      <c r="G24" s="58">
        <v>2766</v>
      </c>
      <c r="H24" s="58">
        <v>-1127</v>
      </c>
    </row>
    <row r="25" spans="1:8" s="25" customFormat="1" ht="24.75" customHeight="1" x14ac:dyDescent="0.5">
      <c r="C25" s="15" t="s">
        <v>160</v>
      </c>
      <c r="D25" s="15"/>
      <c r="E25" s="54">
        <v>2127</v>
      </c>
      <c r="F25" s="58">
        <v>1708</v>
      </c>
      <c r="G25" s="58">
        <v>2090</v>
      </c>
      <c r="H25" s="58">
        <v>1708</v>
      </c>
    </row>
    <row r="26" spans="1:8" s="25" customFormat="1" ht="24.75" customHeight="1" x14ac:dyDescent="0.5">
      <c r="C26" s="15" t="s">
        <v>116</v>
      </c>
      <c r="D26" s="15"/>
      <c r="E26" s="54">
        <v>-3186</v>
      </c>
      <c r="F26" s="58">
        <v>-1373</v>
      </c>
      <c r="G26" s="58">
        <v>-2780</v>
      </c>
      <c r="H26" s="58">
        <v>-2792</v>
      </c>
    </row>
    <row r="27" spans="1:8" s="25" customFormat="1" ht="24.75" customHeight="1" x14ac:dyDescent="0.5">
      <c r="C27" s="15" t="s">
        <v>117</v>
      </c>
      <c r="D27" s="15"/>
      <c r="E27" s="54">
        <v>3882</v>
      </c>
      <c r="F27" s="58">
        <v>3189</v>
      </c>
      <c r="G27" s="58">
        <v>3882</v>
      </c>
      <c r="H27" s="58">
        <v>3189</v>
      </c>
    </row>
    <row r="28" spans="1:8" s="25" customFormat="1" ht="24.75" customHeight="1" x14ac:dyDescent="0.5">
      <c r="A28" s="15" t="s">
        <v>0</v>
      </c>
      <c r="B28" s="15" t="s">
        <v>158</v>
      </c>
      <c r="C28" s="15"/>
      <c r="D28" s="15"/>
      <c r="E28" s="153">
        <f>SUM(E10:E27)</f>
        <v>29205</v>
      </c>
      <c r="F28" s="154">
        <f>SUM(F10:F27)</f>
        <v>25445</v>
      </c>
      <c r="G28" s="154">
        <f>SUM(G10:G27)</f>
        <v>33348</v>
      </c>
      <c r="H28" s="154">
        <f>SUM(H10:H27)</f>
        <v>27111</v>
      </c>
    </row>
    <row r="29" spans="1:8" s="25" customFormat="1" x14ac:dyDescent="0.5">
      <c r="A29" s="15"/>
      <c r="B29" s="15"/>
      <c r="C29" s="15"/>
      <c r="D29" s="15"/>
      <c r="E29" s="61"/>
      <c r="F29" s="38"/>
      <c r="G29" s="38"/>
      <c r="H29" s="38"/>
    </row>
    <row r="30" spans="1:8" s="25" customFormat="1" x14ac:dyDescent="0.5">
      <c r="A30" s="15"/>
      <c r="B30" s="15"/>
      <c r="C30" s="15"/>
      <c r="D30" s="15"/>
      <c r="E30" s="61"/>
      <c r="F30" s="38"/>
      <c r="G30" s="38"/>
      <c r="H30" s="38"/>
    </row>
    <row r="31" spans="1:8" s="25" customFormat="1" ht="24.75" customHeight="1" x14ac:dyDescent="0.5">
      <c r="A31" s="15"/>
      <c r="B31" s="15"/>
      <c r="C31" s="15"/>
      <c r="D31" s="15"/>
      <c r="E31" s="38"/>
      <c r="F31" s="38"/>
      <c r="G31" s="168" t="s">
        <v>9</v>
      </c>
    </row>
    <row r="32" spans="1:8" s="25" customFormat="1" ht="24.75" customHeight="1" x14ac:dyDescent="0.5">
      <c r="A32" s="15"/>
      <c r="B32" s="15"/>
      <c r="C32" s="15"/>
      <c r="D32" s="15"/>
      <c r="E32" s="38"/>
      <c r="F32" s="38"/>
      <c r="G32" s="168" t="s">
        <v>105</v>
      </c>
    </row>
    <row r="33" spans="1:8" s="25" customFormat="1" x14ac:dyDescent="0.5">
      <c r="A33" s="15"/>
      <c r="B33" s="15"/>
      <c r="C33" s="15"/>
      <c r="D33" s="15"/>
      <c r="E33" s="38"/>
      <c r="F33" s="38"/>
      <c r="G33" s="30"/>
      <c r="H33" s="38"/>
    </row>
    <row r="34" spans="1:8" s="25" customFormat="1" x14ac:dyDescent="0.5">
      <c r="A34" s="15"/>
      <c r="B34" s="15"/>
      <c r="C34" s="15"/>
      <c r="D34" s="15"/>
      <c r="E34" s="38"/>
      <c r="F34" s="38"/>
      <c r="G34" s="30"/>
      <c r="H34" s="38"/>
    </row>
    <row r="35" spans="1:8" s="25" customFormat="1" x14ac:dyDescent="0.5">
      <c r="A35" s="15"/>
      <c r="B35" s="15"/>
      <c r="C35" s="15"/>
      <c r="D35" s="15"/>
      <c r="E35" s="38"/>
      <c r="F35" s="38"/>
      <c r="G35" s="30"/>
      <c r="H35" s="38"/>
    </row>
    <row r="36" spans="1:8" s="25" customFormat="1" x14ac:dyDescent="0.5">
      <c r="A36" s="15"/>
      <c r="B36" s="15"/>
      <c r="C36" s="15"/>
      <c r="D36" s="15"/>
      <c r="E36" s="38"/>
      <c r="F36" s="38"/>
      <c r="G36" s="30"/>
      <c r="H36" s="38"/>
    </row>
    <row r="37" spans="1:8" s="25" customFormat="1" x14ac:dyDescent="0.5">
      <c r="A37" s="15"/>
      <c r="B37" s="15"/>
      <c r="C37" s="15"/>
      <c r="D37" s="15"/>
      <c r="E37" s="38"/>
      <c r="F37" s="38"/>
      <c r="G37" s="30"/>
      <c r="H37" s="38"/>
    </row>
    <row r="38" spans="1:8" s="25" customFormat="1" x14ac:dyDescent="0.5">
      <c r="A38" s="15"/>
      <c r="B38" s="15"/>
      <c r="C38" s="15"/>
      <c r="D38" s="15"/>
      <c r="E38" s="38"/>
      <c r="F38" s="38"/>
      <c r="G38" s="30"/>
      <c r="H38" s="38"/>
    </row>
    <row r="39" spans="1:8" s="25" customFormat="1" x14ac:dyDescent="0.5">
      <c r="A39" s="15"/>
      <c r="B39" s="15"/>
      <c r="C39" s="15"/>
      <c r="D39" s="15"/>
      <c r="E39" s="38"/>
      <c r="F39" s="38"/>
      <c r="G39" s="30"/>
      <c r="H39" s="38"/>
    </row>
    <row r="40" spans="1:8" s="25" customFormat="1" x14ac:dyDescent="0.5">
      <c r="A40" s="15"/>
      <c r="B40" s="15"/>
      <c r="C40" s="15"/>
      <c r="D40" s="15"/>
      <c r="E40" s="38"/>
      <c r="F40" s="38"/>
      <c r="G40" s="30"/>
      <c r="H40" s="38"/>
    </row>
    <row r="41" spans="1:8" s="25" customFormat="1" x14ac:dyDescent="0.5">
      <c r="A41" s="15"/>
      <c r="B41" s="15"/>
      <c r="C41" s="15"/>
      <c r="D41" s="15"/>
      <c r="E41" s="38"/>
      <c r="F41" s="38"/>
      <c r="G41" s="30"/>
      <c r="H41" s="38"/>
    </row>
    <row r="42" spans="1:8" s="25" customFormat="1" x14ac:dyDescent="0.5">
      <c r="A42" s="15"/>
      <c r="B42" s="15"/>
      <c r="C42" s="15"/>
      <c r="D42" s="15"/>
      <c r="E42" s="38"/>
      <c r="F42" s="38"/>
      <c r="G42" s="30"/>
      <c r="H42" s="38"/>
    </row>
    <row r="43" spans="1:8" s="25" customFormat="1" x14ac:dyDescent="0.5">
      <c r="A43" s="15"/>
      <c r="B43" s="15"/>
      <c r="C43" s="15"/>
      <c r="D43" s="15"/>
      <c r="E43" s="38"/>
      <c r="F43" s="38"/>
      <c r="G43" s="30"/>
      <c r="H43" s="38"/>
    </row>
    <row r="44" spans="1:8" s="25" customFormat="1" x14ac:dyDescent="0.5">
      <c r="A44" s="15"/>
      <c r="B44" s="15"/>
      <c r="C44" s="15"/>
      <c r="D44" s="15"/>
      <c r="E44" s="38"/>
      <c r="F44" s="38"/>
      <c r="G44" s="30"/>
      <c r="H44" s="38"/>
    </row>
    <row r="45" spans="1:8" s="25" customFormat="1" ht="29.25" customHeight="1" x14ac:dyDescent="0.5">
      <c r="A45" s="18" t="s">
        <v>37</v>
      </c>
      <c r="B45" s="18"/>
      <c r="C45" s="18"/>
      <c r="D45" s="15"/>
      <c r="E45" s="38"/>
      <c r="F45" s="38"/>
      <c r="G45" s="38"/>
      <c r="H45" s="38"/>
    </row>
    <row r="46" spans="1:8" ht="29.25" x14ac:dyDescent="0.6">
      <c r="H46" s="125">
        <v>10</v>
      </c>
    </row>
    <row r="47" spans="1:8" x14ac:dyDescent="0.5">
      <c r="A47" s="176" t="str">
        <f>A2</f>
        <v>C.I.GROUP PUBLIC COMPANY LIMITED AND SUBSIDIARIES</v>
      </c>
      <c r="B47" s="169"/>
      <c r="C47" s="169"/>
      <c r="D47" s="169"/>
      <c r="E47" s="169"/>
      <c r="F47" s="169"/>
      <c r="G47" s="169"/>
      <c r="H47" s="169"/>
    </row>
    <row r="48" spans="1:8" x14ac:dyDescent="0.5">
      <c r="A48" s="169" t="str">
        <f>A3</f>
        <v xml:space="preserve">STATEMENTS OF CASH FLOW </v>
      </c>
      <c r="B48" s="169"/>
      <c r="C48" s="169"/>
      <c r="D48" s="169"/>
      <c r="E48" s="169"/>
      <c r="F48" s="169"/>
      <c r="G48" s="169"/>
      <c r="H48" s="169"/>
    </row>
    <row r="49" spans="1:8" ht="24.75" customHeight="1" x14ac:dyDescent="0.5">
      <c r="A49" s="176" t="str">
        <f>+A4</f>
        <v>FOR THE SIX-MONTH PERIOD ENDED JUNE 30, 2018</v>
      </c>
      <c r="B49" s="176"/>
      <c r="C49" s="176"/>
      <c r="D49" s="176"/>
      <c r="E49" s="176"/>
      <c r="F49" s="176"/>
      <c r="G49" s="176"/>
      <c r="H49" s="176"/>
    </row>
    <row r="50" spans="1:8" ht="21" customHeight="1" x14ac:dyDescent="0.5">
      <c r="A50" s="7"/>
      <c r="B50" s="7"/>
      <c r="C50" s="7"/>
      <c r="D50" s="7"/>
      <c r="E50" s="7"/>
      <c r="F50" s="7"/>
      <c r="G50" s="7"/>
      <c r="H50" s="83" t="str">
        <f>H5</f>
        <v>(Unit : Thousand Baht)</v>
      </c>
    </row>
    <row r="51" spans="1:8" ht="21.75" customHeight="1" x14ac:dyDescent="0.5">
      <c r="A51" s="10"/>
      <c r="B51" s="10"/>
      <c r="C51" s="10"/>
      <c r="D51" s="10"/>
      <c r="E51" s="173" t="str">
        <f>E6</f>
        <v>Consolidated financial statements</v>
      </c>
      <c r="F51" s="173"/>
      <c r="G51" s="36" t="str">
        <f>G6</f>
        <v>Separate financial statements</v>
      </c>
      <c r="H51" s="36"/>
    </row>
    <row r="52" spans="1:8" s="24" customFormat="1" x14ac:dyDescent="0.5">
      <c r="A52" s="23"/>
      <c r="B52" s="23"/>
      <c r="C52" s="23"/>
      <c r="D52" s="23"/>
      <c r="E52" s="37" t="s">
        <v>107</v>
      </c>
      <c r="F52" s="37" t="s">
        <v>108</v>
      </c>
      <c r="G52" s="37" t="s">
        <v>107</v>
      </c>
      <c r="H52" s="37" t="s">
        <v>108</v>
      </c>
    </row>
    <row r="53" spans="1:8" ht="9" customHeight="1" x14ac:dyDescent="0.5">
      <c r="A53" s="4"/>
      <c r="B53" s="4"/>
      <c r="C53" s="4"/>
      <c r="D53" s="4"/>
      <c r="E53" s="33"/>
      <c r="F53" s="33"/>
      <c r="G53" s="33"/>
      <c r="H53" s="33"/>
    </row>
    <row r="54" spans="1:8" s="25" customFormat="1" x14ac:dyDescent="0.5">
      <c r="A54" s="3" t="s">
        <v>118</v>
      </c>
      <c r="B54" s="8"/>
      <c r="C54" s="8"/>
      <c r="D54" s="15"/>
      <c r="E54" s="38"/>
      <c r="F54" s="58"/>
      <c r="G54" s="38"/>
      <c r="H54" s="38"/>
    </row>
    <row r="55" spans="1:8" s="25" customFormat="1" ht="24" customHeight="1" x14ac:dyDescent="0.5">
      <c r="A55" s="8"/>
      <c r="B55" s="3" t="s">
        <v>119</v>
      </c>
      <c r="C55" s="8"/>
      <c r="D55" s="15"/>
      <c r="E55" s="38"/>
      <c r="F55" s="58"/>
      <c r="G55" s="58"/>
      <c r="H55" s="58"/>
    </row>
    <row r="56" spans="1:8" s="25" customFormat="1" ht="24" customHeight="1" x14ac:dyDescent="0.5">
      <c r="C56" s="15" t="s">
        <v>18</v>
      </c>
      <c r="D56" s="15"/>
      <c r="E56" s="54">
        <v>-26889</v>
      </c>
      <c r="F56" s="58">
        <v>34738</v>
      </c>
      <c r="G56" s="58">
        <v>-25389</v>
      </c>
      <c r="H56" s="58">
        <v>38810</v>
      </c>
    </row>
    <row r="57" spans="1:8" s="25" customFormat="1" x14ac:dyDescent="0.5">
      <c r="A57" s="15"/>
      <c r="B57" s="15"/>
      <c r="C57" s="15" t="s">
        <v>120</v>
      </c>
      <c r="D57" s="15"/>
      <c r="E57" s="54">
        <v>-4510</v>
      </c>
      <c r="F57" s="58">
        <v>-13793</v>
      </c>
      <c r="G57" s="58">
        <v>-4501</v>
      </c>
      <c r="H57" s="58">
        <v>-16291</v>
      </c>
    </row>
    <row r="58" spans="1:8" s="25" customFormat="1" x14ac:dyDescent="0.5">
      <c r="A58" s="15"/>
      <c r="B58" s="15"/>
      <c r="C58" s="15" t="s">
        <v>22</v>
      </c>
      <c r="D58" s="15"/>
      <c r="E58" s="54">
        <v>-2558</v>
      </c>
      <c r="F58" s="58">
        <v>-2924</v>
      </c>
      <c r="G58" s="58">
        <v>-1946</v>
      </c>
      <c r="H58" s="58">
        <v>-2765</v>
      </c>
    </row>
    <row r="59" spans="1:8" s="25" customFormat="1" x14ac:dyDescent="0.5">
      <c r="A59" s="15"/>
      <c r="B59" s="15"/>
      <c r="C59" s="15" t="s">
        <v>34</v>
      </c>
      <c r="D59" s="15"/>
      <c r="E59" s="54">
        <v>-9551</v>
      </c>
      <c r="F59" s="58">
        <v>111</v>
      </c>
      <c r="G59" s="58">
        <v>-14915</v>
      </c>
      <c r="H59" s="58">
        <v>164</v>
      </c>
    </row>
    <row r="60" spans="1:8" s="25" customFormat="1" ht="24" customHeight="1" x14ac:dyDescent="0.5">
      <c r="A60" s="15"/>
      <c r="B60" s="15" t="s">
        <v>121</v>
      </c>
      <c r="C60" s="15"/>
      <c r="D60" s="15"/>
      <c r="E60" s="54"/>
      <c r="F60" s="58"/>
      <c r="G60" s="58"/>
      <c r="H60" s="58"/>
    </row>
    <row r="61" spans="1:8" s="25" customFormat="1" ht="24" customHeight="1" x14ac:dyDescent="0.5">
      <c r="A61" s="15"/>
      <c r="B61" s="15"/>
      <c r="C61" s="15" t="s">
        <v>122</v>
      </c>
      <c r="D61" s="15"/>
      <c r="E61" s="54">
        <v>24434</v>
      </c>
      <c r="F61" s="58">
        <v>-52325</v>
      </c>
      <c r="G61" s="58">
        <v>25467</v>
      </c>
      <c r="H61" s="58">
        <v>-51674</v>
      </c>
    </row>
    <row r="62" spans="1:8" s="25" customFormat="1" ht="24" customHeight="1" x14ac:dyDescent="0.5">
      <c r="A62" s="15"/>
      <c r="B62" s="15"/>
      <c r="C62" s="15" t="s">
        <v>47</v>
      </c>
      <c r="D62" s="15"/>
      <c r="E62" s="54">
        <v>-460</v>
      </c>
      <c r="F62" s="58">
        <v>-1145</v>
      </c>
      <c r="G62" s="58">
        <v>-288</v>
      </c>
      <c r="H62" s="58">
        <v>-1410</v>
      </c>
    </row>
    <row r="63" spans="1:8" s="25" customFormat="1" ht="24" customHeight="1" x14ac:dyDescent="0.5">
      <c r="A63" s="15"/>
      <c r="B63" s="15"/>
      <c r="C63" s="15" t="s">
        <v>51</v>
      </c>
      <c r="D63" s="15"/>
      <c r="E63" s="54">
        <v>0</v>
      </c>
      <c r="F63" s="58">
        <v>-93</v>
      </c>
      <c r="G63" s="58">
        <v>0</v>
      </c>
      <c r="H63" s="58">
        <v>0</v>
      </c>
    </row>
    <row r="64" spans="1:8" s="25" customFormat="1" x14ac:dyDescent="0.5">
      <c r="B64" s="15" t="s">
        <v>156</v>
      </c>
      <c r="C64" s="15"/>
      <c r="D64" s="15"/>
      <c r="E64" s="153">
        <f>SUM(E56:E63)+E28</f>
        <v>9671</v>
      </c>
      <c r="F64" s="154">
        <f>SUM(F56:F63)+F28</f>
        <v>-9986</v>
      </c>
      <c r="G64" s="154">
        <f>SUM(G56:G63)+G28</f>
        <v>11776</v>
      </c>
      <c r="H64" s="154">
        <f>SUM(H56:H63)+H28</f>
        <v>-6055</v>
      </c>
    </row>
    <row r="65" spans="1:8" s="25" customFormat="1" ht="24" customHeight="1" x14ac:dyDescent="0.5">
      <c r="B65" s="15"/>
      <c r="C65" s="15" t="s">
        <v>123</v>
      </c>
      <c r="D65" s="15"/>
      <c r="E65" s="54">
        <v>-353</v>
      </c>
      <c r="F65" s="58">
        <v>-5597</v>
      </c>
      <c r="G65" s="58">
        <v>-353</v>
      </c>
      <c r="H65" s="58">
        <v>-5596</v>
      </c>
    </row>
    <row r="66" spans="1:8" s="28" customFormat="1" ht="24" customHeight="1" x14ac:dyDescent="0.5">
      <c r="A66" s="18" t="s">
        <v>181</v>
      </c>
      <c r="B66" s="27"/>
      <c r="C66" s="27"/>
      <c r="D66" s="27"/>
      <c r="E66" s="155">
        <f>SUM(E64:E65)</f>
        <v>9318</v>
      </c>
      <c r="F66" s="59">
        <f>SUM(F64:F65)</f>
        <v>-15583</v>
      </c>
      <c r="G66" s="59">
        <f>SUM(G64:G65)</f>
        <v>11423</v>
      </c>
      <c r="H66" s="59">
        <f>SUM(H64:H65)</f>
        <v>-11651</v>
      </c>
    </row>
    <row r="67" spans="1:8" s="28" customFormat="1" ht="9" customHeight="1" x14ac:dyDescent="0.5">
      <c r="A67" s="18"/>
      <c r="B67" s="27"/>
      <c r="C67" s="27"/>
      <c r="D67" s="27"/>
      <c r="E67" s="156"/>
      <c r="F67" s="13"/>
      <c r="G67" s="13"/>
      <c r="H67" s="13"/>
    </row>
    <row r="68" spans="1:8" x14ac:dyDescent="0.5">
      <c r="A68" s="3" t="s">
        <v>124</v>
      </c>
      <c r="B68" s="26"/>
      <c r="C68" s="26"/>
      <c r="D68" s="26"/>
      <c r="E68" s="157"/>
      <c r="F68" s="158"/>
      <c r="G68" s="159"/>
      <c r="H68" s="159"/>
    </row>
    <row r="69" spans="1:8" x14ac:dyDescent="0.5">
      <c r="B69" s="15" t="s">
        <v>163</v>
      </c>
      <c r="C69" s="26"/>
      <c r="D69" s="26"/>
      <c r="E69" s="54">
        <v>1170</v>
      </c>
      <c r="F69" s="58">
        <v>-20403</v>
      </c>
      <c r="G69" s="58">
        <v>1170</v>
      </c>
      <c r="H69" s="58">
        <v>-20403</v>
      </c>
    </row>
    <row r="70" spans="1:8" x14ac:dyDescent="0.5">
      <c r="B70" s="3" t="s">
        <v>125</v>
      </c>
      <c r="C70" s="18"/>
      <c r="D70" s="18"/>
      <c r="E70" s="54">
        <v>0</v>
      </c>
      <c r="F70" s="58">
        <v>-11526</v>
      </c>
      <c r="G70" s="58">
        <v>-31732</v>
      </c>
      <c r="H70" s="58">
        <v>-20525</v>
      </c>
    </row>
    <row r="71" spans="1:8" ht="23.1" customHeight="1" x14ac:dyDescent="0.5">
      <c r="B71" s="3" t="s">
        <v>126</v>
      </c>
      <c r="C71" s="18"/>
      <c r="D71" s="18"/>
      <c r="E71" s="54">
        <v>0</v>
      </c>
      <c r="F71" s="58">
        <v>0</v>
      </c>
      <c r="G71" s="58">
        <v>0</v>
      </c>
      <c r="H71" s="58">
        <v>1000</v>
      </c>
    </row>
    <row r="72" spans="1:8" ht="23.1" customHeight="1" x14ac:dyDescent="0.5">
      <c r="B72" s="15" t="s">
        <v>127</v>
      </c>
      <c r="C72" s="18"/>
      <c r="D72" s="18"/>
      <c r="E72" s="54">
        <v>1983</v>
      </c>
      <c r="F72" s="58">
        <v>1050</v>
      </c>
      <c r="G72" s="58">
        <v>0</v>
      </c>
      <c r="H72" s="58">
        <v>1098</v>
      </c>
    </row>
    <row r="73" spans="1:8" ht="24" customHeight="1" x14ac:dyDescent="0.5">
      <c r="B73" s="15" t="s">
        <v>128</v>
      </c>
      <c r="C73" s="18"/>
      <c r="D73" s="18"/>
      <c r="E73" s="54">
        <v>0</v>
      </c>
      <c r="F73" s="58">
        <v>0</v>
      </c>
      <c r="G73" s="58">
        <v>-1000</v>
      </c>
      <c r="H73" s="58">
        <v>-1000</v>
      </c>
    </row>
    <row r="74" spans="1:8" ht="24" customHeight="1" x14ac:dyDescent="0.5">
      <c r="B74" s="15" t="s">
        <v>129</v>
      </c>
      <c r="C74" s="18"/>
      <c r="D74" s="18"/>
      <c r="E74" s="54">
        <v>-42316</v>
      </c>
      <c r="F74" s="58">
        <v>-14070</v>
      </c>
      <c r="G74" s="58">
        <v>-12303</v>
      </c>
      <c r="H74" s="58">
        <v>-13983</v>
      </c>
    </row>
    <row r="75" spans="1:8" ht="24" customHeight="1" x14ac:dyDescent="0.5">
      <c r="B75" s="15" t="s">
        <v>189</v>
      </c>
      <c r="C75" s="18"/>
      <c r="D75" s="18"/>
      <c r="E75" s="54">
        <v>169</v>
      </c>
      <c r="F75" s="58">
        <v>0</v>
      </c>
      <c r="G75" s="58">
        <v>169</v>
      </c>
      <c r="H75" s="58">
        <v>0</v>
      </c>
    </row>
    <row r="76" spans="1:8" ht="24" customHeight="1" x14ac:dyDescent="0.5">
      <c r="B76" s="15" t="s">
        <v>131</v>
      </c>
      <c r="C76" s="18"/>
      <c r="D76" s="18"/>
      <c r="E76" s="54">
        <v>0</v>
      </c>
      <c r="F76" s="58">
        <v>-6370</v>
      </c>
      <c r="G76" s="58">
        <v>0</v>
      </c>
      <c r="H76" s="58">
        <v>-170</v>
      </c>
    </row>
    <row r="77" spans="1:8" ht="24" customHeight="1" x14ac:dyDescent="0.5">
      <c r="B77" s="15" t="s">
        <v>130</v>
      </c>
      <c r="C77" s="18"/>
      <c r="D77" s="18"/>
      <c r="E77" s="54">
        <v>-706</v>
      </c>
      <c r="F77" s="58">
        <v>-5</v>
      </c>
      <c r="G77" s="58">
        <v>-281</v>
      </c>
      <c r="H77" s="58">
        <v>-5</v>
      </c>
    </row>
    <row r="78" spans="1:8" s="8" customFormat="1" ht="24" customHeight="1" x14ac:dyDescent="0.5">
      <c r="A78" s="18" t="s">
        <v>191</v>
      </c>
      <c r="B78" s="18"/>
      <c r="C78" s="18"/>
      <c r="D78" s="18"/>
      <c r="E78" s="155">
        <f>SUM(E69:E77)</f>
        <v>-39700</v>
      </c>
      <c r="F78" s="155">
        <f>SUM(F69:F77)</f>
        <v>-51324</v>
      </c>
      <c r="G78" s="155">
        <f>SUM(G69:G77)</f>
        <v>-43977</v>
      </c>
      <c r="H78" s="155">
        <f>SUM(H69:H77)</f>
        <v>-53988</v>
      </c>
    </row>
    <row r="79" spans="1:8" s="8" customFormat="1" x14ac:dyDescent="0.5">
      <c r="A79" s="26"/>
      <c r="B79" s="26"/>
      <c r="C79" s="26"/>
      <c r="D79" s="26"/>
      <c r="E79" s="13"/>
      <c r="F79" s="13"/>
      <c r="G79" s="13"/>
      <c r="H79" s="13"/>
    </row>
    <row r="80" spans="1:8" s="8" customFormat="1" x14ac:dyDescent="0.5">
      <c r="A80" s="26"/>
      <c r="B80" s="26"/>
      <c r="C80" s="26"/>
      <c r="D80" s="26"/>
      <c r="E80" s="13"/>
      <c r="F80" s="13"/>
      <c r="G80" s="13"/>
      <c r="H80" s="13"/>
    </row>
    <row r="81" spans="1:8" s="25" customFormat="1" x14ac:dyDescent="0.5">
      <c r="A81" s="15"/>
      <c r="B81" s="15"/>
      <c r="C81" s="15"/>
      <c r="D81" s="15"/>
      <c r="E81" s="38"/>
      <c r="F81" s="38"/>
      <c r="G81" s="168" t="s">
        <v>9</v>
      </c>
    </row>
    <row r="82" spans="1:8" s="25" customFormat="1" x14ac:dyDescent="0.5">
      <c r="A82" s="15"/>
      <c r="B82" s="15"/>
      <c r="C82" s="15"/>
      <c r="D82" s="15"/>
      <c r="E82" s="38"/>
      <c r="F82" s="38"/>
      <c r="G82" s="168" t="s">
        <v>105</v>
      </c>
    </row>
    <row r="83" spans="1:8" s="25" customFormat="1" ht="24.75" customHeight="1" x14ac:dyDescent="0.5">
      <c r="A83" s="15"/>
      <c r="B83" s="15"/>
      <c r="C83" s="15"/>
      <c r="D83" s="15"/>
      <c r="E83" s="38"/>
      <c r="F83" s="38"/>
      <c r="G83" s="168"/>
    </row>
    <row r="84" spans="1:8" s="25" customFormat="1" ht="24.75" customHeight="1" x14ac:dyDescent="0.5">
      <c r="A84" s="15"/>
      <c r="B84" s="15"/>
      <c r="C84" s="15"/>
      <c r="D84" s="15"/>
      <c r="E84" s="38"/>
      <c r="F84" s="38"/>
      <c r="G84" s="168"/>
    </row>
    <row r="85" spans="1:8" s="25" customFormat="1" ht="24" customHeight="1" x14ac:dyDescent="0.5">
      <c r="A85" s="15"/>
      <c r="B85" s="15"/>
      <c r="C85" s="15"/>
      <c r="D85" s="15"/>
      <c r="E85" s="38"/>
      <c r="F85" s="38"/>
      <c r="G85" s="168"/>
    </row>
    <row r="86" spans="1:8" s="25" customFormat="1" ht="24" customHeight="1" x14ac:dyDescent="0.5">
      <c r="A86" s="15"/>
      <c r="B86" s="15"/>
      <c r="C86" s="15"/>
      <c r="D86" s="15"/>
      <c r="E86" s="38"/>
      <c r="F86" s="38"/>
      <c r="G86" s="168"/>
    </row>
    <row r="87" spans="1:8" s="25" customFormat="1" ht="24" customHeight="1" x14ac:dyDescent="0.5">
      <c r="A87" s="15"/>
      <c r="B87" s="15"/>
      <c r="C87" s="15"/>
      <c r="D87" s="15"/>
      <c r="E87" s="38"/>
      <c r="F87" s="38"/>
      <c r="G87" s="168"/>
    </row>
    <row r="88" spans="1:8" s="25" customFormat="1" ht="24" customHeight="1" x14ac:dyDescent="0.5">
      <c r="A88" s="15"/>
      <c r="B88" s="15"/>
      <c r="C88" s="15"/>
      <c r="D88" s="15"/>
      <c r="E88" s="38"/>
      <c r="F88" s="38"/>
      <c r="G88" s="168"/>
    </row>
    <row r="89" spans="1:8" s="25" customFormat="1" ht="24" customHeight="1" x14ac:dyDescent="0.5">
      <c r="A89" s="15"/>
      <c r="B89" s="15"/>
      <c r="C89" s="15"/>
      <c r="D89" s="15"/>
      <c r="E89" s="38"/>
      <c r="F89" s="38"/>
      <c r="G89" s="168"/>
    </row>
    <row r="90" spans="1:8" s="25" customFormat="1" x14ac:dyDescent="0.5">
      <c r="A90" s="15"/>
      <c r="B90" s="15"/>
      <c r="C90" s="15"/>
      <c r="D90" s="15"/>
      <c r="E90" s="38"/>
      <c r="F90" s="38"/>
      <c r="G90" s="168"/>
    </row>
    <row r="91" spans="1:8" s="25" customFormat="1" ht="18.75" customHeight="1" x14ac:dyDescent="0.5">
      <c r="A91" s="15"/>
      <c r="B91" s="15"/>
      <c r="C91" s="15"/>
      <c r="D91" s="15"/>
      <c r="E91" s="38"/>
      <c r="F91" s="38"/>
      <c r="G91" s="168"/>
    </row>
    <row r="92" spans="1:8" s="8" customFormat="1" ht="27" customHeight="1" x14ac:dyDescent="0.5">
      <c r="A92" s="18" t="s">
        <v>37</v>
      </c>
      <c r="B92" s="26"/>
      <c r="C92" s="26"/>
      <c r="D92" s="26"/>
      <c r="E92" s="13"/>
      <c r="F92" s="13"/>
      <c r="G92" s="30"/>
      <c r="H92" s="13"/>
    </row>
  </sheetData>
  <sheetProtection formatCells="0" formatColumns="0" formatRows="0" insertColumns="0" insertRows="0" insertHyperlinks="0" deleteColumns="0" deleteRows="0" sort="0" autoFilter="0" pivotTables="0"/>
  <mergeCells count="9">
    <mergeCell ref="A47:H47"/>
    <mergeCell ref="A48:H48"/>
    <mergeCell ref="A49:H49"/>
    <mergeCell ref="E51:F51"/>
    <mergeCell ref="A2:H2"/>
    <mergeCell ref="A3:H3"/>
    <mergeCell ref="A4:H4"/>
    <mergeCell ref="E6:F6"/>
    <mergeCell ref="G6:H6"/>
  </mergeCells>
  <phoneticPr fontId="12" type="noConversion"/>
  <pageMargins left="0.9" right="0.4" top="0.5" bottom="0.6" header="0.1" footer="0.1"/>
  <pageSetup paperSize="9" scale="75" firstPageNumber="12" fitToHeight="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"/>
  <sheetViews>
    <sheetView zoomScaleNormal="100" zoomScaleSheetLayoutView="85" workbookViewId="0">
      <selection activeCell="D9" sqref="D9"/>
    </sheetView>
  </sheetViews>
  <sheetFormatPr defaultRowHeight="23.25" x14ac:dyDescent="0.5"/>
  <cols>
    <col min="1" max="1" width="2.85546875" style="3" customWidth="1"/>
    <col min="2" max="2" width="3.140625" style="3" customWidth="1"/>
    <col min="3" max="3" width="3.28515625" style="3" customWidth="1"/>
    <col min="4" max="4" width="62.28515625" style="3" customWidth="1"/>
    <col min="5" max="5" width="14.7109375" style="2" customWidth="1"/>
    <col min="6" max="6" width="14.7109375" style="1" customWidth="1"/>
    <col min="7" max="8" width="13.28515625" style="1" customWidth="1"/>
    <col min="9" max="16384" width="9.140625" style="3"/>
  </cols>
  <sheetData>
    <row r="1" spans="1:8" ht="29.25" x14ac:dyDescent="0.6">
      <c r="H1" s="139">
        <v>11</v>
      </c>
    </row>
    <row r="2" spans="1:8" ht="24.75" customHeight="1" x14ac:dyDescent="0.5">
      <c r="A2" s="176" t="str">
        <f>'9-10'!A2:H2</f>
        <v>C.I.GROUP PUBLIC COMPANY LIMITED AND SUBSIDIARIES</v>
      </c>
      <c r="B2" s="169"/>
      <c r="C2" s="169"/>
      <c r="D2" s="169"/>
      <c r="E2" s="169"/>
      <c r="F2" s="169"/>
      <c r="G2" s="169"/>
      <c r="H2" s="169"/>
    </row>
    <row r="3" spans="1:8" ht="24.75" customHeight="1" x14ac:dyDescent="0.5">
      <c r="A3" s="169" t="str">
        <f>'9-10'!A3:H3</f>
        <v xml:space="preserve">STATEMENTS OF CASH FLOW </v>
      </c>
      <c r="B3" s="169"/>
      <c r="C3" s="169"/>
      <c r="D3" s="169"/>
      <c r="E3" s="169"/>
      <c r="F3" s="169"/>
      <c r="G3" s="169"/>
      <c r="H3" s="169"/>
    </row>
    <row r="4" spans="1:8" ht="24.75" customHeight="1" x14ac:dyDescent="0.5">
      <c r="A4" s="176" t="str">
        <f>+'9-10'!A49:H49</f>
        <v>FOR THE SIX-MONTH PERIOD ENDED JUNE 30, 2018</v>
      </c>
      <c r="B4" s="176"/>
      <c r="C4" s="176"/>
      <c r="D4" s="176"/>
      <c r="E4" s="176"/>
      <c r="F4" s="176"/>
      <c r="G4" s="176"/>
      <c r="H4" s="176"/>
    </row>
    <row r="5" spans="1:8" ht="24.75" customHeight="1" x14ac:dyDescent="0.5">
      <c r="A5" s="7"/>
      <c r="B5" s="7"/>
      <c r="C5" s="7"/>
      <c r="D5" s="7"/>
      <c r="E5" s="7"/>
      <c r="F5" s="7"/>
      <c r="G5" s="7"/>
      <c r="H5" s="83" t="str">
        <f>'9-10'!H5</f>
        <v>(Unit : Thousand Baht)</v>
      </c>
    </row>
    <row r="6" spans="1:8" x14ac:dyDescent="0.5">
      <c r="A6" s="10"/>
      <c r="B6" s="10"/>
      <c r="C6" s="10"/>
      <c r="D6" s="10"/>
      <c r="E6" s="173" t="s">
        <v>5</v>
      </c>
      <c r="F6" s="173"/>
      <c r="G6" s="173" t="s">
        <v>7</v>
      </c>
      <c r="H6" s="173"/>
    </row>
    <row r="7" spans="1:8" s="24" customFormat="1" x14ac:dyDescent="0.5">
      <c r="A7" s="23"/>
      <c r="B7" s="23"/>
      <c r="C7" s="23"/>
      <c r="D7" s="23"/>
      <c r="E7" s="37" t="s">
        <v>107</v>
      </c>
      <c r="F7" s="37" t="s">
        <v>108</v>
      </c>
      <c r="G7" s="37" t="s">
        <v>107</v>
      </c>
      <c r="H7" s="37" t="s">
        <v>108</v>
      </c>
    </row>
    <row r="8" spans="1:8" ht="15" customHeight="1" x14ac:dyDescent="0.5">
      <c r="A8" s="4"/>
      <c r="B8" s="4"/>
      <c r="C8" s="4"/>
      <c r="D8" s="4"/>
      <c r="E8" s="33"/>
      <c r="F8" s="33"/>
      <c r="G8" s="33"/>
      <c r="H8" s="33"/>
    </row>
    <row r="9" spans="1:8" ht="24.75" customHeight="1" x14ac:dyDescent="0.5">
      <c r="A9" s="31" t="s">
        <v>132</v>
      </c>
      <c r="B9" s="26"/>
      <c r="C9" s="26"/>
      <c r="D9" s="26"/>
      <c r="E9" s="12"/>
      <c r="F9" s="35"/>
      <c r="G9" s="35"/>
      <c r="H9" s="35"/>
    </row>
    <row r="10" spans="1:8" ht="24.75" customHeight="1" x14ac:dyDescent="0.5">
      <c r="B10" s="15" t="s">
        <v>199</v>
      </c>
      <c r="C10" s="18"/>
      <c r="D10" s="26"/>
      <c r="E10" s="54">
        <v>4543</v>
      </c>
      <c r="F10" s="58">
        <v>25270</v>
      </c>
      <c r="G10" s="58">
        <v>4543</v>
      </c>
      <c r="H10" s="58">
        <v>25270</v>
      </c>
    </row>
    <row r="11" spans="1:8" ht="24.75" customHeight="1" x14ac:dyDescent="0.5">
      <c r="B11" s="15" t="s">
        <v>134</v>
      </c>
      <c r="C11" s="18"/>
      <c r="D11" s="26"/>
      <c r="E11" s="54">
        <v>22644</v>
      </c>
      <c r="F11" s="58">
        <v>0</v>
      </c>
      <c r="G11" s="58">
        <v>22644</v>
      </c>
      <c r="H11" s="58">
        <v>0</v>
      </c>
    </row>
    <row r="12" spans="1:8" ht="24.75" customHeight="1" x14ac:dyDescent="0.5">
      <c r="B12" s="15" t="s">
        <v>135</v>
      </c>
      <c r="C12" s="18"/>
      <c r="D12" s="26"/>
      <c r="E12" s="54">
        <v>-603</v>
      </c>
      <c r="F12" s="58">
        <v>-711</v>
      </c>
      <c r="G12" s="58">
        <v>-603</v>
      </c>
      <c r="H12" s="58">
        <v>-711</v>
      </c>
    </row>
    <row r="13" spans="1:8" ht="24.75" customHeight="1" x14ac:dyDescent="0.5">
      <c r="B13" s="15" t="s">
        <v>190</v>
      </c>
      <c r="C13" s="18"/>
      <c r="D13" s="26"/>
      <c r="E13" s="54">
        <v>-889</v>
      </c>
      <c r="F13" s="54">
        <v>-889</v>
      </c>
      <c r="G13" s="58">
        <v>0</v>
      </c>
      <c r="H13" s="58">
        <v>0</v>
      </c>
    </row>
    <row r="14" spans="1:8" ht="24.75" customHeight="1" x14ac:dyDescent="0.5">
      <c r="B14" s="15" t="s">
        <v>133</v>
      </c>
      <c r="C14" s="18"/>
      <c r="D14" s="26"/>
      <c r="E14" s="54">
        <v>-3871</v>
      </c>
      <c r="F14" s="58">
        <v>-3194</v>
      </c>
      <c r="G14" s="58">
        <v>-3871</v>
      </c>
      <c r="H14" s="58">
        <v>-3194</v>
      </c>
    </row>
    <row r="15" spans="1:8" ht="24.75" customHeight="1" x14ac:dyDescent="0.5">
      <c r="B15" s="15" t="s">
        <v>152</v>
      </c>
      <c r="C15" s="18"/>
      <c r="D15" s="18"/>
      <c r="E15" s="58">
        <v>14</v>
      </c>
      <c r="F15" s="58">
        <v>0</v>
      </c>
      <c r="G15" s="58">
        <v>0</v>
      </c>
      <c r="H15" s="58">
        <v>0</v>
      </c>
    </row>
    <row r="16" spans="1:8" s="8" customFormat="1" ht="24.75" customHeight="1" x14ac:dyDescent="0.5">
      <c r="A16" s="31" t="s">
        <v>192</v>
      </c>
      <c r="B16" s="31"/>
      <c r="C16" s="31"/>
      <c r="D16" s="31"/>
      <c r="E16" s="155">
        <f>SUM(E9:E15)</f>
        <v>21838</v>
      </c>
      <c r="F16" s="59">
        <f>SUM(F10:F15)</f>
        <v>20476</v>
      </c>
      <c r="G16" s="59">
        <f>SUM(G10:G15)</f>
        <v>22713</v>
      </c>
      <c r="H16" s="59">
        <f>SUM(H10:H15)</f>
        <v>21365</v>
      </c>
    </row>
    <row r="17" spans="1:8" s="8" customFormat="1" ht="15" customHeight="1" x14ac:dyDescent="0.5">
      <c r="A17" s="31"/>
      <c r="B17" s="31"/>
      <c r="C17" s="31"/>
      <c r="D17" s="31"/>
      <c r="E17" s="153"/>
      <c r="F17" s="58"/>
      <c r="G17" s="58"/>
      <c r="H17" s="58"/>
    </row>
    <row r="18" spans="1:8" s="8" customFormat="1" x14ac:dyDescent="0.5">
      <c r="A18" s="31" t="s">
        <v>136</v>
      </c>
      <c r="B18" s="31"/>
      <c r="C18" s="31"/>
      <c r="D18" s="31"/>
      <c r="E18" s="109">
        <v>59</v>
      </c>
      <c r="F18" s="109">
        <v>-5</v>
      </c>
      <c r="G18" s="109">
        <v>59</v>
      </c>
      <c r="H18" s="109">
        <v>-4</v>
      </c>
    </row>
    <row r="19" spans="1:8" s="8" customFormat="1" ht="24.75" customHeight="1" x14ac:dyDescent="0.5">
      <c r="A19" s="32" t="s">
        <v>193</v>
      </c>
      <c r="B19" s="32"/>
      <c r="C19" s="32"/>
      <c r="D19" s="31"/>
      <c r="E19" s="58">
        <f>+'9-10'!E66+'9-10'!E78+'11'!E16+E18</f>
        <v>-8485</v>
      </c>
      <c r="F19" s="58">
        <f>+'9-10'!F66+'9-10'!F78+'11'!F16+F18</f>
        <v>-46436</v>
      </c>
      <c r="G19" s="58">
        <f>+'9-10'!G66+'9-10'!G78+'11'!G16+G18</f>
        <v>-9782</v>
      </c>
      <c r="H19" s="58">
        <f>+'9-10'!H66+'9-10'!H78+'11'!H16+H18</f>
        <v>-44278</v>
      </c>
    </row>
    <row r="20" spans="1:8" s="8" customFormat="1" ht="24.75" customHeight="1" x14ac:dyDescent="0.5">
      <c r="A20" s="32" t="s">
        <v>137</v>
      </c>
      <c r="B20" s="32"/>
      <c r="C20" s="32"/>
      <c r="D20" s="31"/>
      <c r="E20" s="54">
        <f>+'3-4'!F12</f>
        <v>31920</v>
      </c>
      <c r="F20" s="58">
        <v>50608</v>
      </c>
      <c r="G20" s="58">
        <f>+'3-4'!H12</f>
        <v>29008</v>
      </c>
      <c r="H20" s="58">
        <v>47304</v>
      </c>
    </row>
    <row r="21" spans="1:8" s="8" customFormat="1" ht="24.75" customHeight="1" thickBot="1" x14ac:dyDescent="0.55000000000000004">
      <c r="A21" s="32" t="s">
        <v>138</v>
      </c>
      <c r="B21" s="32"/>
      <c r="C21" s="32"/>
      <c r="D21" s="31"/>
      <c r="E21" s="160">
        <f>SUM(E19:E20)</f>
        <v>23435</v>
      </c>
      <c r="F21" s="60">
        <f>SUM(F19:F20)</f>
        <v>4172</v>
      </c>
      <c r="G21" s="60">
        <f>SUM(G19:G20)</f>
        <v>19226</v>
      </c>
      <c r="H21" s="60">
        <f>SUM(H19:H20)</f>
        <v>3026</v>
      </c>
    </row>
    <row r="22" spans="1:8" s="8" customFormat="1" ht="15" customHeight="1" thickTop="1" x14ac:dyDescent="0.5">
      <c r="A22" s="6"/>
      <c r="B22" s="6"/>
      <c r="C22" s="6"/>
      <c r="D22" s="26"/>
      <c r="E22" s="161"/>
      <c r="F22" s="39"/>
      <c r="G22" s="13"/>
      <c r="H22" s="39"/>
    </row>
    <row r="23" spans="1:8" s="8" customFormat="1" ht="24.75" customHeight="1" x14ac:dyDescent="0.5">
      <c r="A23" s="84" t="s">
        <v>141</v>
      </c>
      <c r="B23" s="85"/>
      <c r="C23" s="46"/>
      <c r="D23" s="26"/>
      <c r="E23" s="39"/>
      <c r="F23" s="39"/>
      <c r="G23" s="13"/>
      <c r="H23" s="39"/>
    </row>
    <row r="24" spans="1:8" s="8" customFormat="1" ht="24.75" customHeight="1" x14ac:dyDescent="0.5">
      <c r="A24" s="34" t="s">
        <v>200</v>
      </c>
      <c r="B24" s="34"/>
      <c r="C24" s="46"/>
      <c r="D24" s="26"/>
      <c r="E24" s="39"/>
      <c r="F24" s="39"/>
      <c r="G24" s="13"/>
      <c r="H24" s="39"/>
    </row>
    <row r="25" spans="1:8" s="8" customFormat="1" ht="24.75" customHeight="1" x14ac:dyDescent="0.5">
      <c r="A25" s="46"/>
      <c r="B25" s="47" t="s">
        <v>161</v>
      </c>
      <c r="C25" s="46"/>
      <c r="D25" s="26"/>
      <c r="E25" s="54">
        <v>0</v>
      </c>
      <c r="F25" s="58">
        <v>1599</v>
      </c>
      <c r="G25" s="54">
        <v>0</v>
      </c>
      <c r="H25" s="58">
        <v>1599</v>
      </c>
    </row>
    <row r="26" spans="1:8" s="8" customFormat="1" ht="24.75" customHeight="1" x14ac:dyDescent="0.5">
      <c r="A26" s="46"/>
      <c r="B26" s="47" t="s">
        <v>147</v>
      </c>
      <c r="C26" s="46"/>
      <c r="D26" s="26"/>
      <c r="E26" s="54">
        <v>0</v>
      </c>
      <c r="F26" s="58">
        <v>5327</v>
      </c>
      <c r="G26" s="54">
        <v>0</v>
      </c>
      <c r="H26" s="58">
        <v>5327</v>
      </c>
    </row>
    <row r="27" spans="1:8" s="8" customFormat="1" ht="24.75" customHeight="1" x14ac:dyDescent="0.5">
      <c r="A27" s="46"/>
      <c r="B27" s="47" t="s">
        <v>142</v>
      </c>
      <c r="C27" s="46"/>
      <c r="D27" s="26"/>
      <c r="E27" s="54">
        <v>0</v>
      </c>
      <c r="F27" s="58">
        <v>123</v>
      </c>
      <c r="G27" s="54">
        <v>0</v>
      </c>
      <c r="H27" s="58">
        <v>123</v>
      </c>
    </row>
    <row r="28" spans="1:8" s="8" customFormat="1" ht="24.75" customHeight="1" x14ac:dyDescent="0.5">
      <c r="A28" s="46"/>
      <c r="B28" s="47" t="s">
        <v>162</v>
      </c>
      <c r="C28" s="46"/>
      <c r="D28" s="26"/>
      <c r="E28" s="54">
        <v>0</v>
      </c>
      <c r="F28" s="58">
        <v>20</v>
      </c>
      <c r="G28" s="54">
        <v>0</v>
      </c>
      <c r="H28" s="58">
        <v>20</v>
      </c>
    </row>
    <row r="29" spans="1:8" s="8" customFormat="1" ht="24.75" customHeight="1" x14ac:dyDescent="0.5">
      <c r="A29" s="46"/>
      <c r="B29" s="47"/>
      <c r="C29" s="46" t="s">
        <v>154</v>
      </c>
      <c r="D29" s="26"/>
      <c r="E29" s="54"/>
      <c r="F29" s="58"/>
      <c r="G29" s="58"/>
      <c r="H29" s="58"/>
    </row>
    <row r="30" spans="1:8" s="8" customFormat="1" ht="24.75" hidden="1" customHeight="1" x14ac:dyDescent="0.5">
      <c r="A30" s="46"/>
      <c r="B30" s="47" t="s">
        <v>155</v>
      </c>
      <c r="C30" s="46"/>
      <c r="D30" s="26"/>
      <c r="E30" s="54"/>
      <c r="F30" s="58">
        <v>0</v>
      </c>
      <c r="G30" s="58">
        <v>0</v>
      </c>
      <c r="H30" s="58">
        <v>0</v>
      </c>
    </row>
    <row r="31" spans="1:8" s="8" customFormat="1" ht="9.9499999999999993" hidden="1" customHeight="1" x14ac:dyDescent="0.5">
      <c r="A31" s="46"/>
      <c r="B31" s="47"/>
      <c r="C31" s="46"/>
      <c r="D31" s="26"/>
      <c r="E31" s="54"/>
      <c r="F31" s="58"/>
      <c r="G31" s="58"/>
      <c r="H31" s="58"/>
    </row>
    <row r="32" spans="1:8" s="8" customFormat="1" ht="24.75" hidden="1" customHeight="1" x14ac:dyDescent="0.5">
      <c r="A32" s="46" t="s">
        <v>143</v>
      </c>
      <c r="B32" s="46"/>
      <c r="C32" s="46"/>
      <c r="D32" s="26"/>
      <c r="E32" s="49"/>
      <c r="F32" s="58"/>
      <c r="G32" s="58"/>
      <c r="H32" s="58"/>
    </row>
    <row r="33" spans="1:8" s="8" customFormat="1" hidden="1" x14ac:dyDescent="0.5">
      <c r="A33" s="46"/>
      <c r="B33" s="47" t="s">
        <v>144</v>
      </c>
      <c r="C33" s="46"/>
      <c r="D33" s="26"/>
      <c r="E33" s="54"/>
      <c r="F33" s="58">
        <v>370</v>
      </c>
      <c r="G33" s="58">
        <v>247</v>
      </c>
      <c r="H33" s="58">
        <v>264</v>
      </c>
    </row>
    <row r="34" spans="1:8" s="8" customFormat="1" ht="24.75" hidden="1" customHeight="1" x14ac:dyDescent="0.5">
      <c r="A34" s="46"/>
      <c r="B34" s="47" t="s">
        <v>145</v>
      </c>
      <c r="C34" s="46"/>
      <c r="D34" s="26"/>
      <c r="E34" s="54"/>
      <c r="F34" s="58">
        <v>735</v>
      </c>
      <c r="G34" s="58">
        <v>3633</v>
      </c>
      <c r="H34" s="58">
        <v>735</v>
      </c>
    </row>
    <row r="35" spans="1:8" s="8" customFormat="1" ht="24.75" hidden="1" customHeight="1" x14ac:dyDescent="0.5">
      <c r="A35" s="46"/>
      <c r="B35" s="47" t="s">
        <v>146</v>
      </c>
      <c r="C35" s="46"/>
      <c r="D35" s="26"/>
      <c r="E35" s="54"/>
      <c r="F35" s="58">
        <v>17888</v>
      </c>
      <c r="G35" s="58">
        <v>32772</v>
      </c>
      <c r="H35" s="58">
        <v>15398</v>
      </c>
    </row>
    <row r="36" spans="1:8" ht="24.75" hidden="1" customHeight="1" thickBot="1" x14ac:dyDescent="0.55000000000000004">
      <c r="A36" s="46"/>
      <c r="B36" s="47"/>
      <c r="C36" s="46"/>
      <c r="D36" s="18" t="s">
        <v>100</v>
      </c>
      <c r="E36" s="160">
        <f>SUM(E33:E35)</f>
        <v>0</v>
      </c>
      <c r="F36" s="60">
        <f>SUM(F33:F35)</f>
        <v>18993</v>
      </c>
      <c r="G36" s="60">
        <f>SUM(G33:G35)</f>
        <v>36652</v>
      </c>
      <c r="H36" s="60">
        <f>SUM(H33:H35)</f>
        <v>16397</v>
      </c>
    </row>
    <row r="37" spans="1:8" ht="24" hidden="1" thickTop="1" x14ac:dyDescent="0.5">
      <c r="A37" s="46"/>
      <c r="B37" s="47"/>
      <c r="C37" s="46"/>
      <c r="D37" s="18"/>
      <c r="E37" s="54"/>
      <c r="F37" s="49"/>
      <c r="G37" s="49"/>
      <c r="H37" s="49"/>
    </row>
    <row r="38" spans="1:8" s="8" customFormat="1" x14ac:dyDescent="0.5">
      <c r="A38" s="6"/>
      <c r="B38" s="6"/>
      <c r="C38" s="6"/>
      <c r="D38" s="26"/>
      <c r="E38" s="161"/>
      <c r="F38" s="39"/>
      <c r="G38" s="13"/>
      <c r="H38" s="39"/>
    </row>
    <row r="39" spans="1:8" s="25" customFormat="1" ht="24.6" customHeight="1" x14ac:dyDescent="0.5">
      <c r="A39" s="15"/>
      <c r="B39" s="15"/>
      <c r="C39" s="15"/>
      <c r="D39" s="15"/>
      <c r="E39" s="38"/>
      <c r="F39" s="38"/>
      <c r="G39" s="62" t="s">
        <v>139</v>
      </c>
    </row>
    <row r="40" spans="1:8" s="25" customFormat="1" ht="24.6" customHeight="1" x14ac:dyDescent="0.5">
      <c r="A40" s="15"/>
      <c r="B40" s="15"/>
      <c r="C40" s="15"/>
      <c r="D40" s="15"/>
      <c r="E40" s="38"/>
      <c r="F40" s="38"/>
      <c r="G40" s="62" t="s">
        <v>140</v>
      </c>
    </row>
    <row r="41" spans="1:8" s="25" customFormat="1" ht="24.75" customHeight="1" x14ac:dyDescent="0.5">
      <c r="A41" s="15"/>
      <c r="B41" s="15"/>
      <c r="C41" s="15"/>
      <c r="D41" s="15"/>
      <c r="E41" s="38"/>
      <c r="F41" s="38"/>
      <c r="G41" s="30"/>
      <c r="H41" s="38"/>
    </row>
    <row r="42" spans="1:8" s="25" customFormat="1" ht="24.75" customHeight="1" x14ac:dyDescent="0.5">
      <c r="A42" s="15"/>
      <c r="B42" s="15"/>
      <c r="C42" s="15"/>
      <c r="D42" s="15"/>
      <c r="E42" s="38"/>
      <c r="F42" s="38"/>
      <c r="G42" s="30"/>
      <c r="H42" s="38"/>
    </row>
    <row r="43" spans="1:8" s="25" customFormat="1" ht="24.75" customHeight="1" x14ac:dyDescent="0.5">
      <c r="A43" s="15"/>
      <c r="B43" s="15"/>
      <c r="C43" s="15"/>
      <c r="D43" s="15"/>
      <c r="E43" s="38"/>
      <c r="F43" s="38"/>
      <c r="G43" s="30"/>
      <c r="H43" s="38"/>
    </row>
    <row r="44" spans="1:8" s="25" customFormat="1" ht="24.75" customHeight="1" x14ac:dyDescent="0.5">
      <c r="A44" s="15"/>
      <c r="B44" s="15"/>
      <c r="C44" s="15"/>
      <c r="D44" s="15"/>
      <c r="E44" s="38"/>
      <c r="F44" s="38"/>
      <c r="G44" s="30"/>
      <c r="H44" s="38"/>
    </row>
    <row r="45" spans="1:8" s="25" customFormat="1" ht="31.5" customHeight="1" x14ac:dyDescent="0.5">
      <c r="B45" s="18"/>
      <c r="C45" s="18"/>
      <c r="D45" s="15"/>
      <c r="E45" s="38"/>
      <c r="F45" s="38"/>
      <c r="G45" s="38"/>
      <c r="H45" s="38"/>
    </row>
    <row r="52" spans="1:1" ht="14.25" customHeight="1" x14ac:dyDescent="0.5"/>
    <row r="53" spans="1:1" x14ac:dyDescent="0.5">
      <c r="A53" s="18" t="s">
        <v>37</v>
      </c>
    </row>
  </sheetData>
  <sheetProtection formatCells="0" formatColumns="0" formatRows="0" insertColumns="0" insertRows="0" insertHyperlinks="0" deleteColumns="0" deleteRows="0" sort="0" autoFilter="0" pivotTables="0"/>
  <mergeCells count="5">
    <mergeCell ref="A2:H2"/>
    <mergeCell ref="A3:H3"/>
    <mergeCell ref="A4:H4"/>
    <mergeCell ref="E6:F6"/>
    <mergeCell ref="G6:H6"/>
  </mergeCells>
  <pageMargins left="0.9" right="0.4" top="0.5" bottom="0.6" header="0.1" footer="0.1"/>
  <pageSetup paperSize="9" scale="76" firstPageNumber="1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3-4</vt:lpstr>
      <vt:lpstr>5</vt:lpstr>
      <vt:lpstr>6</vt:lpstr>
      <vt:lpstr>7</vt:lpstr>
      <vt:lpstr>8</vt:lpstr>
      <vt:lpstr>9-10</vt:lpstr>
      <vt:lpstr>11</vt:lpstr>
      <vt:lpstr>'9-10'!Print_Area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amc</dc:creator>
  <cp:lastModifiedBy>Auangtip Ketkray</cp:lastModifiedBy>
  <cp:lastPrinted>2018-08-14T10:57:59Z</cp:lastPrinted>
  <dcterms:created xsi:type="dcterms:W3CDTF">1998-10-08T09:24:18Z</dcterms:created>
  <dcterms:modified xsi:type="dcterms:W3CDTF">2018-08-14T11:28:13Z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12551BDF">
    <vt:lpwstr/>
  </property>
  <property fmtid="{D5CDD505-2E9C-101B-9397-08002B2CF9AE}" pid="3" name="IVIDE7418E5">
    <vt:lpwstr/>
  </property>
  <property fmtid="{D5CDD505-2E9C-101B-9397-08002B2CF9AE}" pid="4" name="IVID1A5315DD">
    <vt:lpwstr/>
  </property>
  <property fmtid="{D5CDD505-2E9C-101B-9397-08002B2CF9AE}" pid="5" name="IVID17351601">
    <vt:lpwstr/>
  </property>
  <property fmtid="{D5CDD505-2E9C-101B-9397-08002B2CF9AE}" pid="6" name="IVID89541B32">
    <vt:lpwstr/>
  </property>
  <property fmtid="{D5CDD505-2E9C-101B-9397-08002B2CF9AE}" pid="7" name="IVID27444CE4">
    <vt:lpwstr/>
  </property>
  <property fmtid="{D5CDD505-2E9C-101B-9397-08002B2CF9AE}" pid="8" name="IVID2C4E16DE">
    <vt:lpwstr/>
  </property>
  <property fmtid="{D5CDD505-2E9C-101B-9397-08002B2CF9AE}" pid="9" name="IVID1E4F12E8">
    <vt:lpwstr/>
  </property>
  <property fmtid="{D5CDD505-2E9C-101B-9397-08002B2CF9AE}" pid="10" name="IVID425812E9">
    <vt:lpwstr/>
  </property>
  <property fmtid="{D5CDD505-2E9C-101B-9397-08002B2CF9AE}" pid="11" name="IVID430B1CD4">
    <vt:lpwstr/>
  </property>
  <property fmtid="{D5CDD505-2E9C-101B-9397-08002B2CF9AE}" pid="12" name="IVID103A18E1">
    <vt:lpwstr/>
  </property>
  <property fmtid="{D5CDD505-2E9C-101B-9397-08002B2CF9AE}" pid="13" name="IVID205A13F7">
    <vt:lpwstr/>
  </property>
  <property fmtid="{D5CDD505-2E9C-101B-9397-08002B2CF9AE}" pid="14" name="IVID1D1C1308">
    <vt:lpwstr/>
  </property>
  <property fmtid="{D5CDD505-2E9C-101B-9397-08002B2CF9AE}" pid="15" name="IVID1E4C15D5">
    <vt:lpwstr/>
  </property>
  <property fmtid="{D5CDD505-2E9C-101B-9397-08002B2CF9AE}" pid="16" name="IVID1E4617EE">
    <vt:lpwstr/>
  </property>
  <property fmtid="{D5CDD505-2E9C-101B-9397-08002B2CF9AE}" pid="17" name="IVIDC85034A1">
    <vt:lpwstr/>
  </property>
  <property fmtid="{D5CDD505-2E9C-101B-9397-08002B2CF9AE}" pid="18" name="IVIDC1B13DC">
    <vt:lpwstr/>
  </property>
  <property fmtid="{D5CDD505-2E9C-101B-9397-08002B2CF9AE}" pid="19" name="IVID57209FA">
    <vt:lpwstr/>
  </property>
  <property fmtid="{D5CDD505-2E9C-101B-9397-08002B2CF9AE}" pid="20" name="IVID2F2D16D9">
    <vt:lpwstr/>
  </property>
  <property fmtid="{D5CDD505-2E9C-101B-9397-08002B2CF9AE}" pid="21" name="IVIDB4A17EF">
    <vt:lpwstr/>
  </property>
  <property fmtid="{D5CDD505-2E9C-101B-9397-08002B2CF9AE}" pid="22" name="IVID29670FEB">
    <vt:lpwstr/>
  </property>
  <property fmtid="{D5CDD505-2E9C-101B-9397-08002B2CF9AE}" pid="23" name="IVID8752659">
    <vt:lpwstr/>
  </property>
  <property fmtid="{D5CDD505-2E9C-101B-9397-08002B2CF9AE}" pid="24" name="IVID40048AEB">
    <vt:lpwstr/>
  </property>
  <property fmtid="{D5CDD505-2E9C-101B-9397-08002B2CF9AE}" pid="25" name="IVIDBFEBCA47">
    <vt:lpwstr/>
  </property>
  <property fmtid="{D5CDD505-2E9C-101B-9397-08002B2CF9AE}" pid="26" name="IVID253A13EA">
    <vt:lpwstr/>
  </property>
  <property fmtid="{D5CDD505-2E9C-101B-9397-08002B2CF9AE}" pid="27" name="IVID3986B742">
    <vt:lpwstr/>
  </property>
  <property fmtid="{D5CDD505-2E9C-101B-9397-08002B2CF9AE}" pid="28" name="IVIDE869F92E">
    <vt:lpwstr/>
  </property>
  <property fmtid="{D5CDD505-2E9C-101B-9397-08002B2CF9AE}" pid="29" name="IVID388E71CB">
    <vt:lpwstr/>
  </property>
  <property fmtid="{D5CDD505-2E9C-101B-9397-08002B2CF9AE}" pid="30" name="IVIDE4973558">
    <vt:lpwstr/>
  </property>
  <property fmtid="{D5CDD505-2E9C-101B-9397-08002B2CF9AE}" pid="31" name="IVID346013FA">
    <vt:lpwstr/>
  </property>
  <property fmtid="{D5CDD505-2E9C-101B-9397-08002B2CF9AE}" pid="32" name="IVIDE0538866">
    <vt:lpwstr/>
  </property>
  <property fmtid="{D5CDD505-2E9C-101B-9397-08002B2CF9AE}" pid="33" name="IVIDACE0124D">
    <vt:lpwstr/>
  </property>
  <property fmtid="{D5CDD505-2E9C-101B-9397-08002B2CF9AE}" pid="34" name="IVIDC41A9CA6">
    <vt:lpwstr/>
  </property>
  <property fmtid="{D5CDD505-2E9C-101B-9397-08002B2CF9AE}" pid="35" name="IVID8A66527D">
    <vt:lpwstr/>
  </property>
</Properties>
</file>