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1 (พันบาท)\Q2\"/>
    </mc:Choice>
  </mc:AlternateContent>
  <bookViews>
    <workbookView xWindow="-15960" yWindow="-480" windowWidth="9915" windowHeight="7965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8" r:id="rId4"/>
    <sheet name="6" sheetId="27" r:id="rId5"/>
    <sheet name="7" sheetId="25" r:id="rId6"/>
    <sheet name="8" sheetId="24" r:id="rId7"/>
    <sheet name="9-10" sheetId="18" r:id="rId8"/>
    <sheet name="11" sheetId="26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F58" i="18" l="1"/>
  <c r="H57" i="18"/>
  <c r="H16" i="26"/>
  <c r="G16" i="26"/>
  <c r="F16" i="26"/>
  <c r="E16" i="26"/>
  <c r="G73" i="18"/>
  <c r="H73" i="18"/>
  <c r="F73" i="18"/>
  <c r="E73" i="18"/>
  <c r="E56" i="23"/>
  <c r="E57" i="23"/>
  <c r="G65" i="23"/>
  <c r="H17" i="27"/>
  <c r="G17" i="27"/>
  <c r="F17" i="27"/>
  <c r="E17" i="27"/>
  <c r="H12" i="27"/>
  <c r="H18" i="27"/>
  <c r="H23" i="27"/>
  <c r="H25" i="27" s="1"/>
  <c r="G12" i="27"/>
  <c r="G18" i="27"/>
  <c r="G23" i="27"/>
  <c r="F12" i="27"/>
  <c r="F18" i="27" s="1"/>
  <c r="F23" i="27" s="1"/>
  <c r="E12" i="27"/>
  <c r="E18" i="27"/>
  <c r="E23" i="27" s="1"/>
  <c r="E21" i="28"/>
  <c r="F17" i="28"/>
  <c r="G17" i="28"/>
  <c r="H17" i="28"/>
  <c r="E17" i="28"/>
  <c r="F12" i="28"/>
  <c r="F18" i="28"/>
  <c r="F23" i="28" s="1"/>
  <c r="F25" i="28" s="1"/>
  <c r="G12" i="28"/>
  <c r="G18" i="28"/>
  <c r="G23" i="28" s="1"/>
  <c r="G25" i="28" s="1"/>
  <c r="H12" i="28"/>
  <c r="E24" i="28"/>
  <c r="E22" i="28"/>
  <c r="E20" i="28"/>
  <c r="E19" i="28"/>
  <c r="E23" i="28"/>
  <c r="E25" i="28" s="1"/>
  <c r="H41" i="28"/>
  <c r="G41" i="28"/>
  <c r="F41" i="28"/>
  <c r="E41" i="28"/>
  <c r="H7" i="28"/>
  <c r="G7" i="28"/>
  <c r="E20" i="26"/>
  <c r="G20" i="26"/>
  <c r="A3" i="24"/>
  <c r="A4" i="24"/>
  <c r="A4" i="18"/>
  <c r="A44" i="18" s="1"/>
  <c r="A4" i="26" s="1"/>
  <c r="H12" i="24"/>
  <c r="C15" i="24"/>
  <c r="C16" i="24" s="1"/>
  <c r="D15" i="24"/>
  <c r="E15" i="24"/>
  <c r="F15" i="24"/>
  <c r="D16" i="24"/>
  <c r="E16" i="24"/>
  <c r="F16" i="24"/>
  <c r="H18" i="24"/>
  <c r="C21" i="24"/>
  <c r="C22" i="24"/>
  <c r="G79" i="23" s="1"/>
  <c r="D21" i="24"/>
  <c r="E21" i="24"/>
  <c r="E22" i="24" s="1"/>
  <c r="G81" i="23" s="1"/>
  <c r="F21" i="24"/>
  <c r="F22" i="24" s="1"/>
  <c r="G84" i="23" s="1"/>
  <c r="D22" i="24"/>
  <c r="G80" i="23" s="1"/>
  <c r="G13" i="25"/>
  <c r="H16" i="25"/>
  <c r="H17" i="25" s="1"/>
  <c r="B16" i="25"/>
  <c r="B17" i="25" s="1"/>
  <c r="C16" i="25"/>
  <c r="C17" i="25" s="1"/>
  <c r="D16" i="25"/>
  <c r="D17" i="25"/>
  <c r="E81" i="23" s="1"/>
  <c r="E16" i="25"/>
  <c r="E17" i="25" s="1"/>
  <c r="G19" i="25"/>
  <c r="I19" i="25"/>
  <c r="H20" i="25"/>
  <c r="H22" i="25"/>
  <c r="H24" i="25"/>
  <c r="E87" i="23"/>
  <c r="B22" i="25"/>
  <c r="C22" i="25"/>
  <c r="C24" i="25"/>
  <c r="E80" i="23"/>
  <c r="D22" i="25"/>
  <c r="D24" i="25"/>
  <c r="E22" i="25"/>
  <c r="G23" i="25"/>
  <c r="I23" i="25" s="1"/>
  <c r="B24" i="25"/>
  <c r="E79" i="23"/>
  <c r="E24" i="25"/>
  <c r="E84" i="23" s="1"/>
  <c r="G7" i="27"/>
  <c r="H7" i="27"/>
  <c r="E30" i="27"/>
  <c r="F21" i="25" s="1"/>
  <c r="G21" i="25" s="1"/>
  <c r="I21" i="25" s="1"/>
  <c r="F30" i="27"/>
  <c r="F15" i="25" s="1"/>
  <c r="G30" i="27"/>
  <c r="G20" i="24"/>
  <c r="H20" i="24" s="1"/>
  <c r="H30" i="27"/>
  <c r="G14" i="24" s="1"/>
  <c r="H14" i="24" s="1"/>
  <c r="E45" i="27"/>
  <c r="F45" i="27"/>
  <c r="G45" i="27"/>
  <c r="H45" i="27"/>
  <c r="E20" i="23"/>
  <c r="F20" i="23"/>
  <c r="F32" i="23" s="1"/>
  <c r="G20" i="23"/>
  <c r="H20" i="23"/>
  <c r="H32" i="23" s="1"/>
  <c r="E31" i="23"/>
  <c r="E32" i="23" s="1"/>
  <c r="F31" i="23"/>
  <c r="G31" i="23"/>
  <c r="G32" i="23" s="1"/>
  <c r="H31" i="23"/>
  <c r="E50" i="23"/>
  <c r="F50" i="23"/>
  <c r="G50" i="23"/>
  <c r="H50" i="23"/>
  <c r="F65" i="23"/>
  <c r="H65" i="23"/>
  <c r="E71" i="23"/>
  <c r="F71" i="23"/>
  <c r="F72" i="23" s="1"/>
  <c r="F89" i="23" s="1"/>
  <c r="G71" i="23"/>
  <c r="H71" i="23"/>
  <c r="F86" i="23"/>
  <c r="F88" i="23" s="1"/>
  <c r="H86" i="23"/>
  <c r="H88" i="23" s="1"/>
  <c r="H89" i="23" s="1"/>
  <c r="G14" i="25"/>
  <c r="I14" i="25" s="1"/>
  <c r="I13" i="25"/>
  <c r="E12" i="28"/>
  <c r="G10" i="18"/>
  <c r="G28" i="18" s="1"/>
  <c r="G59" i="18" s="1"/>
  <c r="G61" i="18" s="1"/>
  <c r="G19" i="26" s="1"/>
  <c r="G21" i="26" s="1"/>
  <c r="G25" i="27"/>
  <c r="G19" i="24" s="1"/>
  <c r="G34" i="27"/>
  <c r="G44" i="27" s="1"/>
  <c r="G36" i="27"/>
  <c r="G37" i="27" s="1"/>
  <c r="H10" i="18"/>
  <c r="H28" i="18" s="1"/>
  <c r="H59" i="18" s="1"/>
  <c r="H61" i="18" s="1"/>
  <c r="H19" i="26" s="1"/>
  <c r="H21" i="26" s="1"/>
  <c r="E18" i="28"/>
  <c r="H18" i="28"/>
  <c r="H23" i="28" s="1"/>
  <c r="H25" i="28" s="1"/>
  <c r="F32" i="28"/>
  <c r="F40" i="28"/>
  <c r="E65" i="23"/>
  <c r="E72" i="23" s="1"/>
  <c r="H72" i="23"/>
  <c r="G72" i="23"/>
  <c r="H30" i="28" l="1"/>
  <c r="H27" i="28"/>
  <c r="H37" i="28" s="1"/>
  <c r="H35" i="28" s="1"/>
  <c r="F25" i="27"/>
  <c r="F10" i="18"/>
  <c r="F28" i="18" s="1"/>
  <c r="F59" i="18" s="1"/>
  <c r="F61" i="18" s="1"/>
  <c r="F19" i="26" s="1"/>
  <c r="F21" i="26" s="1"/>
  <c r="G21" i="24"/>
  <c r="G22" i="24" s="1"/>
  <c r="G85" i="23" s="1"/>
  <c r="H19" i="24"/>
  <c r="H21" i="24" s="1"/>
  <c r="H22" i="24" s="1"/>
  <c r="G15" i="25"/>
  <c r="I15" i="25" s="1"/>
  <c r="F16" i="25"/>
  <c r="F17" i="25" s="1"/>
  <c r="G86" i="23"/>
  <c r="G88" i="23" s="1"/>
  <c r="E10" i="18"/>
  <c r="E28" i="18" s="1"/>
  <c r="E59" i="18" s="1"/>
  <c r="E61" i="18" s="1"/>
  <c r="E19" i="26" s="1"/>
  <c r="E21" i="26" s="1"/>
  <c r="E25" i="27"/>
  <c r="H34" i="27"/>
  <c r="G13" i="24"/>
  <c r="H31" i="27"/>
  <c r="H41" i="27" s="1"/>
  <c r="H39" i="27" s="1"/>
  <c r="I16" i="25"/>
  <c r="I17" i="25" s="1"/>
  <c r="G27" i="28"/>
  <c r="G37" i="28" s="1"/>
  <c r="G35" i="28" s="1"/>
  <c r="G30" i="28"/>
  <c r="G89" i="23"/>
  <c r="E32" i="28"/>
  <c r="E33" i="28" s="1"/>
  <c r="E27" i="28"/>
  <c r="E37" i="28" s="1"/>
  <c r="E35" i="28" s="1"/>
  <c r="E30" i="28"/>
  <c r="E40" i="28" s="1"/>
  <c r="F33" i="28"/>
  <c r="F27" i="28"/>
  <c r="F37" i="28" s="1"/>
  <c r="F35" i="28" s="1"/>
  <c r="G31" i="27"/>
  <c r="G41" i="27" s="1"/>
  <c r="G39" i="27" s="1"/>
  <c r="G16" i="25"/>
  <c r="G17" i="25" s="1"/>
  <c r="G40" i="28" l="1"/>
  <c r="G32" i="28"/>
  <c r="G33" i="28" s="1"/>
  <c r="E31" i="27"/>
  <c r="E41" i="27" s="1"/>
  <c r="E39" i="27" s="1"/>
  <c r="E34" i="27"/>
  <c r="E36" i="27"/>
  <c r="E37" i="27" s="1"/>
  <c r="F34" i="27"/>
  <c r="F31" i="27"/>
  <c r="F41" i="27" s="1"/>
  <c r="F39" i="27" s="1"/>
  <c r="H32" i="28"/>
  <c r="H33" i="28" s="1"/>
  <c r="H40" i="28"/>
  <c r="G15" i="24"/>
  <c r="G16" i="24" s="1"/>
  <c r="H13" i="24"/>
  <c r="H15" i="24" s="1"/>
  <c r="H16" i="24" s="1"/>
  <c r="H44" i="27"/>
  <c r="H36" i="27"/>
  <c r="H37" i="27" s="1"/>
  <c r="F20" i="25" l="1"/>
  <c r="E44" i="27"/>
  <c r="F36" i="27"/>
  <c r="F37" i="27" s="1"/>
  <c r="F44" i="27"/>
  <c r="F22" i="25" l="1"/>
  <c r="F24" i="25" s="1"/>
  <c r="E85" i="23" s="1"/>
  <c r="E86" i="23" s="1"/>
  <c r="E88" i="23" s="1"/>
  <c r="E89" i="23" s="1"/>
  <c r="G20" i="25"/>
  <c r="G22" i="25" l="1"/>
  <c r="G24" i="25" s="1"/>
  <c r="I20" i="25"/>
  <c r="I22" i="25" s="1"/>
  <c r="I24" i="25" s="1"/>
</calcChain>
</file>

<file path=xl/sharedStrings.xml><?xml version="1.0" encoding="utf-8"?>
<sst xmlns="http://schemas.openxmlformats.org/spreadsheetml/2006/main" count="344" uniqueCount="197">
  <si>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</si>
  <si>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</si>
  <si>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</si>
  <si>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</si>
  <si>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</si>
  <si>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</si>
  <si>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</si>
  <si>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</si>
  <si>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</si>
  <si>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</si>
  <si>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</si>
  <si>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</si>
  <si>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</si>
  <si>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</si>
  <si>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</si>
  <si>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</si>
  <si>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</si>
  <si>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</si>
  <si>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</si>
  <si>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</si>
  <si>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</si>
  <si>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</si>
  <si>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</si>
  <si>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</si>
  <si>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</si>
  <si>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</si>
  <si>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</si>
  <si>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</si>
  <si>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เงินสดจ่ายในดอกเบี้ยจ่าย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</si>
  <si>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</si>
  <si>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</si>
  <si>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</si>
  <si>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</si>
  <si>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</si>
  <si>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</si>
  <si>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</si>
  <si>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</si>
  <si>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</si>
  <si>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</si>
  <si>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</si>
  <si>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</si>
  <si>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</si>
  <si>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</si>
  <si>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</si>
  <si>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</si>
  <si>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</si>
  <si>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</si>
  <si>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</si>
  <si>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</si>
  <si>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</si>
  <si>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</si>
  <si>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</si>
  <si>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</si>
  <si>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</si>
  <si>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</si>
  <si>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เงินสดจ่ายภาษีเงินได้</t>
  </si>
  <si>
    <t>(ค่าใช้จ่าย)รายได้ภาษีเงินได้</t>
  </si>
  <si>
    <t>(หน่วย : พันบาท)</t>
  </si>
  <si>
    <t>2560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</si>
  <si>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</si>
  <si>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</si>
  <si>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</si>
  <si>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</si>
  <si>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</si>
  <si>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</si>
  <si>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ตรวจสอบแล้ว</t>
  </si>
  <si>
    <t>ยอดคงเหลือ ณ วันที่ 1 มกราคม 2560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</si>
  <si>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</si>
  <si>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</si>
  <si>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</si>
  <si>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</si>
  <si>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</si>
  <si>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</si>
  <si>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</si>
  <si>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</si>
  <si>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</si>
  <si>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</si>
  <si>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</si>
  <si>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</si>
  <si>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</si>
  <si>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</si>
  <si>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</si>
  <si>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31 ธันวาคม 2560</t>
  </si>
  <si>
    <t>2561</t>
  </si>
  <si>
    <t>รายการปรับกระทบกำไร(ขาดทุน)ก่อนภาษีเงินได้เป็นเงินสดรับ(จ่าย)จากการดำเนินงาน</t>
  </si>
  <si>
    <t xml:space="preserve">กำไร(ขาดทุน)ก่อนภาษีเงินได้        </t>
  </si>
  <si>
    <t>เงินลงทุนชั่วคราว</t>
  </si>
  <si>
    <t>สินทรัพย์ไม่หมุนเวียนที่ถือไว้เพื่อขาย</t>
  </si>
  <si>
    <t>เงินลงทุนระยะยาวอื่น</t>
  </si>
  <si>
    <t>เงินให้กู้ยืมระยะยาวแก่บริษัทย่อย</t>
  </si>
  <si>
    <t>สิทธิการใช้และเช่าที่ดินรอตัดบัญชี</t>
  </si>
  <si>
    <t>เงินเบิกเกินบัญชีและเงินกู้ยืมระยะสั้นจากสถาบันการเงิน</t>
  </si>
  <si>
    <t>เงินรับล่วงหน้าค่าก่อสร้าง</t>
  </si>
  <si>
    <t>เงินกู้ยืมระยะสั้นจากบริษัทอื่น</t>
  </si>
  <si>
    <t>ภาษีเงินได้นิติบุคคลค้างจ่าย</t>
  </si>
  <si>
    <t xml:space="preserve">        หุ้นสามัญ 1,297,174,248 หุ้น มูลค่าหุ้นละ 0.50 บาท</t>
  </si>
  <si>
    <t xml:space="preserve">        หุ้นสามัญ 864,786,382 หุ้น มูลค่าหุ้นละ 0.50 บาท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</si>
  <si>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</si>
  <si>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</si>
  <si>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</si>
  <si>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>เงินสดรับดอกเบี้ยรับ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</si>
  <si>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</si>
  <si>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</si>
  <si>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-  โอนอุปกรณ์ระหว่างติดตั้งเป็นสินค้าคงเหลือ</t>
  </si>
  <si>
    <t>เงินให้กู้ยืมแก่บุคคลอื่นที่ผิดนัดชำระ</t>
  </si>
  <si>
    <t>ภาระผูกพันผลประโยชน์พนักงาน</t>
  </si>
  <si>
    <t>กำไรขั้นต้น</t>
  </si>
  <si>
    <t>ส่วนที่เป็นของผู้ถือหุ้นของบริษัท</t>
  </si>
  <si>
    <t>กำไรขาดทุนเบ็ดเสร็จอื่น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</si>
  <si>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</si>
  <si>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</si>
  <si>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</si>
  <si>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การแบ่งปันกำไรขาดทุนเบ็ดเสร็จรวม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</si>
  <si>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</si>
  <si>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</si>
  <si>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กำไรขาดทุนเบ็ดเสร็จอื่นสำหรับงวด-สุทธิจากภาษีเงินได้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</si>
  <si>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</si>
  <si>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</si>
  <si>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</si>
  <si>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</si>
  <si>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</si>
  <si>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</si>
  <si>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</si>
  <si>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ยอดคงเหลือ ณ วันที่ 1 มกราคม 2561</t>
  </si>
  <si>
    <t>จากการขาย</t>
  </si>
  <si>
    <t>หุ้นทุนซื้อคืน</t>
  </si>
  <si>
    <t>ส่วนเกินมูลค่าหุ้นสามัญ</t>
  </si>
  <si>
    <t>กำไรจากการจำหน่ายที่ดิน อาคาร และอุปกรณ์</t>
  </si>
  <si>
    <t>ขาดทุนจากการตัดจำหน่ายสินทรัพย์เสื่อมสภาพ</t>
  </si>
  <si>
    <t>ขาดทุนจากการด้อยค่าของเงินลงทุนชั่วคราว</t>
  </si>
  <si>
    <t>ค่าใช้จ่ายผลประโยชน์พนักงาน</t>
  </si>
  <si>
    <t>สิทธิการใช้และเช่าที่ดินตัดจ่าย</t>
  </si>
  <si>
    <t>เงินสดจ่ายในเงินให้กู้ยืมระยะสั้นจากกิจการที่เกี่ยวข้องกัน</t>
  </si>
  <si>
    <t>เงินสดรับจากเงินให้กู้ยืมระยะยาวจากกิจการที่เกี่ยวข้องกัน</t>
  </si>
  <si>
    <t>เงินสดจ่ายชำระเงินมัดจำที่ดิน อาคารและอุปกรณ์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</si>
  <si>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</si>
  <si>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</si>
  <si>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เงินสดจ่ายในเงินลงทุนในบริษัทย่อย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</si>
  <si>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</si>
  <si>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</si>
  <si>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</si>
  <si>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เงินสดรับจากการกู้ยืมระยะสั้นจากกิจการอื่น</t>
  </si>
  <si>
    <t>เงินสดจ่ายหนี้สินตามสัญญาเช่าการเงิน</t>
  </si>
  <si>
    <t>-  โอนเงินมัดจำเป็นที่ดินอาคารและอุปกรณ์</t>
  </si>
  <si>
    <t>ขาดทุนจากการจำหน่ายสินทรัพย์ไม่หมุนเวียนที่ถือไว้เพื่อขาย</t>
  </si>
  <si>
    <t>(เพิ่มขึ้น)ลดลงในเงินฝากธนาคารที่ติดภาระค้ำประกัน</t>
  </si>
  <si>
    <t>โอนกลับรายการประมาณการค่าใช้จ่ายค้างจ่าย</t>
  </si>
  <si>
    <t>4.1</t>
  </si>
  <si>
    <t>กำไร(ขาดทุน)สะสม</t>
  </si>
  <si>
    <t>ตามกฎหมาย</t>
  </si>
  <si>
    <t>ทุนสำรอง</t>
  </si>
  <si>
    <t>ขาดทุนสำหรับงวด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</si>
  <si>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</si>
  <si>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กำไร(ขาดทุน)ก่อนภาษีเงินได้</t>
  </si>
  <si>
    <t>ส่วนที่เป็นผู้ถือหุ้นของบริษัท (หน่วย : บาท)</t>
  </si>
  <si>
    <t>ปรับปรุงส่วนได้เสียที่ไม่มีอำนาจควบคุม</t>
  </si>
  <si>
    <t>โอนกลับขาดทุนจากมูลค่าสินค้าคงเหลือลดลง</t>
  </si>
  <si>
    <t>เงินสดสุทธิได้มาจาก(ใช้ไปใน)กิจกรรมดำเนินงาน</t>
  </si>
  <si>
    <t xml:space="preserve">          ยังไม่ได้ตรวจสอบ</t>
  </si>
  <si>
    <t xml:space="preserve">          สอบทานแล้ว</t>
  </si>
  <si>
    <t>-  โอนสินทรัพย์ไม่หมุนเวียนที่ถือไว้เพื่อขายเป็นที่ดิน อาคารและอุปกรณ์</t>
  </si>
  <si>
    <t>30 มิถุนายน 2561</t>
  </si>
  <si>
    <t>4.1 และ 7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</si>
  <si>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</si>
  <si>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</si>
  <si>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</si>
  <si>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สำหรับงวดสามเดือนสิ้นสุดวันที่ 30 มิถุนายน 2561</t>
  </si>
  <si>
    <t>โอนอุปกรณ์ระหว่างติดตั้งเป็นค่าซ่อมแซม</t>
  </si>
  <si>
    <t>รายได้จากการบริการ</t>
  </si>
  <si>
    <t xml:space="preserve">รายได้จากการขาย                             </t>
  </si>
  <si>
    <t>รายได้จากการดำเนินงาน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</si>
  <si>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</si>
  <si>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</si>
  <si>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</si>
  <si>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</si>
  <si>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ขาดทุนก่อนภาษีเงินได้</t>
  </si>
  <si>
    <t>การแบ่งปันขาดทุนสำหรับงวด</t>
  </si>
  <si>
    <t xml:space="preserve">ขาดทุนต่อหุ้นขั้นพื้นฐาน  </t>
  </si>
  <si>
    <t>การแบ่งปันขาดทุนเบ็ดเสร็จรวม</t>
  </si>
  <si>
    <t>รายได้ที่ยังไม่ได้เรียกชำระ</t>
  </si>
  <si>
    <t>รวมต้นทุนขายและบริการ</t>
  </si>
  <si>
    <t>สินทรัพย์ไม่มีตัวตนตัดจ่าย</t>
  </si>
  <si>
    <t>เงินสดจ่ายหนี้สินตามสัญญาเช่าที่ดิน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</si>
  <si>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</si>
  <si>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</si>
  <si>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เงินสดและรายการเทียบเท่าเงินสดลดลง-สุทธิ</t>
  </si>
  <si>
    <t>หนี้สินตามสัญญาเช่าทางการเงิน</t>
  </si>
  <si>
    <t>หนี้สินตามสัญญาเช่าที่ดิน</t>
  </si>
  <si>
    <t>หนี้สงสัยจะสูญ-ลูกหนี้การค้า(โอนกลับ)</t>
  </si>
  <si>
    <t>หนี้สงสัยจะสูญ-เงินให้กู้ยืมระยะยาว</t>
  </si>
  <si>
    <t>กำไร(ขาดทุน)จากอัตราแลกเปลี่ยนที่ยังไม่เกิดขึ้นจริง</t>
  </si>
  <si>
    <t>เพิ่มขึ้นในเงินเบิกเกินบัญชีและเงินกู้ยืมระยะสั้นจากสถาบันการเงิน</t>
  </si>
  <si>
    <t>รายการที่ไม่กระทบกระแสเงินสด  มีดังนี้</t>
  </si>
  <si>
    <t>ส่วนของหนี้สินตามสัญญาเช่าทางการเงิน</t>
  </si>
  <si>
    <t>ที่ถึงกำหนดชำระภายในหนึ่งปี</t>
  </si>
  <si>
    <t>ส่วนของหนี้สินตามสัญญาเช่าที่ดิน</t>
  </si>
  <si>
    <t>เงินสดรับ(จ่าย)จากกิจกรรมดำเนินงาน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</si>
</sst>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25" formatCode="0.00_);\(0.00\)"/>
    <numFmt numFmtId="237" formatCode="#,##0.0000;\(#,##0.0000\)"/>
  </numFmts>
  <fonts count="3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8"/>
      <name val="Angsana New"/>
      <family val="1"/>
      <charset val="222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7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6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78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4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43" fontId="16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6" fillId="0" borderId="4" xfId="0" applyFont="1" applyFill="1" applyBorder="1" applyAlignment="1">
      <alignment horizontal="centerContinuous"/>
    </xf>
    <xf numFmtId="43" fontId="16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7" fillId="0" borderId="3" xfId="0" applyFont="1" applyFill="1" applyBorder="1" applyAlignment="1">
      <alignment horizontal="center"/>
    </xf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194" fontId="8" fillId="0" borderId="0" xfId="1" applyNumberFormat="1" applyFont="1" applyFill="1" applyBorder="1"/>
    <xf numFmtId="0" fontId="16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8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9" fontId="8" fillId="0" borderId="4" xfId="1" applyNumberFormat="1" applyFont="1" applyFill="1" applyBorder="1"/>
    <xf numFmtId="209" fontId="8" fillId="0" borderId="5" xfId="1" applyNumberFormat="1" applyFont="1" applyFill="1" applyBorder="1"/>
    <xf numFmtId="203" fontId="9" fillId="0" borderId="0" xfId="1" applyNumberFormat="1" applyFont="1" applyFill="1" applyBorder="1"/>
    <xf numFmtId="43" fontId="16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0" xfId="1" applyNumberFormat="1" applyFont="1" applyFill="1" applyBorder="1" applyAlignment="1">
      <alignment horizontal="right"/>
    </xf>
    <xf numFmtId="209" fontId="8" fillId="0" borderId="6" xfId="1" applyNumberFormat="1" applyFont="1" applyFill="1" applyBorder="1"/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7" fillId="0" borderId="0" xfId="1" applyNumberFormat="1" applyFont="1" applyFill="1" applyBorder="1" applyAlignment="1">
      <alignment horizontal="right"/>
    </xf>
    <xf numFmtId="203" fontId="16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quotePrefix="1" applyNumberFormat="1" applyFont="1" applyFill="1" applyAlignment="1">
      <alignment horizontal="center"/>
    </xf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10" fillId="0" borderId="0" xfId="10" applyFont="1" applyFill="1"/>
    <xf numFmtId="0" fontId="7" fillId="0" borderId="0" xfId="0" applyFont="1" applyFill="1" applyAlignment="1">
      <alignment horizontal="right"/>
    </xf>
    <xf numFmtId="0" fontId="20" fillId="0" borderId="0" xfId="10" applyFont="1" applyFill="1"/>
    <xf numFmtId="0" fontId="19" fillId="0" borderId="0" xfId="10" applyFont="1" applyFill="1"/>
    <xf numFmtId="0" fontId="11" fillId="0" borderId="0" xfId="12" applyFont="1" applyFill="1"/>
    <xf numFmtId="0" fontId="7" fillId="0" borderId="0" xfId="12" applyFont="1" applyFill="1"/>
    <xf numFmtId="0" fontId="23" fillId="0" borderId="0" xfId="10" applyFont="1" applyFill="1" applyBorder="1"/>
    <xf numFmtId="0" fontId="24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center"/>
    </xf>
    <xf numFmtId="0" fontId="24" fillId="0" borderId="0" xfId="1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27" fillId="0" borderId="0" xfId="10" applyFont="1" applyFill="1"/>
    <xf numFmtId="0" fontId="8" fillId="0" borderId="0" xfId="10" applyFont="1" applyFill="1" applyBorder="1"/>
    <xf numFmtId="0" fontId="16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203" fontId="9" fillId="0" borderId="0" xfId="0" applyNumberFormat="1" applyFont="1" applyFill="1"/>
    <xf numFmtId="0" fontId="25" fillId="0" borderId="0" xfId="0" applyFont="1" applyFill="1"/>
    <xf numFmtId="37" fontId="9" fillId="0" borderId="0" xfId="1" applyNumberFormat="1" applyFont="1" applyFill="1" applyBorder="1"/>
    <xf numFmtId="37" fontId="28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37" fontId="8" fillId="0" borderId="0" xfId="1" applyNumberFormat="1" applyFont="1" applyFill="1" applyBorder="1"/>
    <xf numFmtId="37" fontId="21" fillId="0" borderId="0" xfId="1" applyNumberFormat="1" applyFont="1" applyFill="1" applyBorder="1"/>
    <xf numFmtId="0" fontId="7" fillId="0" borderId="0" xfId="0" applyFont="1" applyFill="1" applyBorder="1" applyAlignment="1">
      <alignment horizontal="centerContinuous"/>
    </xf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203" fontId="19" fillId="0" borderId="0" xfId="1" applyNumberFormat="1" applyFont="1" applyFill="1"/>
    <xf numFmtId="0" fontId="7" fillId="0" borderId="4" xfId="0" applyFont="1" applyFill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0" fillId="0" borderId="0" xfId="0" applyFont="1" applyFill="1"/>
    <xf numFmtId="204" fontId="9" fillId="0" borderId="0" xfId="1" applyNumberFormat="1" applyFont="1" applyFill="1" applyAlignment="1">
      <alignment horizontal="right"/>
    </xf>
    <xf numFmtId="204" fontId="9" fillId="0" borderId="0" xfId="1" applyNumberFormat="1" applyFont="1" applyFill="1" applyBorder="1"/>
    <xf numFmtId="204" fontId="9" fillId="0" borderId="0" xfId="0" applyNumberFormat="1" applyFont="1" applyFill="1" applyBorder="1"/>
    <xf numFmtId="204" fontId="9" fillId="0" borderId="5" xfId="1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25" fillId="0" borderId="0" xfId="1" applyNumberFormat="1" applyFont="1" applyFill="1" applyBorder="1"/>
    <xf numFmtId="204" fontId="28" fillId="0" borderId="0" xfId="1" applyNumberFormat="1" applyFont="1" applyFill="1" applyBorder="1"/>
    <xf numFmtId="237" fontId="9" fillId="0" borderId="0" xfId="1" applyNumberFormat="1" applyFont="1" applyFill="1" applyBorder="1"/>
    <xf numFmtId="209" fontId="8" fillId="0" borderId="3" xfId="1" applyNumberFormat="1" applyFont="1" applyFill="1" applyBorder="1"/>
    <xf numFmtId="37" fontId="9" fillId="0" borderId="0" xfId="0" applyNumberFormat="1" applyFont="1" applyFill="1"/>
    <xf numFmtId="0" fontId="16" fillId="0" borderId="0" xfId="10" applyFont="1" applyFill="1"/>
    <xf numFmtId="0" fontId="29" fillId="0" borderId="0" xfId="0" applyFont="1" applyFill="1"/>
    <xf numFmtId="209" fontId="8" fillId="0" borderId="3" xfId="1" applyNumberFormat="1" applyFont="1" applyFill="1" applyBorder="1" applyAlignment="1"/>
    <xf numFmtId="209" fontId="8" fillId="0" borderId="5" xfId="1" applyNumberFormat="1" applyFont="1" applyFill="1" applyBorder="1" applyAlignment="1"/>
    <xf numFmtId="203" fontId="24" fillId="0" borderId="0" xfId="1" applyNumberFormat="1" applyFont="1" applyFill="1"/>
    <xf numFmtId="209" fontId="9" fillId="0" borderId="0" xfId="0" applyNumberFormat="1" applyFont="1" applyFill="1"/>
    <xf numFmtId="0" fontId="9" fillId="0" borderId="0" xfId="0" applyFont="1" applyBorder="1"/>
    <xf numFmtId="0" fontId="16" fillId="0" borderId="0" xfId="0" applyFont="1" applyFill="1" applyBorder="1" applyAlignment="1">
      <alignment horizontal="centerContinuous"/>
    </xf>
    <xf numFmtId="204" fontId="29" fillId="0" borderId="0" xfId="1" applyNumberFormat="1" applyFont="1" applyFill="1" applyBorder="1"/>
    <xf numFmtId="209" fontId="9" fillId="0" borderId="0" xfId="1" applyNumberFormat="1" applyFont="1" applyFill="1" applyBorder="1" applyAlignment="1"/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6" fillId="0" borderId="0" xfId="0" applyNumberFormat="1" applyFont="1" applyFill="1" applyAlignment="1">
      <alignment horizontal="center"/>
    </xf>
    <xf numFmtId="43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47625</xdr:rowOff>
    </xdr:to>
    <xdr:sp macro="" textlink="">
      <xdr:nvSpPr>
        <xdr:cNvPr id="18654" name="Text Box 1"/>
        <xdr:cNvSpPr txBox="1">
          <a:spLocks noChangeArrowheads="1"/>
        </xdr:cNvSpPr>
      </xdr:nvSpPr>
      <xdr:spPr bwMode="auto">
        <a:xfrm>
          <a:off x="5600700" y="1242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47625</xdr:rowOff>
    </xdr:to>
    <xdr:sp macro="" textlink="">
      <xdr:nvSpPr>
        <xdr:cNvPr id="18655" name="Text Box 1"/>
        <xdr:cNvSpPr txBox="1">
          <a:spLocks noChangeArrowheads="1"/>
        </xdr:cNvSpPr>
      </xdr:nvSpPr>
      <xdr:spPr bwMode="auto">
        <a:xfrm>
          <a:off x="5600700" y="1242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9567" name="Text Box 1"/>
        <xdr:cNvSpPr txBox="1">
          <a:spLocks noChangeArrowheads="1"/>
        </xdr:cNvSpPr>
      </xdr:nvSpPr>
      <xdr:spPr bwMode="auto">
        <a:xfrm>
          <a:off x="5915025" y="64674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zoomScaleNormal="100" zoomScaleSheetLayoutView="70" workbookViewId="0">
      <selection activeCell="C6" sqref="C6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47.85546875" style="18" customWidth="1"/>
    <col min="4" max="4" width="11.42578125" style="18" customWidth="1"/>
    <col min="5" max="5" width="15.42578125" style="82" bestFit="1" customWidth="1"/>
    <col min="6" max="6" width="15.140625" style="18" bestFit="1" customWidth="1"/>
    <col min="7" max="7" width="15.42578125" style="18" bestFit="1" customWidth="1"/>
    <col min="8" max="8" width="15.5703125" style="18" bestFit="1" customWidth="1"/>
    <col min="9" max="9" width="11.5703125" style="38" bestFit="1" customWidth="1"/>
    <col min="10" max="10" width="11.7109375" style="38" bestFit="1" customWidth="1"/>
    <col min="11" max="11" width="9.140625" style="18"/>
    <col min="12" max="12" width="14.28515625" style="18" bestFit="1" customWidth="1"/>
    <col min="13" max="16384" width="9.140625" style="18"/>
  </cols>
  <sheetData>
    <row r="1" spans="1:10" ht="26.25" x14ac:dyDescent="0.55000000000000004">
      <c r="H1" s="100">
        <v>3</v>
      </c>
    </row>
    <row r="2" spans="1:10" x14ac:dyDescent="0.5">
      <c r="A2" s="167" t="s">
        <v>98</v>
      </c>
      <c r="B2" s="167"/>
      <c r="C2" s="167"/>
      <c r="D2" s="167"/>
      <c r="E2" s="167"/>
      <c r="F2" s="167"/>
      <c r="G2" s="167"/>
      <c r="H2" s="167"/>
    </row>
    <row r="3" spans="1:10" x14ac:dyDescent="0.5">
      <c r="A3" s="167" t="s">
        <v>52</v>
      </c>
      <c r="B3" s="167"/>
      <c r="C3" s="167"/>
      <c r="D3" s="167"/>
      <c r="E3" s="167"/>
      <c r="F3" s="167"/>
      <c r="G3" s="167"/>
      <c r="H3" s="167"/>
    </row>
    <row r="4" spans="1:10" x14ac:dyDescent="0.5">
      <c r="A4" s="11"/>
      <c r="B4" s="11"/>
      <c r="C4" s="11"/>
      <c r="D4" s="11"/>
      <c r="E4" s="11"/>
      <c r="H4" s="101" t="s">
        <v>57</v>
      </c>
    </row>
    <row r="5" spans="1:10" x14ac:dyDescent="0.5">
      <c r="A5" s="20"/>
      <c r="B5" s="20"/>
      <c r="C5" s="20"/>
      <c r="D5" s="83"/>
      <c r="E5" s="166" t="s">
        <v>53</v>
      </c>
      <c r="F5" s="166"/>
      <c r="G5" s="166" t="s">
        <v>54</v>
      </c>
      <c r="H5" s="166"/>
    </row>
    <row r="6" spans="1:10" x14ac:dyDescent="0.5">
      <c r="A6" s="84"/>
      <c r="B6" s="84"/>
      <c r="C6" s="84"/>
      <c r="D6" s="5" t="s">
        <v>18</v>
      </c>
      <c r="E6" s="79" t="s">
        <v>161</v>
      </c>
      <c r="F6" s="79" t="s">
        <v>82</v>
      </c>
      <c r="G6" s="79" t="s">
        <v>161</v>
      </c>
      <c r="H6" s="79" t="s">
        <v>82</v>
      </c>
    </row>
    <row r="7" spans="1:10" s="110" customFormat="1" ht="21.75" x14ac:dyDescent="0.45">
      <c r="A7" s="106"/>
      <c r="B7" s="106"/>
      <c r="C7" s="106"/>
      <c r="D7" s="107"/>
      <c r="E7" s="108" t="s">
        <v>61</v>
      </c>
      <c r="F7" s="109" t="s">
        <v>65</v>
      </c>
      <c r="G7" s="108" t="s">
        <v>61</v>
      </c>
      <c r="H7" s="109" t="s">
        <v>65</v>
      </c>
      <c r="I7" s="160"/>
      <c r="J7" s="160"/>
    </row>
    <row r="8" spans="1:10" s="110" customFormat="1" ht="21.75" x14ac:dyDescent="0.45">
      <c r="A8" s="106"/>
      <c r="B8" s="106"/>
      <c r="C8" s="106"/>
      <c r="D8" s="107"/>
      <c r="E8" s="108" t="s">
        <v>62</v>
      </c>
      <c r="F8" s="109"/>
      <c r="G8" s="108" t="s">
        <v>62</v>
      </c>
      <c r="H8" s="109"/>
      <c r="I8" s="160"/>
      <c r="J8" s="160"/>
    </row>
    <row r="9" spans="1:10" x14ac:dyDescent="0.5">
      <c r="A9" s="18" t="s">
        <v>71</v>
      </c>
      <c r="C9" s="156"/>
      <c r="F9" s="82"/>
    </row>
    <row r="10" spans="1:10" x14ac:dyDescent="0.5">
      <c r="A10" s="18" t="s">
        <v>2</v>
      </c>
      <c r="E10" s="85"/>
      <c r="F10" s="85"/>
    </row>
    <row r="11" spans="1:10" x14ac:dyDescent="0.5">
      <c r="A11" s="86"/>
      <c r="B11" s="18" t="s">
        <v>34</v>
      </c>
      <c r="D11" s="140">
        <v>5</v>
      </c>
      <c r="E11" s="38">
        <v>23435</v>
      </c>
      <c r="F11" s="38">
        <v>31920</v>
      </c>
      <c r="G11" s="38">
        <v>19226</v>
      </c>
      <c r="H11" s="38">
        <v>29008</v>
      </c>
    </row>
    <row r="12" spans="1:10" x14ac:dyDescent="0.5">
      <c r="A12" s="86"/>
      <c r="B12" s="18" t="s">
        <v>86</v>
      </c>
      <c r="D12" s="140">
        <v>6</v>
      </c>
      <c r="E12" s="38">
        <v>0</v>
      </c>
      <c r="F12" s="38">
        <v>660</v>
      </c>
      <c r="G12" s="38">
        <v>0</v>
      </c>
      <c r="H12" s="38">
        <v>660</v>
      </c>
    </row>
    <row r="13" spans="1:10" ht="24.75" customHeight="1" x14ac:dyDescent="0.5">
      <c r="A13" s="86"/>
      <c r="B13" s="18" t="s">
        <v>22</v>
      </c>
      <c r="D13" s="88" t="s">
        <v>162</v>
      </c>
      <c r="E13" s="38">
        <v>203129</v>
      </c>
      <c r="F13" s="38">
        <v>203541</v>
      </c>
      <c r="G13" s="38">
        <v>206092</v>
      </c>
      <c r="H13" s="38">
        <v>207017</v>
      </c>
    </row>
    <row r="14" spans="1:10" ht="24.75" customHeight="1" x14ac:dyDescent="0.5">
      <c r="A14" s="86"/>
      <c r="B14" s="18" t="s">
        <v>179</v>
      </c>
      <c r="D14" s="88"/>
      <c r="E14" s="38">
        <v>30751</v>
      </c>
      <c r="F14" s="38">
        <v>0</v>
      </c>
      <c r="G14" s="38">
        <v>30751</v>
      </c>
      <c r="H14" s="38">
        <v>0</v>
      </c>
    </row>
    <row r="15" spans="1:10" ht="24.75" customHeight="1" x14ac:dyDescent="0.5">
      <c r="A15" s="86"/>
      <c r="B15" s="18" t="s">
        <v>136</v>
      </c>
      <c r="D15" s="87" t="s">
        <v>147</v>
      </c>
      <c r="E15" s="38">
        <v>18000</v>
      </c>
      <c r="F15" s="38">
        <v>18000</v>
      </c>
      <c r="G15" s="38">
        <v>68994</v>
      </c>
      <c r="H15" s="38">
        <v>37262</v>
      </c>
    </row>
    <row r="16" spans="1:10" ht="24.75" customHeight="1" x14ac:dyDescent="0.5">
      <c r="A16" s="86"/>
      <c r="B16" s="18" t="s">
        <v>104</v>
      </c>
      <c r="D16" s="140">
        <v>8</v>
      </c>
      <c r="E16" s="38">
        <v>38910</v>
      </c>
      <c r="F16" s="38">
        <v>38910</v>
      </c>
      <c r="G16" s="38">
        <v>38910</v>
      </c>
      <c r="H16" s="38">
        <v>38910</v>
      </c>
    </row>
    <row r="17" spans="1:8" ht="24.75" customHeight="1" x14ac:dyDescent="0.5">
      <c r="A17" s="86"/>
      <c r="B17" s="18" t="s">
        <v>23</v>
      </c>
      <c r="D17" s="140">
        <v>9</v>
      </c>
      <c r="E17" s="38">
        <v>184930</v>
      </c>
      <c r="F17" s="38">
        <v>178131</v>
      </c>
      <c r="G17" s="38">
        <v>184642</v>
      </c>
      <c r="H17" s="38">
        <v>177852</v>
      </c>
    </row>
    <row r="18" spans="1:8" x14ac:dyDescent="0.5">
      <c r="A18" s="86"/>
      <c r="B18" s="18" t="s">
        <v>24</v>
      </c>
      <c r="D18" s="89"/>
      <c r="E18" s="38">
        <v>11923</v>
      </c>
      <c r="F18" s="38">
        <v>8379</v>
      </c>
      <c r="G18" s="38">
        <v>11467</v>
      </c>
      <c r="H18" s="38">
        <v>8166</v>
      </c>
    </row>
    <row r="19" spans="1:8" ht="24.75" customHeight="1" x14ac:dyDescent="0.5">
      <c r="A19" s="86"/>
      <c r="B19" s="18" t="s">
        <v>87</v>
      </c>
      <c r="D19" s="89"/>
      <c r="E19" s="38">
        <v>0</v>
      </c>
      <c r="F19" s="38">
        <v>1355</v>
      </c>
      <c r="G19" s="38">
        <v>0</v>
      </c>
      <c r="H19" s="38">
        <v>1355</v>
      </c>
    </row>
    <row r="20" spans="1:8" x14ac:dyDescent="0.5">
      <c r="C20" s="86" t="s">
        <v>75</v>
      </c>
      <c r="D20" s="86"/>
      <c r="E20" s="90">
        <f>SUM(E11:E19)</f>
        <v>511078</v>
      </c>
      <c r="F20" s="90">
        <f>SUM(F11:F19)</f>
        <v>480896</v>
      </c>
      <c r="G20" s="90">
        <f>SUM(G11:G19)</f>
        <v>560082</v>
      </c>
      <c r="H20" s="90">
        <f>SUM(H11:H19)</f>
        <v>500230</v>
      </c>
    </row>
    <row r="21" spans="1:8" x14ac:dyDescent="0.5">
      <c r="A21" s="86" t="s">
        <v>10</v>
      </c>
      <c r="B21" s="86"/>
      <c r="C21" s="86"/>
      <c r="D21" s="86"/>
      <c r="E21" s="80"/>
      <c r="F21" s="38"/>
      <c r="G21" s="86"/>
      <c r="H21" s="86"/>
    </row>
    <row r="22" spans="1:8" x14ac:dyDescent="0.5">
      <c r="A22" s="86"/>
      <c r="B22" s="18" t="s">
        <v>48</v>
      </c>
      <c r="D22" s="140">
        <v>10</v>
      </c>
      <c r="E22" s="91">
        <v>0</v>
      </c>
      <c r="F22" s="91">
        <v>0</v>
      </c>
      <c r="G22" s="91">
        <v>54985</v>
      </c>
      <c r="H22" s="91">
        <v>53985</v>
      </c>
    </row>
    <row r="23" spans="1:8" x14ac:dyDescent="0.5">
      <c r="A23" s="86"/>
      <c r="B23" s="18" t="s">
        <v>88</v>
      </c>
      <c r="D23" s="140">
        <v>11</v>
      </c>
      <c r="E23" s="91">
        <v>65460</v>
      </c>
      <c r="F23" s="91">
        <v>66630</v>
      </c>
      <c r="G23" s="91">
        <v>35461</v>
      </c>
      <c r="H23" s="91">
        <v>36630</v>
      </c>
    </row>
    <row r="24" spans="1:8" ht="24.6" customHeight="1" x14ac:dyDescent="0.5">
      <c r="A24" s="86"/>
      <c r="B24" s="18" t="s">
        <v>89</v>
      </c>
      <c r="D24" s="140">
        <v>4.0999999999999996</v>
      </c>
      <c r="E24" s="38">
        <v>0</v>
      </c>
      <c r="F24" s="38">
        <v>0</v>
      </c>
      <c r="G24" s="91">
        <v>125230</v>
      </c>
      <c r="H24" s="91">
        <v>132500</v>
      </c>
    </row>
    <row r="25" spans="1:8" x14ac:dyDescent="0.5">
      <c r="A25" s="86"/>
      <c r="B25" s="18" t="s">
        <v>49</v>
      </c>
      <c r="D25" s="140">
        <v>12</v>
      </c>
      <c r="E25" s="38">
        <v>61029</v>
      </c>
      <c r="F25" s="38">
        <v>61056</v>
      </c>
      <c r="G25" s="91">
        <v>61029</v>
      </c>
      <c r="H25" s="91">
        <v>61056</v>
      </c>
    </row>
    <row r="26" spans="1:8" x14ac:dyDescent="0.5">
      <c r="A26" s="86"/>
      <c r="B26" s="18" t="s">
        <v>50</v>
      </c>
      <c r="D26" s="140">
        <v>13</v>
      </c>
      <c r="E26" s="38">
        <v>514281</v>
      </c>
      <c r="F26" s="38">
        <v>502274</v>
      </c>
      <c r="G26" s="91">
        <v>363978</v>
      </c>
      <c r="H26" s="91">
        <v>376550</v>
      </c>
    </row>
    <row r="27" spans="1:8" x14ac:dyDescent="0.5">
      <c r="A27" s="86"/>
      <c r="B27" s="18" t="s">
        <v>90</v>
      </c>
      <c r="D27" s="140">
        <v>14</v>
      </c>
      <c r="E27" s="38">
        <v>11001</v>
      </c>
      <c r="F27" s="38">
        <v>12423</v>
      </c>
      <c r="G27" s="91">
        <v>0</v>
      </c>
      <c r="H27" s="91">
        <v>0</v>
      </c>
    </row>
    <row r="28" spans="1:8" x14ac:dyDescent="0.5">
      <c r="A28" s="86"/>
      <c r="B28" s="18" t="s">
        <v>51</v>
      </c>
      <c r="D28" s="140">
        <v>15</v>
      </c>
      <c r="E28" s="38">
        <v>2976</v>
      </c>
      <c r="F28" s="38">
        <v>3064</v>
      </c>
      <c r="G28" s="91">
        <v>2536</v>
      </c>
      <c r="H28" s="91">
        <v>3002</v>
      </c>
    </row>
    <row r="29" spans="1:8" x14ac:dyDescent="0.5">
      <c r="A29" s="86"/>
      <c r="B29" s="18" t="s">
        <v>31</v>
      </c>
      <c r="D29" s="140">
        <v>16</v>
      </c>
      <c r="E29" s="38">
        <v>15294</v>
      </c>
      <c r="F29" s="38">
        <v>15930</v>
      </c>
      <c r="G29" s="91">
        <v>44604</v>
      </c>
      <c r="H29" s="91">
        <v>44557</v>
      </c>
    </row>
    <row r="30" spans="1:8" x14ac:dyDescent="0.5">
      <c r="A30" s="86"/>
      <c r="B30" s="18" t="s">
        <v>29</v>
      </c>
      <c r="D30" s="140"/>
      <c r="E30" s="38">
        <v>21488</v>
      </c>
      <c r="F30" s="38">
        <v>11937</v>
      </c>
      <c r="G30" s="91">
        <v>19797</v>
      </c>
      <c r="H30" s="91">
        <v>4882</v>
      </c>
    </row>
    <row r="31" spans="1:8" x14ac:dyDescent="0.5">
      <c r="C31" s="86" t="s">
        <v>73</v>
      </c>
      <c r="D31" s="86"/>
      <c r="E31" s="63">
        <f>SUM(E22:E30)</f>
        <v>691529</v>
      </c>
      <c r="F31" s="63">
        <f>SUM(F22:F30)</f>
        <v>673314</v>
      </c>
      <c r="G31" s="63">
        <f>SUM(G22:G30)</f>
        <v>707620</v>
      </c>
      <c r="H31" s="63">
        <f>SUM(H22:H30)</f>
        <v>713162</v>
      </c>
    </row>
    <row r="32" spans="1:8" ht="24" thickBot="1" x14ac:dyDescent="0.55000000000000004">
      <c r="C32" s="86" t="s">
        <v>74</v>
      </c>
      <c r="D32" s="86"/>
      <c r="E32" s="64">
        <f>E20+E31</f>
        <v>1202607</v>
      </c>
      <c r="F32" s="64">
        <f>F20+F31</f>
        <v>1154210</v>
      </c>
      <c r="G32" s="64">
        <f>G20+G31</f>
        <v>1267702</v>
      </c>
      <c r="H32" s="64">
        <f>H20+H31</f>
        <v>1213392</v>
      </c>
    </row>
    <row r="33" spans="1:8" ht="24" thickTop="1" x14ac:dyDescent="0.5">
      <c r="A33" s="86"/>
      <c r="B33" s="86"/>
      <c r="C33" s="86"/>
      <c r="D33" s="86"/>
      <c r="E33" s="86"/>
    </row>
    <row r="34" spans="1:8" x14ac:dyDescent="0.5">
      <c r="A34" s="86"/>
      <c r="B34" s="86"/>
      <c r="C34" s="86"/>
      <c r="D34" s="86"/>
      <c r="E34" s="86"/>
      <c r="G34" s="86"/>
    </row>
    <row r="35" spans="1:8" x14ac:dyDescent="0.5">
      <c r="A35" s="86"/>
      <c r="B35" s="86"/>
      <c r="C35" s="86"/>
      <c r="D35" s="86"/>
      <c r="E35" s="86"/>
    </row>
    <row r="36" spans="1:8" x14ac:dyDescent="0.5">
      <c r="A36" s="86"/>
      <c r="B36" s="86"/>
      <c r="C36" s="86"/>
      <c r="D36" s="86"/>
      <c r="E36" s="86"/>
    </row>
    <row r="37" spans="1:8" x14ac:dyDescent="0.5">
      <c r="A37" s="86"/>
      <c r="B37" s="86"/>
      <c r="C37" s="86"/>
      <c r="D37" s="86"/>
      <c r="E37" s="86"/>
    </row>
    <row r="38" spans="1:8" x14ac:dyDescent="0.5">
      <c r="A38" s="86"/>
      <c r="B38" s="86"/>
      <c r="C38" s="86"/>
      <c r="D38" s="86"/>
      <c r="E38" s="86"/>
    </row>
    <row r="39" spans="1:8" x14ac:dyDescent="0.5">
      <c r="A39" s="86"/>
      <c r="B39" s="86"/>
      <c r="C39" s="86"/>
      <c r="D39" s="86"/>
      <c r="E39" s="86"/>
    </row>
    <row r="40" spans="1:8" x14ac:dyDescent="0.5">
      <c r="A40" s="86"/>
      <c r="B40" s="86"/>
      <c r="C40" s="86"/>
      <c r="D40" s="86"/>
      <c r="E40" s="86"/>
    </row>
    <row r="41" spans="1:8" x14ac:dyDescent="0.5">
      <c r="A41" s="86"/>
      <c r="B41" s="86"/>
      <c r="C41" s="86"/>
      <c r="D41" s="86"/>
      <c r="E41" s="86"/>
    </row>
    <row r="42" spans="1:8" x14ac:dyDescent="0.5">
      <c r="A42" s="86"/>
      <c r="B42" s="86"/>
      <c r="C42" s="86"/>
      <c r="D42" s="86"/>
      <c r="E42" s="86"/>
    </row>
    <row r="43" spans="1:8" ht="52.5" customHeight="1" x14ac:dyDescent="0.5">
      <c r="A43" s="86"/>
      <c r="B43" s="86"/>
      <c r="C43" s="86"/>
      <c r="D43" s="86"/>
      <c r="E43" s="86"/>
    </row>
    <row r="44" spans="1:8" ht="38.25" customHeight="1" x14ac:dyDescent="0.5">
      <c r="A44" s="86" t="s">
        <v>1</v>
      </c>
      <c r="B44" s="86"/>
      <c r="C44" s="86"/>
      <c r="D44" s="86"/>
      <c r="E44" s="86"/>
    </row>
    <row r="45" spans="1:8" ht="26.25" x14ac:dyDescent="0.55000000000000004">
      <c r="H45" s="100">
        <v>4</v>
      </c>
    </row>
    <row r="46" spans="1:8" x14ac:dyDescent="0.5">
      <c r="A46" s="167" t="s">
        <v>98</v>
      </c>
      <c r="B46" s="167"/>
      <c r="C46" s="167"/>
      <c r="D46" s="167"/>
      <c r="E46" s="167"/>
      <c r="F46" s="167"/>
      <c r="G46" s="167"/>
      <c r="H46" s="167"/>
    </row>
    <row r="47" spans="1:8" x14ac:dyDescent="0.5">
      <c r="A47" s="167" t="s">
        <v>52</v>
      </c>
      <c r="B47" s="167"/>
      <c r="C47" s="167"/>
      <c r="D47" s="167"/>
      <c r="E47" s="167"/>
      <c r="F47" s="167"/>
      <c r="G47" s="167"/>
      <c r="H47" s="167"/>
    </row>
    <row r="48" spans="1:8" ht="22.5" customHeight="1" x14ac:dyDescent="0.5">
      <c r="A48" s="11"/>
      <c r="B48" s="11"/>
      <c r="C48" s="11"/>
      <c r="D48" s="11"/>
      <c r="E48" s="11"/>
      <c r="H48" s="101" t="s">
        <v>57</v>
      </c>
    </row>
    <row r="49" spans="1:12" x14ac:dyDescent="0.5">
      <c r="A49" s="20"/>
      <c r="B49" s="20"/>
      <c r="C49" s="20"/>
      <c r="D49" s="83"/>
      <c r="E49" s="166" t="s">
        <v>53</v>
      </c>
      <c r="F49" s="166"/>
      <c r="G49" s="166" t="s">
        <v>54</v>
      </c>
      <c r="H49" s="166"/>
    </row>
    <row r="50" spans="1:12" x14ac:dyDescent="0.5">
      <c r="A50" s="84"/>
      <c r="B50" s="84"/>
      <c r="C50" s="84"/>
      <c r="D50" s="5" t="s">
        <v>18</v>
      </c>
      <c r="E50" s="79" t="str">
        <f>+E6</f>
        <v>30 มิถุนายน 2561</v>
      </c>
      <c r="F50" s="79" t="str">
        <f>+F6</f>
        <v>31 ธันวาคม 2560</v>
      </c>
      <c r="G50" s="79" t="str">
        <f>+G6</f>
        <v>30 มิถุนายน 2561</v>
      </c>
      <c r="H50" s="79" t="str">
        <f>+H6</f>
        <v>31 ธันวาคม 2560</v>
      </c>
    </row>
    <row r="51" spans="1:12" s="110" customFormat="1" ht="21.75" x14ac:dyDescent="0.45">
      <c r="A51" s="106"/>
      <c r="B51" s="106"/>
      <c r="C51" s="106"/>
      <c r="D51" s="107"/>
      <c r="E51" s="108" t="s">
        <v>61</v>
      </c>
      <c r="F51" s="109" t="s">
        <v>65</v>
      </c>
      <c r="G51" s="108" t="s">
        <v>61</v>
      </c>
      <c r="H51" s="109" t="s">
        <v>65</v>
      </c>
      <c r="I51" s="160"/>
      <c r="J51" s="160"/>
    </row>
    <row r="52" spans="1:12" s="110" customFormat="1" ht="21.75" x14ac:dyDescent="0.45">
      <c r="A52" s="106"/>
      <c r="B52" s="106"/>
      <c r="C52" s="106"/>
      <c r="D52" s="107"/>
      <c r="E52" s="108" t="s">
        <v>62</v>
      </c>
      <c r="F52" s="109"/>
      <c r="G52" s="108" t="s">
        <v>62</v>
      </c>
      <c r="H52" s="109"/>
      <c r="I52" s="160"/>
      <c r="J52" s="160"/>
    </row>
    <row r="53" spans="1:12" ht="24.75" customHeight="1" x14ac:dyDescent="0.5">
      <c r="A53" s="18" t="s">
        <v>72</v>
      </c>
      <c r="C53" s="156"/>
      <c r="E53" s="38"/>
    </row>
    <row r="54" spans="1:12" ht="24.75" customHeight="1" x14ac:dyDescent="0.5">
      <c r="A54" s="18" t="s">
        <v>3</v>
      </c>
      <c r="E54" s="92"/>
    </row>
    <row r="55" spans="1:12" ht="24.75" customHeight="1" x14ac:dyDescent="0.5">
      <c r="B55" s="18" t="s">
        <v>91</v>
      </c>
      <c r="D55" s="22">
        <v>17</v>
      </c>
      <c r="E55" s="38">
        <v>115236</v>
      </c>
      <c r="F55" s="38">
        <v>110693</v>
      </c>
      <c r="G55" s="38">
        <v>115236</v>
      </c>
      <c r="H55" s="38">
        <v>110693</v>
      </c>
      <c r="L55" s="1"/>
    </row>
    <row r="56" spans="1:12" ht="24.75" customHeight="1" x14ac:dyDescent="0.5">
      <c r="B56" s="18" t="s">
        <v>93</v>
      </c>
      <c r="D56" s="22">
        <v>18</v>
      </c>
      <c r="E56" s="38">
        <f>49940-1572</f>
        <v>48368</v>
      </c>
      <c r="F56" s="38">
        <v>25724</v>
      </c>
      <c r="G56" s="38">
        <v>48368</v>
      </c>
      <c r="H56" s="38">
        <v>25724</v>
      </c>
      <c r="L56" s="1"/>
    </row>
    <row r="57" spans="1:12" ht="24.75" customHeight="1" x14ac:dyDescent="0.5">
      <c r="B57" s="18" t="s">
        <v>26</v>
      </c>
      <c r="D57" s="22">
        <v>19</v>
      </c>
      <c r="E57" s="38">
        <f>237571</f>
        <v>237571</v>
      </c>
      <c r="F57" s="38">
        <v>206519</v>
      </c>
      <c r="G57" s="38">
        <v>233921</v>
      </c>
      <c r="H57" s="38">
        <v>201835</v>
      </c>
      <c r="L57" s="1"/>
    </row>
    <row r="58" spans="1:12" ht="22.5" customHeight="1" x14ac:dyDescent="0.5">
      <c r="B58" s="18" t="s">
        <v>92</v>
      </c>
      <c r="D58" s="22"/>
      <c r="E58" s="38">
        <v>3420</v>
      </c>
      <c r="F58" s="38">
        <v>9746</v>
      </c>
      <c r="G58" s="38">
        <v>3420</v>
      </c>
      <c r="H58" s="38">
        <v>9746</v>
      </c>
    </row>
    <row r="59" spans="1:12" ht="24.75" customHeight="1" x14ac:dyDescent="0.5">
      <c r="B59" s="18" t="s">
        <v>193</v>
      </c>
      <c r="E59" s="18"/>
    </row>
    <row r="60" spans="1:12" x14ac:dyDescent="0.5">
      <c r="C60" s="18" t="s">
        <v>194</v>
      </c>
      <c r="D60" s="57">
        <v>20</v>
      </c>
      <c r="E60" s="38">
        <v>1572</v>
      </c>
      <c r="F60" s="38">
        <v>1477</v>
      </c>
      <c r="G60" s="38">
        <v>1572</v>
      </c>
      <c r="H60" s="38">
        <v>1477</v>
      </c>
    </row>
    <row r="61" spans="1:12" ht="24.75" customHeight="1" x14ac:dyDescent="0.5">
      <c r="B61" s="18" t="s">
        <v>195</v>
      </c>
      <c r="C61" s="113"/>
      <c r="E61" s="18"/>
    </row>
    <row r="62" spans="1:12" x14ac:dyDescent="0.5">
      <c r="C62" s="113" t="s">
        <v>194</v>
      </c>
      <c r="E62" s="38">
        <v>889</v>
      </c>
      <c r="F62" s="38">
        <v>889</v>
      </c>
      <c r="G62" s="38">
        <v>0</v>
      </c>
      <c r="H62" s="38">
        <v>0</v>
      </c>
    </row>
    <row r="63" spans="1:12" x14ac:dyDescent="0.5">
      <c r="B63" s="18" t="s">
        <v>94</v>
      </c>
      <c r="D63" s="22"/>
      <c r="E63" s="38">
        <v>1666</v>
      </c>
      <c r="F63" s="38">
        <v>0</v>
      </c>
      <c r="G63" s="38">
        <v>1666</v>
      </c>
      <c r="H63" s="38">
        <v>0</v>
      </c>
    </row>
    <row r="64" spans="1:12" ht="24.75" customHeight="1" x14ac:dyDescent="0.5">
      <c r="A64" s="3"/>
      <c r="B64" s="3" t="s">
        <v>32</v>
      </c>
      <c r="C64" s="3"/>
      <c r="E64" s="38">
        <v>3045</v>
      </c>
      <c r="F64" s="38">
        <v>3504</v>
      </c>
      <c r="G64" s="38">
        <v>1474</v>
      </c>
      <c r="H64" s="38">
        <v>1762</v>
      </c>
    </row>
    <row r="65" spans="1:10" s="17" customFormat="1" ht="24.75" customHeight="1" x14ac:dyDescent="0.5">
      <c r="B65" s="18"/>
      <c r="C65" s="18" t="s">
        <v>76</v>
      </c>
      <c r="D65" s="18"/>
      <c r="E65" s="90">
        <f>SUM(E55:E64)</f>
        <v>411767</v>
      </c>
      <c r="F65" s="90">
        <f>SUM(F55:F64)</f>
        <v>358552</v>
      </c>
      <c r="G65" s="90">
        <f>SUM(G55:G64)</f>
        <v>405657</v>
      </c>
      <c r="H65" s="90">
        <f>SUM(H55:H64)</f>
        <v>351237</v>
      </c>
      <c r="I65" s="14"/>
      <c r="J65" s="14"/>
    </row>
    <row r="66" spans="1:10" s="17" customFormat="1" ht="24.75" customHeight="1" x14ac:dyDescent="0.5">
      <c r="A66" s="18" t="s">
        <v>9</v>
      </c>
      <c r="B66" s="18"/>
      <c r="C66" s="18"/>
      <c r="E66" s="14"/>
      <c r="F66" s="14"/>
      <c r="G66" s="14"/>
      <c r="H66" s="14"/>
      <c r="I66" s="14"/>
      <c r="J66" s="14"/>
    </row>
    <row r="67" spans="1:10" ht="24.75" customHeight="1" x14ac:dyDescent="0.5">
      <c r="B67" s="9" t="s">
        <v>186</v>
      </c>
      <c r="D67" s="57">
        <v>20</v>
      </c>
      <c r="E67" s="38">
        <v>537</v>
      </c>
      <c r="F67" s="38">
        <v>1235</v>
      </c>
      <c r="G67" s="38">
        <v>537</v>
      </c>
      <c r="H67" s="38">
        <v>1235</v>
      </c>
    </row>
    <row r="68" spans="1:10" ht="24.75" customHeight="1" x14ac:dyDescent="0.5">
      <c r="B68" s="9" t="s">
        <v>187</v>
      </c>
      <c r="D68" s="57"/>
      <c r="E68" s="38">
        <v>4444</v>
      </c>
      <c r="F68" s="38">
        <v>5333</v>
      </c>
      <c r="G68" s="38">
        <v>0</v>
      </c>
      <c r="H68" s="38">
        <v>0</v>
      </c>
    </row>
    <row r="69" spans="1:10" x14ac:dyDescent="0.5">
      <c r="B69" s="18" t="s">
        <v>105</v>
      </c>
      <c r="D69" s="57">
        <v>21</v>
      </c>
      <c r="E69" s="38">
        <v>39249</v>
      </c>
      <c r="F69" s="38">
        <v>37122</v>
      </c>
      <c r="G69" s="38">
        <v>39151</v>
      </c>
      <c r="H69" s="38">
        <v>37061</v>
      </c>
    </row>
    <row r="70" spans="1:10" ht="24.75" customHeight="1" x14ac:dyDescent="0.5">
      <c r="B70" s="18" t="s">
        <v>27</v>
      </c>
      <c r="E70" s="38">
        <v>80</v>
      </c>
      <c r="F70" s="38">
        <v>80</v>
      </c>
      <c r="G70" s="38">
        <v>3</v>
      </c>
      <c r="H70" s="38">
        <v>3</v>
      </c>
    </row>
    <row r="71" spans="1:10" ht="24.75" customHeight="1" x14ac:dyDescent="0.5">
      <c r="C71" s="18" t="s">
        <v>77</v>
      </c>
      <c r="E71" s="90">
        <f>SUM(E67:E70)</f>
        <v>44310</v>
      </c>
      <c r="F71" s="90">
        <f>SUM(F67:F70)</f>
        <v>43770</v>
      </c>
      <c r="G71" s="90">
        <f>SUM(G67:G70)</f>
        <v>39691</v>
      </c>
      <c r="H71" s="90">
        <f>SUM(H67:H70)</f>
        <v>38299</v>
      </c>
    </row>
    <row r="72" spans="1:10" s="17" customFormat="1" ht="24.75" customHeight="1" x14ac:dyDescent="0.5">
      <c r="C72" s="18" t="s">
        <v>78</v>
      </c>
      <c r="D72" s="18"/>
      <c r="E72" s="90">
        <f>SUM(E65+E71)</f>
        <v>456077</v>
      </c>
      <c r="F72" s="90">
        <f>SUM(F65+F71)</f>
        <v>402322</v>
      </c>
      <c r="G72" s="90">
        <f>SUM(G65+G71)</f>
        <v>445348</v>
      </c>
      <c r="H72" s="90">
        <f>SUM(H65+H71)</f>
        <v>389536</v>
      </c>
      <c r="I72" s="14"/>
      <c r="J72" s="14"/>
    </row>
    <row r="73" spans="1:10" ht="3.75" customHeight="1" x14ac:dyDescent="0.5">
      <c r="E73" s="38"/>
    </row>
    <row r="74" spans="1:10" x14ac:dyDescent="0.5">
      <c r="A74" s="18" t="s">
        <v>4</v>
      </c>
      <c r="E74" s="93"/>
      <c r="G74" s="86"/>
    </row>
    <row r="75" spans="1:10" x14ac:dyDescent="0.5">
      <c r="B75" s="18" t="s">
        <v>33</v>
      </c>
      <c r="D75" s="57">
        <v>22</v>
      </c>
      <c r="E75" s="94"/>
    </row>
    <row r="76" spans="1:10" x14ac:dyDescent="0.5">
      <c r="B76" s="18" t="s">
        <v>35</v>
      </c>
      <c r="E76" s="65"/>
      <c r="F76" s="114"/>
      <c r="G76" s="114"/>
      <c r="H76" s="114"/>
    </row>
    <row r="77" spans="1:10" x14ac:dyDescent="0.5">
      <c r="B77" s="18" t="s">
        <v>95</v>
      </c>
      <c r="C77" s="113"/>
      <c r="E77" s="95">
        <v>648587</v>
      </c>
      <c r="F77" s="95">
        <v>648587</v>
      </c>
      <c r="G77" s="95">
        <v>648587</v>
      </c>
      <c r="H77" s="95">
        <v>648587</v>
      </c>
    </row>
    <row r="78" spans="1:10" x14ac:dyDescent="0.5">
      <c r="B78" s="18" t="s">
        <v>36</v>
      </c>
      <c r="E78" s="38"/>
      <c r="F78" s="86"/>
      <c r="G78" s="86"/>
      <c r="H78" s="86"/>
    </row>
    <row r="79" spans="1:10" x14ac:dyDescent="0.5">
      <c r="B79" s="18" t="s">
        <v>96</v>
      </c>
      <c r="E79" s="38">
        <f>+'7'!B24</f>
        <v>432393</v>
      </c>
      <c r="F79" s="38">
        <v>432393</v>
      </c>
      <c r="G79" s="38">
        <f>+'8'!C22</f>
        <v>432393</v>
      </c>
      <c r="H79" s="38">
        <v>432393</v>
      </c>
    </row>
    <row r="80" spans="1:10" x14ac:dyDescent="0.5">
      <c r="B80" s="18" t="s">
        <v>126</v>
      </c>
      <c r="D80" s="22"/>
      <c r="E80" s="38">
        <f>+'7'!C24</f>
        <v>565027</v>
      </c>
      <c r="F80" s="38">
        <v>565027</v>
      </c>
      <c r="G80" s="38">
        <f>+'8'!D22</f>
        <v>565027</v>
      </c>
      <c r="H80" s="38">
        <v>565027</v>
      </c>
    </row>
    <row r="81" spans="1:8" x14ac:dyDescent="0.5">
      <c r="B81" s="18" t="s">
        <v>97</v>
      </c>
      <c r="D81" s="22"/>
      <c r="E81" s="38">
        <f>+'7'!D17</f>
        <v>15535</v>
      </c>
      <c r="F81" s="38">
        <v>15535</v>
      </c>
      <c r="G81" s="38">
        <f>+'8'!E22</f>
        <v>15535</v>
      </c>
      <c r="H81" s="38">
        <v>15535</v>
      </c>
    </row>
    <row r="82" spans="1:8" x14ac:dyDescent="0.5">
      <c r="B82" s="18" t="s">
        <v>148</v>
      </c>
      <c r="D82" s="22"/>
      <c r="E82" s="12"/>
      <c r="F82" s="12"/>
      <c r="G82" s="12"/>
      <c r="H82" s="12"/>
    </row>
    <row r="83" spans="1:8" x14ac:dyDescent="0.5">
      <c r="B83" s="18" t="s">
        <v>67</v>
      </c>
      <c r="D83" s="22"/>
      <c r="E83" s="12"/>
      <c r="F83" s="12"/>
      <c r="G83" s="12"/>
      <c r="H83" s="12"/>
    </row>
    <row r="84" spans="1:8" x14ac:dyDescent="0.5">
      <c r="B84" s="18" t="s">
        <v>70</v>
      </c>
      <c r="D84" s="22"/>
      <c r="E84" s="134">
        <f>+'7'!E24</f>
        <v>12707</v>
      </c>
      <c r="F84" s="134">
        <v>12707</v>
      </c>
      <c r="G84" s="134">
        <f>+'8'!F22</f>
        <v>12707</v>
      </c>
      <c r="H84" s="134">
        <v>12707</v>
      </c>
    </row>
    <row r="85" spans="1:8" x14ac:dyDescent="0.5">
      <c r="B85" s="18" t="s">
        <v>69</v>
      </c>
      <c r="E85" s="65">
        <f>+'7'!F24</f>
        <v>-279132</v>
      </c>
      <c r="F85" s="65">
        <v>-273760</v>
      </c>
      <c r="G85" s="65">
        <f>+'8'!G22</f>
        <v>-203308</v>
      </c>
      <c r="H85" s="65">
        <v>-201806</v>
      </c>
    </row>
    <row r="86" spans="1:8" x14ac:dyDescent="0.5">
      <c r="C86" s="18" t="s">
        <v>79</v>
      </c>
      <c r="E86" s="137">
        <f>SUM(E79:E85)</f>
        <v>746530</v>
      </c>
      <c r="F86" s="137">
        <f>SUM(F79:F85)</f>
        <v>751902</v>
      </c>
      <c r="G86" s="137">
        <f>SUM(G79:G85)</f>
        <v>822354</v>
      </c>
      <c r="H86" s="137">
        <f>SUM(H79:H85)</f>
        <v>823856</v>
      </c>
    </row>
    <row r="87" spans="1:8" x14ac:dyDescent="0.5">
      <c r="B87" s="18" t="s">
        <v>68</v>
      </c>
      <c r="E87" s="38">
        <f>+'7'!H24</f>
        <v>0</v>
      </c>
      <c r="F87" s="65">
        <v>-14</v>
      </c>
      <c r="G87" s="38">
        <v>0</v>
      </c>
      <c r="H87" s="38">
        <v>0</v>
      </c>
    </row>
    <row r="88" spans="1:8" x14ac:dyDescent="0.5">
      <c r="C88" s="18" t="s">
        <v>80</v>
      </c>
      <c r="E88" s="138">
        <f>SUM(E86:E87)</f>
        <v>746530</v>
      </c>
      <c r="F88" s="138">
        <f>SUM(F86:F87)</f>
        <v>751888</v>
      </c>
      <c r="G88" s="138">
        <f>SUM(G86:G87)</f>
        <v>822354</v>
      </c>
      <c r="H88" s="138">
        <f>SUM(H86:H87)</f>
        <v>823856</v>
      </c>
    </row>
    <row r="89" spans="1:8" ht="24" customHeight="1" thickBot="1" x14ac:dyDescent="0.55000000000000004">
      <c r="C89" s="18" t="s">
        <v>81</v>
      </c>
      <c r="E89" s="139">
        <f>E72+E88</f>
        <v>1202607</v>
      </c>
      <c r="F89" s="139">
        <f>F72+F88</f>
        <v>1154210</v>
      </c>
      <c r="G89" s="139">
        <f>G72+G88</f>
        <v>1267702</v>
      </c>
      <c r="H89" s="139">
        <f>H72+H88</f>
        <v>1213392</v>
      </c>
    </row>
    <row r="90" spans="1:8" ht="5.25" customHeight="1" thickTop="1" x14ac:dyDescent="0.5">
      <c r="E90" s="134"/>
      <c r="F90" s="134"/>
      <c r="G90" s="134"/>
      <c r="H90" s="134"/>
    </row>
    <row r="91" spans="1:8" ht="25.5" customHeight="1" x14ac:dyDescent="0.5">
      <c r="A91" s="18" t="s">
        <v>1</v>
      </c>
    </row>
    <row r="96" spans="1:8" x14ac:dyDescent="0.5">
      <c r="E96" s="96"/>
      <c r="F96" s="96"/>
    </row>
  </sheetData>
  <mergeCells count="8">
    <mergeCell ref="E5:F5"/>
    <mergeCell ref="E49:F49"/>
    <mergeCell ref="A2:H2"/>
    <mergeCell ref="G5:H5"/>
    <mergeCell ref="G49:H49"/>
    <mergeCell ref="A46:H46"/>
    <mergeCell ref="A47:H47"/>
    <mergeCell ref="A3:H3"/>
  </mergeCells>
  <phoneticPr fontId="15" type="noConversion"/>
  <pageMargins left="0.9" right="0.5" top="0.5" bottom="0.5" header="0.1" footer="0.1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zoomScaleSheetLayoutView="90" workbookViewId="0">
      <selection activeCell="C6" sqref="C6"/>
    </sheetView>
  </sheetViews>
  <sheetFormatPr defaultColWidth="11.42578125" defaultRowHeight="23.25" x14ac:dyDescent="0.5"/>
  <cols>
    <col min="1" max="2" width="4.28515625" style="9" customWidth="1"/>
    <col min="3" max="3" width="50.7109375" style="9" customWidth="1"/>
    <col min="4" max="4" width="12.140625" style="9" customWidth="1"/>
    <col min="5" max="8" width="14" style="81" customWidth="1"/>
    <col min="9" max="16384" width="11.42578125" style="9"/>
  </cols>
  <sheetData>
    <row r="1" spans="1:8" ht="26.25" x14ac:dyDescent="0.55000000000000004">
      <c r="H1" s="142">
        <v>5</v>
      </c>
    </row>
    <row r="2" spans="1:8" ht="24.75" customHeight="1" x14ac:dyDescent="0.5">
      <c r="A2" s="168" t="s">
        <v>98</v>
      </c>
      <c r="B2" s="168"/>
      <c r="C2" s="168"/>
      <c r="D2" s="168"/>
      <c r="E2" s="168"/>
      <c r="F2" s="168"/>
      <c r="G2" s="168"/>
      <c r="H2" s="168"/>
    </row>
    <row r="3" spans="1:8" ht="24.75" customHeight="1" x14ac:dyDescent="0.5">
      <c r="A3" s="168" t="s">
        <v>17</v>
      </c>
      <c r="B3" s="168"/>
      <c r="C3" s="168"/>
      <c r="D3" s="168"/>
      <c r="E3" s="168"/>
      <c r="F3" s="168"/>
      <c r="G3" s="168"/>
      <c r="H3" s="168"/>
    </row>
    <row r="4" spans="1:8" ht="24.75" customHeight="1" x14ac:dyDescent="0.5">
      <c r="A4" s="168" t="s">
        <v>166</v>
      </c>
      <c r="B4" s="168"/>
      <c r="C4" s="168"/>
      <c r="D4" s="168"/>
      <c r="E4" s="168"/>
      <c r="F4" s="168"/>
      <c r="G4" s="168"/>
      <c r="H4" s="168"/>
    </row>
    <row r="5" spans="1:8" ht="21.75" customHeight="1" x14ac:dyDescent="0.5">
      <c r="A5" s="52"/>
      <c r="B5" s="115"/>
      <c r="C5" s="163"/>
      <c r="D5" s="116"/>
      <c r="E5" s="117"/>
      <c r="F5" s="117"/>
      <c r="G5" s="117"/>
      <c r="H5" s="118" t="s">
        <v>57</v>
      </c>
    </row>
    <row r="6" spans="1:8" s="120" customFormat="1" ht="24.75" customHeight="1" x14ac:dyDescent="0.5">
      <c r="A6" s="119"/>
      <c r="B6" s="119"/>
      <c r="C6" s="119"/>
      <c r="D6" s="119"/>
      <c r="E6" s="50" t="s">
        <v>0</v>
      </c>
      <c r="F6" s="50"/>
      <c r="G6" s="50" t="s">
        <v>11</v>
      </c>
      <c r="H6" s="50"/>
    </row>
    <row r="7" spans="1:8" s="120" customFormat="1" ht="21.75" customHeight="1" x14ac:dyDescent="0.5">
      <c r="A7" s="121"/>
      <c r="B7" s="121"/>
      <c r="C7" s="121"/>
      <c r="D7" s="122" t="s">
        <v>18</v>
      </c>
      <c r="E7" s="47">
        <v>2561</v>
      </c>
      <c r="F7" s="47">
        <v>2560</v>
      </c>
      <c r="G7" s="47">
        <f>+E7</f>
        <v>2561</v>
      </c>
      <c r="H7" s="47">
        <f>+F7</f>
        <v>2560</v>
      </c>
    </row>
    <row r="8" spans="1:8" s="120" customFormat="1" ht="7.5" customHeight="1" x14ac:dyDescent="0.5">
      <c r="A8" s="123"/>
      <c r="B8" s="123"/>
      <c r="C8" s="123"/>
      <c r="D8" s="124"/>
      <c r="E8" s="45"/>
      <c r="F8" s="45"/>
      <c r="G8" s="45"/>
      <c r="H8" s="45"/>
    </row>
    <row r="9" spans="1:8" s="120" customFormat="1" x14ac:dyDescent="0.5">
      <c r="A9" s="162" t="s">
        <v>170</v>
      </c>
      <c r="B9" s="123"/>
      <c r="C9" s="123"/>
      <c r="D9" s="124"/>
      <c r="E9" s="45"/>
      <c r="F9" s="45"/>
      <c r="G9" s="45"/>
      <c r="H9" s="45"/>
    </row>
    <row r="10" spans="1:8" ht="24.75" customHeight="1" x14ac:dyDescent="0.5">
      <c r="B10" s="9" t="s">
        <v>169</v>
      </c>
      <c r="D10" s="112"/>
      <c r="E10" s="38">
        <v>237200</v>
      </c>
      <c r="F10" s="38">
        <v>186343</v>
      </c>
      <c r="G10" s="12">
        <v>237200</v>
      </c>
      <c r="H10" s="12">
        <v>186343</v>
      </c>
    </row>
    <row r="11" spans="1:8" ht="24.75" customHeight="1" x14ac:dyDescent="0.5">
      <c r="B11" s="9" t="s">
        <v>168</v>
      </c>
      <c r="D11" s="112"/>
      <c r="E11" s="38">
        <v>38397</v>
      </c>
      <c r="F11" s="38">
        <v>10817</v>
      </c>
      <c r="G11" s="12">
        <v>33618</v>
      </c>
      <c r="H11" s="12">
        <v>8655</v>
      </c>
    </row>
    <row r="12" spans="1:8" ht="24.75" customHeight="1" x14ac:dyDescent="0.5">
      <c r="C12" s="9" t="s">
        <v>171</v>
      </c>
      <c r="D12" s="112"/>
      <c r="E12" s="90">
        <f>SUM(E10:E11)</f>
        <v>275597</v>
      </c>
      <c r="F12" s="90">
        <f>SUM(F10:F11)</f>
        <v>197160</v>
      </c>
      <c r="G12" s="90">
        <f>SUM(G10:G11)</f>
        <v>270818</v>
      </c>
      <c r="H12" s="90">
        <f>SUM(H10:H11)</f>
        <v>194998</v>
      </c>
    </row>
    <row r="13" spans="1:8" ht="7.5" customHeight="1" x14ac:dyDescent="0.5">
      <c r="D13" s="112"/>
      <c r="E13" s="38"/>
      <c r="F13" s="38"/>
      <c r="G13" s="12"/>
      <c r="H13" s="12"/>
    </row>
    <row r="14" spans="1:8" ht="24.75" customHeight="1" x14ac:dyDescent="0.5">
      <c r="A14" s="9" t="s">
        <v>172</v>
      </c>
      <c r="D14" s="112"/>
      <c r="E14" s="38"/>
      <c r="F14" s="38"/>
      <c r="G14" s="12"/>
      <c r="H14" s="12"/>
    </row>
    <row r="15" spans="1:8" ht="24.75" customHeight="1" x14ac:dyDescent="0.5">
      <c r="B15" s="9" t="s">
        <v>173</v>
      </c>
      <c r="D15" s="112"/>
      <c r="E15" s="65">
        <v>-195115</v>
      </c>
      <c r="F15" s="65">
        <v>-161357</v>
      </c>
      <c r="G15" s="65">
        <v>-195114</v>
      </c>
      <c r="H15" s="65">
        <v>-161357</v>
      </c>
    </row>
    <row r="16" spans="1:8" ht="24.75" customHeight="1" x14ac:dyDescent="0.5">
      <c r="B16" s="9" t="s">
        <v>174</v>
      </c>
      <c r="D16" s="112"/>
      <c r="E16" s="154">
        <v>-36761</v>
      </c>
      <c r="F16" s="154">
        <v>-11203</v>
      </c>
      <c r="G16" s="154">
        <v>-30738</v>
      </c>
      <c r="H16" s="154">
        <v>-6460</v>
      </c>
    </row>
    <row r="17" spans="1:8" ht="24.75" customHeight="1" x14ac:dyDescent="0.5">
      <c r="C17" s="9" t="s">
        <v>180</v>
      </c>
      <c r="D17" s="125">
        <v>9</v>
      </c>
      <c r="E17" s="65">
        <f>SUM(E15:E16)</f>
        <v>-231876</v>
      </c>
      <c r="F17" s="65">
        <f>SUM(F15:F16)</f>
        <v>-172560</v>
      </c>
      <c r="G17" s="65">
        <f>SUM(G15:G16)</f>
        <v>-225852</v>
      </c>
      <c r="H17" s="65">
        <f>SUM(H15:H16)</f>
        <v>-167817</v>
      </c>
    </row>
    <row r="18" spans="1:8" ht="24.75" customHeight="1" x14ac:dyDescent="0.5">
      <c r="A18" s="9" t="s">
        <v>106</v>
      </c>
      <c r="D18" s="126"/>
      <c r="E18" s="66">
        <f>+E12+E17</f>
        <v>43721</v>
      </c>
      <c r="F18" s="66">
        <f>+F12+F17</f>
        <v>24600</v>
      </c>
      <c r="G18" s="66">
        <f>+G12+G17</f>
        <v>44966</v>
      </c>
      <c r="H18" s="66">
        <f>+H12+H17</f>
        <v>27181</v>
      </c>
    </row>
    <row r="19" spans="1:8" ht="24.75" customHeight="1" x14ac:dyDescent="0.5">
      <c r="A19" s="9" t="s">
        <v>12</v>
      </c>
      <c r="D19" s="126"/>
      <c r="E19" s="65">
        <f>+'6'!E19-7472</f>
        <v>2274</v>
      </c>
      <c r="F19" s="65">
        <v>4953</v>
      </c>
      <c r="G19" s="65">
        <v>2861</v>
      </c>
      <c r="H19" s="65">
        <v>5601</v>
      </c>
    </row>
    <row r="20" spans="1:8" ht="24.75" customHeight="1" x14ac:dyDescent="0.5">
      <c r="A20" s="9" t="s">
        <v>13</v>
      </c>
      <c r="D20" s="125"/>
      <c r="E20" s="65">
        <f>+'6'!E20+17493</f>
        <v>-17321</v>
      </c>
      <c r="F20" s="65">
        <v>-12641</v>
      </c>
      <c r="G20" s="65">
        <v>-17249</v>
      </c>
      <c r="H20" s="65">
        <v>-12595</v>
      </c>
    </row>
    <row r="21" spans="1:8" ht="24.75" customHeight="1" x14ac:dyDescent="0.5">
      <c r="A21" s="9" t="s">
        <v>14</v>
      </c>
      <c r="D21" s="112"/>
      <c r="E21" s="65">
        <f>+'6'!E21+28175</f>
        <v>-33019</v>
      </c>
      <c r="F21" s="65">
        <v>-26006</v>
      </c>
      <c r="G21" s="65">
        <v>-33223</v>
      </c>
      <c r="H21" s="65">
        <v>-22348</v>
      </c>
    </row>
    <row r="22" spans="1:8" ht="24.75" customHeight="1" x14ac:dyDescent="0.5">
      <c r="A22" s="127" t="s">
        <v>16</v>
      </c>
      <c r="D22" s="125"/>
      <c r="E22" s="154">
        <f>+'6'!E22+3566</f>
        <v>-316</v>
      </c>
      <c r="F22" s="154">
        <v>-1803</v>
      </c>
      <c r="G22" s="154">
        <v>-2142</v>
      </c>
      <c r="H22" s="154">
        <v>-1803</v>
      </c>
    </row>
    <row r="23" spans="1:8" ht="24.75" customHeight="1" x14ac:dyDescent="0.5">
      <c r="A23" s="127" t="s">
        <v>175</v>
      </c>
      <c r="E23" s="65">
        <f>SUM(E18:E22)</f>
        <v>-4661</v>
      </c>
      <c r="F23" s="65">
        <f>SUM(F18:F22)</f>
        <v>-10897</v>
      </c>
      <c r="G23" s="65">
        <f>SUM(G18:G22)</f>
        <v>-4787</v>
      </c>
      <c r="H23" s="65">
        <f>SUM(H18:H22)</f>
        <v>-3964</v>
      </c>
    </row>
    <row r="24" spans="1:8" ht="24.75" customHeight="1" x14ac:dyDescent="0.5">
      <c r="A24" s="9" t="s">
        <v>56</v>
      </c>
      <c r="D24" s="112">
        <v>24</v>
      </c>
      <c r="E24" s="65">
        <f>+'6'!E24+1764</f>
        <v>-889</v>
      </c>
      <c r="F24" s="65">
        <v>956</v>
      </c>
      <c r="G24" s="65">
        <v>-890</v>
      </c>
      <c r="H24" s="65">
        <v>766</v>
      </c>
    </row>
    <row r="25" spans="1:8" ht="24.75" customHeight="1" x14ac:dyDescent="0.5">
      <c r="A25" s="9" t="s">
        <v>151</v>
      </c>
      <c r="D25" s="112"/>
      <c r="E25" s="66">
        <f>SUM(E23:E24)</f>
        <v>-5550</v>
      </c>
      <c r="F25" s="66">
        <f>SUM(F23:F24)</f>
        <v>-9941</v>
      </c>
      <c r="G25" s="66">
        <f>SUM(G23:G24)</f>
        <v>-5677</v>
      </c>
      <c r="H25" s="66">
        <f>SUM(H23:H24)</f>
        <v>-3198</v>
      </c>
    </row>
    <row r="26" spans="1:8" ht="24.6" customHeight="1" x14ac:dyDescent="0.5">
      <c r="A26" s="9" t="s">
        <v>59</v>
      </c>
      <c r="D26" s="112"/>
      <c r="E26" s="154">
        <v>0</v>
      </c>
      <c r="F26" s="154">
        <v>0</v>
      </c>
      <c r="G26" s="154">
        <v>0</v>
      </c>
      <c r="H26" s="154">
        <v>0</v>
      </c>
    </row>
    <row r="27" spans="1:8" ht="24" customHeight="1" thickBot="1" x14ac:dyDescent="0.55000000000000004">
      <c r="A27" s="9" t="s">
        <v>60</v>
      </c>
      <c r="D27" s="128"/>
      <c r="E27" s="67">
        <f>+E25+E26</f>
        <v>-5550</v>
      </c>
      <c r="F27" s="67">
        <f>+F25+F26</f>
        <v>-9941</v>
      </c>
      <c r="G27" s="67">
        <f>+G25+G26</f>
        <v>-5677</v>
      </c>
      <c r="H27" s="67">
        <f>+H25+H26</f>
        <v>-3198</v>
      </c>
    </row>
    <row r="28" spans="1:8" ht="7.5" customHeight="1" thickTop="1" x14ac:dyDescent="0.5">
      <c r="E28" s="146"/>
      <c r="F28" s="146"/>
      <c r="G28" s="146"/>
      <c r="H28" s="146"/>
    </row>
    <row r="29" spans="1:8" ht="24" customHeight="1" x14ac:dyDescent="0.5">
      <c r="A29" s="9" t="s">
        <v>176</v>
      </c>
      <c r="D29" s="126"/>
      <c r="E29" s="150"/>
      <c r="F29" s="150"/>
      <c r="G29" s="147"/>
      <c r="H29" s="147"/>
    </row>
    <row r="30" spans="1:8" ht="24" customHeight="1" x14ac:dyDescent="0.5">
      <c r="B30" s="9" t="s">
        <v>107</v>
      </c>
      <c r="D30" s="126"/>
      <c r="E30" s="65">
        <f>+E25-E31</f>
        <v>-5550</v>
      </c>
      <c r="F30" s="65">
        <v>-9939</v>
      </c>
      <c r="G30" s="65">
        <f>+G25-G31</f>
        <v>-5677</v>
      </c>
      <c r="H30" s="65">
        <f>+H25-H31</f>
        <v>-3198</v>
      </c>
    </row>
    <row r="31" spans="1:8" ht="24" customHeight="1" x14ac:dyDescent="0.5">
      <c r="B31" s="9" t="s">
        <v>114</v>
      </c>
      <c r="D31" s="126"/>
      <c r="E31" s="65">
        <v>0</v>
      </c>
      <c r="F31" s="65">
        <v>-2</v>
      </c>
      <c r="G31" s="65">
        <v>0</v>
      </c>
      <c r="H31" s="65">
        <v>0</v>
      </c>
    </row>
    <row r="32" spans="1:8" ht="24" customHeight="1" thickBot="1" x14ac:dyDescent="0.55000000000000004">
      <c r="A32" s="9" t="s">
        <v>151</v>
      </c>
      <c r="D32" s="126"/>
      <c r="E32" s="67">
        <f>+E25</f>
        <v>-5550</v>
      </c>
      <c r="F32" s="67">
        <f>SUM(F30:F31)</f>
        <v>-9941</v>
      </c>
      <c r="G32" s="67">
        <f>SUM(G30:G31)</f>
        <v>-5677</v>
      </c>
      <c r="H32" s="67">
        <f>SUM(H30:H31)</f>
        <v>-3198</v>
      </c>
    </row>
    <row r="33" spans="1:8" ht="7.5" customHeight="1" thickTop="1" x14ac:dyDescent="0.5">
      <c r="E33" s="164">
        <f>+E25-E32</f>
        <v>0</v>
      </c>
      <c r="F33" s="151">
        <f>+F25-F32</f>
        <v>0</v>
      </c>
      <c r="G33" s="152">
        <f>+G25-G32</f>
        <v>0</v>
      </c>
      <c r="H33" s="152">
        <f>+H25-H32</f>
        <v>0</v>
      </c>
    </row>
    <row r="34" spans="1:8" ht="24" customHeight="1" x14ac:dyDescent="0.5">
      <c r="A34" s="9" t="s">
        <v>112</v>
      </c>
      <c r="D34" s="126"/>
      <c r="E34" s="150"/>
      <c r="F34" s="150"/>
      <c r="G34" s="147"/>
      <c r="H34" s="147"/>
    </row>
    <row r="35" spans="1:8" ht="24.6" customHeight="1" x14ac:dyDescent="0.5">
      <c r="B35" s="9" t="s">
        <v>107</v>
      </c>
      <c r="D35" s="126"/>
      <c r="E35" s="65">
        <f>+E37-E36</f>
        <v>-5550</v>
      </c>
      <c r="F35" s="65">
        <f>+F37-F36</f>
        <v>-9939</v>
      </c>
      <c r="G35" s="65">
        <f>+G37-G36</f>
        <v>-5677</v>
      </c>
      <c r="H35" s="65">
        <f>+H37-H36</f>
        <v>-3198</v>
      </c>
    </row>
    <row r="36" spans="1:8" ht="24.6" customHeight="1" x14ac:dyDescent="0.5">
      <c r="B36" s="9" t="s">
        <v>114</v>
      </c>
      <c r="D36" s="126"/>
      <c r="E36" s="65">
        <v>0</v>
      </c>
      <c r="F36" s="65">
        <v>-2</v>
      </c>
      <c r="G36" s="65">
        <v>0</v>
      </c>
      <c r="H36" s="65">
        <v>0</v>
      </c>
    </row>
    <row r="37" spans="1:8" ht="24" customHeight="1" thickBot="1" x14ac:dyDescent="0.55000000000000004">
      <c r="A37" s="9" t="s">
        <v>60</v>
      </c>
      <c r="D37" s="126"/>
      <c r="E37" s="149">
        <f>+E27</f>
        <v>-5550</v>
      </c>
      <c r="F37" s="149">
        <f>+F27</f>
        <v>-9941</v>
      </c>
      <c r="G37" s="67">
        <f>+G27</f>
        <v>-5677</v>
      </c>
      <c r="H37" s="149">
        <f>+H27</f>
        <v>-3198</v>
      </c>
    </row>
    <row r="38" spans="1:8" ht="7.5" customHeight="1" thickTop="1" x14ac:dyDescent="0.5">
      <c r="D38" s="126"/>
      <c r="E38" s="147"/>
      <c r="F38" s="147"/>
      <c r="G38" s="147"/>
      <c r="H38" s="147"/>
    </row>
    <row r="39" spans="1:8" ht="24" customHeight="1" x14ac:dyDescent="0.5">
      <c r="A39" s="9" t="s">
        <v>177</v>
      </c>
      <c r="D39" s="112"/>
      <c r="E39" s="147"/>
      <c r="F39" s="147"/>
      <c r="G39" s="147"/>
      <c r="H39" s="147"/>
    </row>
    <row r="40" spans="1:8" ht="24" customHeight="1" x14ac:dyDescent="0.5">
      <c r="B40" s="9" t="s">
        <v>154</v>
      </c>
      <c r="D40" s="112">
        <v>25</v>
      </c>
      <c r="E40" s="153">
        <f>+E30/E41</f>
        <v>-6.4177698857427199E-3</v>
      </c>
      <c r="F40" s="153">
        <f>+F30/F41</f>
        <v>-1.1493011692684124E-2</v>
      </c>
      <c r="G40" s="153">
        <f>+G30/G41</f>
        <v>-6.5646269624074632E-3</v>
      </c>
      <c r="H40" s="153">
        <f>+H30/H41</f>
        <v>-3.6980230801090482E-3</v>
      </c>
    </row>
    <row r="41" spans="1:8" ht="7.5" customHeight="1" x14ac:dyDescent="0.5">
      <c r="A41" s="129" t="s">
        <v>113</v>
      </c>
      <c r="E41" s="131">
        <f>864786382/1000</f>
        <v>864786.38199999998</v>
      </c>
      <c r="F41" s="131">
        <f>864786382/1000</f>
        <v>864786.38199999998</v>
      </c>
      <c r="G41" s="131">
        <f>864786382/1000</f>
        <v>864786.38199999998</v>
      </c>
      <c r="H41" s="131">
        <f>864786382/1000</f>
        <v>864786.38199999998</v>
      </c>
    </row>
    <row r="42" spans="1:8" ht="24" customHeight="1" x14ac:dyDescent="0.5">
      <c r="E42" s="132"/>
      <c r="F42" s="133"/>
      <c r="G42" s="132" t="s">
        <v>61</v>
      </c>
      <c r="H42" s="133"/>
    </row>
    <row r="43" spans="1:8" x14ac:dyDescent="0.5">
      <c r="E43" s="70"/>
      <c r="G43" s="70" t="s">
        <v>62</v>
      </c>
    </row>
    <row r="44" spans="1:8" x14ac:dyDescent="0.5">
      <c r="E44" s="70"/>
      <c r="G44" s="70"/>
    </row>
    <row r="45" spans="1:8" x14ac:dyDescent="0.5">
      <c r="E45" s="70"/>
      <c r="G45" s="70"/>
    </row>
    <row r="46" spans="1:8" x14ac:dyDescent="0.5">
      <c r="E46" s="70"/>
      <c r="G46" s="70"/>
    </row>
    <row r="47" spans="1:8" x14ac:dyDescent="0.5">
      <c r="E47" s="70"/>
      <c r="G47" s="70"/>
    </row>
    <row r="48" spans="1:8" ht="18" customHeight="1" x14ac:dyDescent="0.5">
      <c r="E48" s="70"/>
      <c r="G48" s="70"/>
    </row>
    <row r="49" spans="1:1" x14ac:dyDescent="0.5">
      <c r="A49" s="9" t="s">
        <v>1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00" workbookViewId="0">
      <selection activeCell="C11" sqref="C11"/>
    </sheetView>
  </sheetViews>
  <sheetFormatPr defaultColWidth="11.42578125" defaultRowHeight="24.75" customHeight="1" x14ac:dyDescent="0.5"/>
  <cols>
    <col min="1" max="1" width="3.7109375" style="9" customWidth="1"/>
    <col min="2" max="2" width="4.7109375" style="9" customWidth="1"/>
    <col min="3" max="3" width="51.42578125" style="9" customWidth="1"/>
    <col min="4" max="4" width="11.5703125" style="9" customWidth="1"/>
    <col min="5" max="8" width="14" style="81" customWidth="1"/>
    <col min="9" max="16384" width="11.42578125" style="9"/>
  </cols>
  <sheetData>
    <row r="1" spans="1:8" ht="26.25" x14ac:dyDescent="0.55000000000000004">
      <c r="H1" s="142">
        <v>6</v>
      </c>
    </row>
    <row r="2" spans="1:8" ht="24.75" customHeight="1" x14ac:dyDescent="0.5">
      <c r="A2" s="168" t="s">
        <v>98</v>
      </c>
      <c r="B2" s="168"/>
      <c r="C2" s="168"/>
      <c r="D2" s="168"/>
      <c r="E2" s="168"/>
      <c r="F2" s="168"/>
      <c r="G2" s="168"/>
      <c r="H2" s="168"/>
    </row>
    <row r="3" spans="1:8" ht="24.75" customHeight="1" x14ac:dyDescent="0.5">
      <c r="A3" s="168" t="s">
        <v>17</v>
      </c>
      <c r="B3" s="168"/>
      <c r="C3" s="168"/>
      <c r="D3" s="168"/>
      <c r="E3" s="168"/>
      <c r="F3" s="168"/>
      <c r="G3" s="168"/>
      <c r="H3" s="168"/>
    </row>
    <row r="4" spans="1:8" ht="24.75" customHeight="1" x14ac:dyDescent="0.5">
      <c r="A4" s="168" t="s">
        <v>163</v>
      </c>
      <c r="B4" s="168"/>
      <c r="C4" s="168"/>
      <c r="D4" s="168"/>
      <c r="E4" s="168"/>
      <c r="F4" s="168"/>
      <c r="G4" s="168"/>
      <c r="H4" s="168"/>
    </row>
    <row r="5" spans="1:8" ht="21.75" customHeight="1" x14ac:dyDescent="0.5">
      <c r="A5" s="52"/>
      <c r="B5" s="115"/>
      <c r="C5" s="163"/>
      <c r="D5" s="116"/>
      <c r="E5" s="117"/>
      <c r="F5" s="117"/>
      <c r="G5" s="117"/>
      <c r="H5" s="118" t="s">
        <v>57</v>
      </c>
    </row>
    <row r="6" spans="1:8" s="120" customFormat="1" ht="24.75" customHeight="1" x14ac:dyDescent="0.5">
      <c r="A6" s="119"/>
      <c r="B6" s="119"/>
      <c r="C6" s="119"/>
      <c r="D6" s="119"/>
      <c r="E6" s="50" t="s">
        <v>0</v>
      </c>
      <c r="F6" s="50"/>
      <c r="G6" s="50" t="s">
        <v>11</v>
      </c>
      <c r="H6" s="50"/>
    </row>
    <row r="7" spans="1:8" s="120" customFormat="1" ht="21.75" customHeight="1" x14ac:dyDescent="0.5">
      <c r="A7" s="121"/>
      <c r="B7" s="121"/>
      <c r="C7" s="121"/>
      <c r="D7" s="122" t="s">
        <v>18</v>
      </c>
      <c r="E7" s="47">
        <v>2561</v>
      </c>
      <c r="F7" s="47">
        <v>2560</v>
      </c>
      <c r="G7" s="47">
        <f>+E7</f>
        <v>2561</v>
      </c>
      <c r="H7" s="47">
        <f>+F7</f>
        <v>2560</v>
      </c>
    </row>
    <row r="8" spans="1:8" s="120" customFormat="1" ht="7.5" customHeight="1" x14ac:dyDescent="0.5">
      <c r="A8" s="123"/>
      <c r="B8" s="123"/>
      <c r="C8" s="123"/>
      <c r="D8" s="124"/>
      <c r="E8" s="45"/>
      <c r="F8" s="45"/>
      <c r="G8" s="45"/>
      <c r="H8" s="45"/>
    </row>
    <row r="9" spans="1:8" s="120" customFormat="1" ht="23.25" x14ac:dyDescent="0.5">
      <c r="A9" s="162" t="s">
        <v>170</v>
      </c>
      <c r="B9" s="123"/>
      <c r="C9" s="123"/>
      <c r="D9" s="124"/>
      <c r="E9" s="45"/>
      <c r="F9" s="45"/>
      <c r="G9" s="45"/>
      <c r="H9" s="45"/>
    </row>
    <row r="10" spans="1:8" ht="24.75" customHeight="1" x14ac:dyDescent="0.5">
      <c r="B10" s="9" t="s">
        <v>169</v>
      </c>
      <c r="D10" s="112"/>
      <c r="E10" s="38">
        <v>495458</v>
      </c>
      <c r="F10" s="38">
        <v>361842</v>
      </c>
      <c r="G10" s="12">
        <v>495458</v>
      </c>
      <c r="H10" s="12">
        <v>361840</v>
      </c>
    </row>
    <row r="11" spans="1:8" ht="24.75" customHeight="1" x14ac:dyDescent="0.5">
      <c r="B11" s="9" t="s">
        <v>168</v>
      </c>
      <c r="D11" s="112"/>
      <c r="E11" s="65">
        <v>100074</v>
      </c>
      <c r="F11" s="38">
        <v>22562</v>
      </c>
      <c r="G11" s="12">
        <v>88771</v>
      </c>
      <c r="H11" s="12">
        <v>13688</v>
      </c>
    </row>
    <row r="12" spans="1:8" ht="24.75" customHeight="1" x14ac:dyDescent="0.5">
      <c r="C12" s="9" t="s">
        <v>171</v>
      </c>
      <c r="D12" s="112"/>
      <c r="E12" s="90">
        <f>SUM(E10:E11)</f>
        <v>595532</v>
      </c>
      <c r="F12" s="90">
        <f>SUM(F10:F11)</f>
        <v>384404</v>
      </c>
      <c r="G12" s="90">
        <f>SUM(G10:G11)</f>
        <v>584229</v>
      </c>
      <c r="H12" s="90">
        <f>SUM(H10:H11)</f>
        <v>375528</v>
      </c>
    </row>
    <row r="13" spans="1:8" ht="7.5" customHeight="1" x14ac:dyDescent="0.5">
      <c r="D13" s="112"/>
      <c r="E13" s="38"/>
      <c r="F13" s="38"/>
      <c r="G13" s="12"/>
      <c r="H13" s="12"/>
    </row>
    <row r="14" spans="1:8" ht="24.75" customHeight="1" x14ac:dyDescent="0.5">
      <c r="A14" s="9" t="s">
        <v>172</v>
      </c>
      <c r="D14" s="112"/>
      <c r="E14" s="38"/>
      <c r="F14" s="38"/>
      <c r="G14" s="12"/>
      <c r="H14" s="12"/>
    </row>
    <row r="15" spans="1:8" ht="24.75" customHeight="1" x14ac:dyDescent="0.5">
      <c r="B15" s="9" t="s">
        <v>173</v>
      </c>
      <c r="D15" s="112"/>
      <c r="E15" s="65">
        <v>-413786</v>
      </c>
      <c r="F15" s="65">
        <v>-310503</v>
      </c>
      <c r="G15" s="65">
        <v>-413785</v>
      </c>
      <c r="H15" s="65">
        <v>-310557</v>
      </c>
    </row>
    <row r="16" spans="1:8" ht="24.75" customHeight="1" x14ac:dyDescent="0.5">
      <c r="B16" s="9" t="s">
        <v>174</v>
      </c>
      <c r="D16" s="112"/>
      <c r="E16" s="154">
        <v>-94321</v>
      </c>
      <c r="F16" s="154">
        <v>-20793</v>
      </c>
      <c r="G16" s="154">
        <v>-82895</v>
      </c>
      <c r="H16" s="154">
        <v>-10721</v>
      </c>
    </row>
    <row r="17" spans="1:12" ht="24.75" customHeight="1" x14ac:dyDescent="0.5">
      <c r="C17" s="9" t="s">
        <v>180</v>
      </c>
      <c r="D17" s="125">
        <v>9</v>
      </c>
      <c r="E17" s="65">
        <f>SUM(E15:E16)</f>
        <v>-508107</v>
      </c>
      <c r="F17" s="65">
        <f>SUM(F15:F16)</f>
        <v>-331296</v>
      </c>
      <c r="G17" s="65">
        <f>SUM(G15:G16)</f>
        <v>-496680</v>
      </c>
      <c r="H17" s="65">
        <f>SUM(H15:H16)</f>
        <v>-321278</v>
      </c>
    </row>
    <row r="18" spans="1:12" ht="24.75" customHeight="1" x14ac:dyDescent="0.5">
      <c r="A18" s="9" t="s">
        <v>106</v>
      </c>
      <c r="D18" s="126"/>
      <c r="E18" s="66">
        <f>+E12+E17</f>
        <v>87425</v>
      </c>
      <c r="F18" s="66">
        <f>+F12+F17</f>
        <v>53108</v>
      </c>
      <c r="G18" s="66">
        <f>+G12+G17</f>
        <v>87549</v>
      </c>
      <c r="H18" s="66">
        <f>+H12+H17</f>
        <v>54250</v>
      </c>
    </row>
    <row r="19" spans="1:12" ht="24.75" customHeight="1" x14ac:dyDescent="0.5">
      <c r="A19" s="9" t="s">
        <v>12</v>
      </c>
      <c r="D19" s="126"/>
      <c r="E19" s="65">
        <v>9746</v>
      </c>
      <c r="F19" s="65">
        <v>12480</v>
      </c>
      <c r="G19" s="65">
        <v>10858</v>
      </c>
      <c r="H19" s="65">
        <v>13739</v>
      </c>
      <c r="K19" s="161"/>
      <c r="L19" s="128"/>
    </row>
    <row r="20" spans="1:12" ht="24.75" customHeight="1" x14ac:dyDescent="0.5">
      <c r="A20" s="9" t="s">
        <v>13</v>
      </c>
      <c r="D20" s="125"/>
      <c r="E20" s="65">
        <v>-34814</v>
      </c>
      <c r="F20" s="65">
        <v>-26315</v>
      </c>
      <c r="G20" s="65">
        <v>-34428</v>
      </c>
      <c r="H20" s="65">
        <v>-26193</v>
      </c>
      <c r="K20" s="161"/>
      <c r="L20" s="128"/>
    </row>
    <row r="21" spans="1:12" ht="24.75" customHeight="1" x14ac:dyDescent="0.5">
      <c r="A21" s="9" t="s">
        <v>14</v>
      </c>
      <c r="D21" s="112"/>
      <c r="E21" s="65">
        <v>-61194</v>
      </c>
      <c r="F21" s="65">
        <v>-52612</v>
      </c>
      <c r="G21" s="65">
        <v>-59628</v>
      </c>
      <c r="H21" s="65">
        <v>-42723</v>
      </c>
      <c r="J21" s="161"/>
      <c r="K21" s="161"/>
      <c r="L21" s="128"/>
    </row>
    <row r="22" spans="1:12" ht="24.75" customHeight="1" x14ac:dyDescent="0.5">
      <c r="A22" s="127" t="s">
        <v>16</v>
      </c>
      <c r="D22" s="125"/>
      <c r="E22" s="154">
        <v>-3882</v>
      </c>
      <c r="F22" s="154">
        <v>-3189</v>
      </c>
      <c r="G22" s="154">
        <v>-3882</v>
      </c>
      <c r="H22" s="154">
        <v>-3189</v>
      </c>
      <c r="K22" s="161"/>
      <c r="L22" s="128"/>
    </row>
    <row r="23" spans="1:12" ht="24.75" customHeight="1" x14ac:dyDescent="0.5">
      <c r="A23" s="127" t="s">
        <v>153</v>
      </c>
      <c r="E23" s="65">
        <f>SUM(E18:E22)</f>
        <v>-2719</v>
      </c>
      <c r="F23" s="65">
        <f>SUM(F18:F22)</f>
        <v>-16528</v>
      </c>
      <c r="G23" s="65">
        <f>SUM(G18:G22)</f>
        <v>469</v>
      </c>
      <c r="H23" s="65">
        <f>SUM(H18:H22)</f>
        <v>-4116</v>
      </c>
    </row>
    <row r="24" spans="1:12" ht="24.75" customHeight="1" x14ac:dyDescent="0.5">
      <c r="A24" s="9" t="s">
        <v>56</v>
      </c>
      <c r="D24" s="112">
        <v>24</v>
      </c>
      <c r="E24" s="65">
        <v>-2653</v>
      </c>
      <c r="F24" s="65">
        <v>1101</v>
      </c>
      <c r="G24" s="65">
        <v>-1971</v>
      </c>
      <c r="H24" s="65">
        <v>800</v>
      </c>
      <c r="J24" s="161"/>
      <c r="K24" s="161"/>
      <c r="L24" s="128"/>
    </row>
    <row r="25" spans="1:12" ht="24.75" customHeight="1" x14ac:dyDescent="0.5">
      <c r="A25" s="9" t="s">
        <v>151</v>
      </c>
      <c r="D25" s="112"/>
      <c r="E25" s="74">
        <f>SUM(E23:E24)</f>
        <v>-5372</v>
      </c>
      <c r="F25" s="74">
        <f>SUM(F23:F24)</f>
        <v>-15427</v>
      </c>
      <c r="G25" s="74">
        <f>SUM(G23:G24)</f>
        <v>-1502</v>
      </c>
      <c r="H25" s="74">
        <f>SUM(H23:H24)</f>
        <v>-3316</v>
      </c>
    </row>
    <row r="26" spans="1:12" ht="24" customHeight="1" x14ac:dyDescent="0.5">
      <c r="A26" s="9" t="s">
        <v>108</v>
      </c>
      <c r="D26" s="112"/>
      <c r="E26" s="147"/>
      <c r="F26" s="148"/>
      <c r="G26" s="147"/>
      <c r="H26" s="28"/>
    </row>
    <row r="27" spans="1:12" ht="24.6" customHeight="1" x14ac:dyDescent="0.5">
      <c r="A27" s="9" t="s">
        <v>109</v>
      </c>
      <c r="D27" s="112"/>
      <c r="E27" s="147"/>
      <c r="F27" s="148"/>
      <c r="G27" s="147"/>
      <c r="H27" s="28"/>
    </row>
    <row r="28" spans="1:12" ht="24.6" customHeight="1" x14ac:dyDescent="0.5">
      <c r="B28" s="9" t="s">
        <v>110</v>
      </c>
      <c r="D28" s="112"/>
      <c r="E28" s="65">
        <v>0</v>
      </c>
      <c r="F28" s="65">
        <v>-1100</v>
      </c>
      <c r="G28" s="65">
        <v>0</v>
      </c>
      <c r="H28" s="65">
        <v>-1100</v>
      </c>
    </row>
    <row r="29" spans="1:12" ht="24.6" customHeight="1" x14ac:dyDescent="0.5">
      <c r="B29" s="9" t="s">
        <v>111</v>
      </c>
      <c r="D29" s="112"/>
      <c r="E29" s="65">
        <v>0</v>
      </c>
      <c r="F29" s="65">
        <v>220</v>
      </c>
      <c r="G29" s="65">
        <v>0</v>
      </c>
      <c r="H29" s="65">
        <v>220</v>
      </c>
    </row>
    <row r="30" spans="1:12" ht="24.6" customHeight="1" x14ac:dyDescent="0.5">
      <c r="A30" s="9" t="s">
        <v>115</v>
      </c>
      <c r="D30" s="112"/>
      <c r="E30" s="74">
        <f>SUM(E28:E29)</f>
        <v>0</v>
      </c>
      <c r="F30" s="74">
        <f>SUM(F28:F29)</f>
        <v>-880</v>
      </c>
      <c r="G30" s="74">
        <f>SUM(G28:G29)</f>
        <v>0</v>
      </c>
      <c r="H30" s="74">
        <f>SUM(H28:H29)</f>
        <v>-880</v>
      </c>
    </row>
    <row r="31" spans="1:12" ht="24" customHeight="1" thickBot="1" x14ac:dyDescent="0.55000000000000004">
      <c r="A31" s="9" t="s">
        <v>60</v>
      </c>
      <c r="D31" s="128"/>
      <c r="E31" s="67">
        <f>+E25+E30</f>
        <v>-5372</v>
      </c>
      <c r="F31" s="67">
        <f>+F25+F30</f>
        <v>-16307</v>
      </c>
      <c r="G31" s="67">
        <f>+G25+G30</f>
        <v>-1502</v>
      </c>
      <c r="H31" s="67">
        <f>+H25+H30</f>
        <v>-4196</v>
      </c>
    </row>
    <row r="32" spans="1:12" ht="7.5" customHeight="1" thickTop="1" x14ac:dyDescent="0.5">
      <c r="E32" s="146"/>
      <c r="F32" s="146"/>
      <c r="G32" s="146"/>
      <c r="H32" s="146"/>
    </row>
    <row r="33" spans="1:8" ht="24" customHeight="1" x14ac:dyDescent="0.5">
      <c r="A33" s="9" t="s">
        <v>176</v>
      </c>
      <c r="D33" s="126"/>
      <c r="E33" s="150"/>
      <c r="F33" s="150"/>
      <c r="G33" s="147"/>
      <c r="H33" s="147"/>
    </row>
    <row r="34" spans="1:8" ht="24" customHeight="1" x14ac:dyDescent="0.5">
      <c r="B34" s="9" t="s">
        <v>107</v>
      </c>
      <c r="D34" s="126"/>
      <c r="E34" s="65">
        <f>+E25-E35</f>
        <v>-5372</v>
      </c>
      <c r="F34" s="65">
        <f>+F25-F35</f>
        <v>-15424</v>
      </c>
      <c r="G34" s="65">
        <f>+G25-G35</f>
        <v>-1502</v>
      </c>
      <c r="H34" s="65">
        <f>+H25-H35</f>
        <v>-3316</v>
      </c>
    </row>
    <row r="35" spans="1:8" ht="24" customHeight="1" x14ac:dyDescent="0.5">
      <c r="B35" s="9" t="s">
        <v>114</v>
      </c>
      <c r="D35" s="126"/>
      <c r="E35" s="65">
        <v>0</v>
      </c>
      <c r="F35" s="65">
        <v>-3</v>
      </c>
      <c r="G35" s="65">
        <v>0</v>
      </c>
      <c r="H35" s="65">
        <v>0</v>
      </c>
    </row>
    <row r="36" spans="1:8" ht="24" customHeight="1" thickBot="1" x14ac:dyDescent="0.55000000000000004">
      <c r="A36" s="9" t="s">
        <v>151</v>
      </c>
      <c r="D36" s="126"/>
      <c r="E36" s="67">
        <f>+E25</f>
        <v>-5372</v>
      </c>
      <c r="F36" s="67">
        <f>SUM(F34:F35)</f>
        <v>-15427</v>
      </c>
      <c r="G36" s="67">
        <f>SUM(G34:G35)</f>
        <v>-1502</v>
      </c>
      <c r="H36" s="67">
        <f>SUM(H34:H35)</f>
        <v>-3316</v>
      </c>
    </row>
    <row r="37" spans="1:8" ht="7.5" customHeight="1" thickTop="1" x14ac:dyDescent="0.5">
      <c r="E37" s="164">
        <f>+E25-E36</f>
        <v>0</v>
      </c>
      <c r="F37" s="151">
        <f>+F25-F36</f>
        <v>0</v>
      </c>
      <c r="G37" s="152">
        <f>+G25-G36</f>
        <v>0</v>
      </c>
      <c r="H37" s="152">
        <f>+H25-H36</f>
        <v>0</v>
      </c>
    </row>
    <row r="38" spans="1:8" ht="24" customHeight="1" x14ac:dyDescent="0.5">
      <c r="A38" s="9" t="s">
        <v>178</v>
      </c>
      <c r="D38" s="126"/>
      <c r="E38" s="150"/>
      <c r="F38" s="150"/>
      <c r="G38" s="147"/>
      <c r="H38" s="147"/>
    </row>
    <row r="39" spans="1:8" ht="24.6" customHeight="1" x14ac:dyDescent="0.5">
      <c r="B39" s="9" t="s">
        <v>107</v>
      </c>
      <c r="D39" s="126"/>
      <c r="E39" s="65">
        <f>+E41-E40</f>
        <v>-5372</v>
      </c>
      <c r="F39" s="65">
        <f>+F41-F40</f>
        <v>-16304</v>
      </c>
      <c r="G39" s="65">
        <f>+G41-G40</f>
        <v>-1502</v>
      </c>
      <c r="H39" s="65">
        <f>+H41-H40</f>
        <v>-4196</v>
      </c>
    </row>
    <row r="40" spans="1:8" ht="24.6" customHeight="1" x14ac:dyDescent="0.5">
      <c r="B40" s="9" t="s">
        <v>114</v>
      </c>
      <c r="D40" s="126"/>
      <c r="E40" s="65">
        <v>0</v>
      </c>
      <c r="F40" s="65">
        <v>-3</v>
      </c>
      <c r="G40" s="65">
        <v>0</v>
      </c>
      <c r="H40" s="65">
        <v>0</v>
      </c>
    </row>
    <row r="41" spans="1:8" ht="24" customHeight="1" thickBot="1" x14ac:dyDescent="0.55000000000000004">
      <c r="A41" s="9" t="s">
        <v>60</v>
      </c>
      <c r="D41" s="126"/>
      <c r="E41" s="149">
        <f>+E31</f>
        <v>-5372</v>
      </c>
      <c r="F41" s="149">
        <f>+F31</f>
        <v>-16307</v>
      </c>
      <c r="G41" s="67">
        <f>+G31</f>
        <v>-1502</v>
      </c>
      <c r="H41" s="149">
        <f>+H31</f>
        <v>-4196</v>
      </c>
    </row>
    <row r="42" spans="1:8" ht="7.5" customHeight="1" thickTop="1" x14ac:dyDescent="0.5">
      <c r="D42" s="126"/>
      <c r="E42" s="147"/>
      <c r="F42" s="147"/>
      <c r="G42" s="147"/>
      <c r="H42" s="147"/>
    </row>
    <row r="43" spans="1:8" ht="24" customHeight="1" x14ac:dyDescent="0.5">
      <c r="A43" s="9" t="s">
        <v>177</v>
      </c>
      <c r="D43" s="112"/>
      <c r="E43" s="147"/>
      <c r="F43" s="147"/>
      <c r="G43" s="147"/>
      <c r="H43" s="147"/>
    </row>
    <row r="44" spans="1:8" ht="24" customHeight="1" x14ac:dyDescent="0.5">
      <c r="B44" s="9" t="s">
        <v>154</v>
      </c>
      <c r="D44" s="112">
        <v>25</v>
      </c>
      <c r="E44" s="153">
        <f>+E34/E45</f>
        <v>-6.2119387074252054E-3</v>
      </c>
      <c r="F44" s="153">
        <f>+F34/F45</f>
        <v>-1.783561850769292E-2</v>
      </c>
      <c r="G44" s="153">
        <f>+G34/G45</f>
        <v>-1.7368451114208225E-3</v>
      </c>
      <c r="H44" s="153">
        <f>+H34/H45</f>
        <v>-3.8344729623644791E-3</v>
      </c>
    </row>
    <row r="45" spans="1:8" s="157" customFormat="1" ht="7.5" customHeight="1" x14ac:dyDescent="0.5">
      <c r="A45" s="157" t="s">
        <v>113</v>
      </c>
      <c r="E45" s="131">
        <f>864786382/1000</f>
        <v>864786.38199999998</v>
      </c>
      <c r="F45" s="131">
        <f>864786382/1000</f>
        <v>864786.38199999998</v>
      </c>
      <c r="G45" s="131">
        <f>864786382/1000</f>
        <v>864786.38199999998</v>
      </c>
      <c r="H45" s="131">
        <f>864786382/1000</f>
        <v>864786.38199999998</v>
      </c>
    </row>
    <row r="46" spans="1:8" ht="24.6" customHeight="1" x14ac:dyDescent="0.5">
      <c r="E46" s="132"/>
      <c r="F46" s="133"/>
      <c r="G46" s="132" t="s">
        <v>61</v>
      </c>
      <c r="H46" s="133"/>
    </row>
    <row r="47" spans="1:8" ht="24.6" customHeight="1" x14ac:dyDescent="0.5">
      <c r="E47" s="70"/>
      <c r="G47" s="70" t="s">
        <v>62</v>
      </c>
    </row>
    <row r="48" spans="1:8" ht="39" customHeight="1" x14ac:dyDescent="0.5">
      <c r="A48" s="9" t="s">
        <v>1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7" zoomScaleNormal="100" zoomScaleSheetLayoutView="100" workbookViewId="0">
      <selection activeCell="B18" sqref="B18"/>
    </sheetView>
  </sheetViews>
  <sheetFormatPr defaultRowHeight="23.25" x14ac:dyDescent="0.5"/>
  <cols>
    <col min="1" max="1" width="34" style="3" customWidth="1"/>
    <col min="2" max="3" width="8.7109375" style="3" customWidth="1"/>
    <col min="4" max="4" width="11.5703125" style="3" customWidth="1"/>
    <col min="5" max="5" width="11.42578125" style="3" customWidth="1"/>
    <col min="6" max="6" width="9.5703125" style="3" customWidth="1"/>
    <col min="7" max="7" width="10.5703125" style="3" customWidth="1"/>
    <col min="8" max="8" width="15.5703125" style="3" customWidth="1"/>
    <col min="9" max="9" width="9" style="3" customWidth="1"/>
    <col min="10" max="16384" width="9.140625" style="3"/>
  </cols>
  <sheetData>
    <row r="1" spans="1:9" ht="26.25" x14ac:dyDescent="0.55000000000000004">
      <c r="I1" s="145">
        <v>7</v>
      </c>
    </row>
    <row r="2" spans="1:9" ht="24.6" customHeight="1" x14ac:dyDescent="0.5">
      <c r="A2" s="169" t="s">
        <v>98</v>
      </c>
      <c r="B2" s="170"/>
      <c r="C2" s="170"/>
      <c r="D2" s="170"/>
      <c r="E2" s="170"/>
      <c r="F2" s="170"/>
      <c r="G2" s="170"/>
      <c r="H2" s="170"/>
      <c r="I2" s="170"/>
    </row>
    <row r="3" spans="1:9" ht="24.6" customHeight="1" x14ac:dyDescent="0.5">
      <c r="A3" s="170" t="s">
        <v>38</v>
      </c>
      <c r="B3" s="170"/>
      <c r="C3" s="170"/>
      <c r="D3" s="170"/>
      <c r="E3" s="170"/>
      <c r="F3" s="170"/>
      <c r="G3" s="170"/>
      <c r="H3" s="170"/>
      <c r="I3" s="170"/>
    </row>
    <row r="4" spans="1:9" ht="24.6" customHeight="1" x14ac:dyDescent="0.5">
      <c r="A4" s="171" t="s">
        <v>163</v>
      </c>
      <c r="B4" s="172"/>
      <c r="C4" s="172"/>
      <c r="D4" s="172"/>
      <c r="E4" s="172"/>
      <c r="F4" s="172"/>
      <c r="G4" s="172"/>
      <c r="H4" s="172"/>
      <c r="I4" s="172"/>
    </row>
    <row r="5" spans="1:9" s="4" customFormat="1" ht="7.5" customHeight="1" x14ac:dyDescent="0.5">
      <c r="A5" s="7"/>
      <c r="B5" s="7"/>
      <c r="C5" s="7"/>
      <c r="D5" s="7"/>
      <c r="E5" s="7"/>
      <c r="F5" s="7"/>
      <c r="G5" s="24"/>
      <c r="I5" s="24"/>
    </row>
    <row r="6" spans="1:9" s="4" customFormat="1" x14ac:dyDescent="0.5">
      <c r="A6" s="172" t="s">
        <v>0</v>
      </c>
      <c r="B6" s="172"/>
      <c r="C6" s="172"/>
      <c r="D6" s="172"/>
      <c r="E6" s="172"/>
      <c r="F6" s="172"/>
      <c r="G6" s="172"/>
      <c r="H6" s="172"/>
      <c r="I6" s="172"/>
    </row>
    <row r="7" spans="1:9" s="4" customFormat="1" ht="23.25" customHeight="1" x14ac:dyDescent="0.5">
      <c r="A7" s="7"/>
      <c r="B7" s="7"/>
      <c r="C7" s="7"/>
      <c r="D7" s="7"/>
      <c r="E7" s="7"/>
      <c r="F7" s="7"/>
      <c r="G7" s="24"/>
      <c r="I7" s="44" t="s">
        <v>57</v>
      </c>
    </row>
    <row r="8" spans="1:9" s="4" customFormat="1" ht="23.25" customHeight="1" x14ac:dyDescent="0.5">
      <c r="A8" s="83"/>
      <c r="B8" s="83"/>
      <c r="C8" s="83"/>
      <c r="D8" s="83"/>
      <c r="E8" s="166" t="s">
        <v>148</v>
      </c>
      <c r="F8" s="166"/>
      <c r="G8" s="143"/>
      <c r="H8" s="10"/>
      <c r="I8" s="144"/>
    </row>
    <row r="9" spans="1:9" s="4" customFormat="1" ht="23.25" customHeight="1" x14ac:dyDescent="0.5">
      <c r="B9" s="45" t="s">
        <v>39</v>
      </c>
      <c r="C9" s="136" t="s">
        <v>40</v>
      </c>
      <c r="D9" s="136" t="s">
        <v>40</v>
      </c>
      <c r="E9" s="141" t="s">
        <v>41</v>
      </c>
      <c r="F9" s="141" t="s">
        <v>47</v>
      </c>
      <c r="G9" s="136" t="s">
        <v>120</v>
      </c>
      <c r="H9" s="45"/>
    </row>
    <row r="10" spans="1:9" s="4" customFormat="1" ht="23.25" customHeight="1" x14ac:dyDescent="0.5">
      <c r="B10" s="46" t="s">
        <v>117</v>
      </c>
      <c r="C10" s="11" t="s">
        <v>118</v>
      </c>
      <c r="D10" s="11" t="s">
        <v>124</v>
      </c>
      <c r="E10" s="11" t="s">
        <v>150</v>
      </c>
      <c r="F10" s="11" t="s">
        <v>46</v>
      </c>
      <c r="G10" s="7" t="s">
        <v>121</v>
      </c>
      <c r="H10" s="7" t="s">
        <v>44</v>
      </c>
      <c r="I10" s="7"/>
    </row>
    <row r="11" spans="1:9" s="4" customFormat="1" ht="23.25" customHeight="1" x14ac:dyDescent="0.5">
      <c r="A11" s="15"/>
      <c r="B11" s="54" t="s">
        <v>116</v>
      </c>
      <c r="C11" s="5" t="s">
        <v>119</v>
      </c>
      <c r="D11" s="5" t="s">
        <v>125</v>
      </c>
      <c r="E11" s="5" t="s">
        <v>149</v>
      </c>
      <c r="F11" s="5"/>
      <c r="G11" s="5" t="s">
        <v>122</v>
      </c>
      <c r="H11" s="5" t="s">
        <v>45</v>
      </c>
      <c r="I11" s="5" t="s">
        <v>43</v>
      </c>
    </row>
    <row r="12" spans="1:9" s="31" customFormat="1" x14ac:dyDescent="0.5">
      <c r="A12" s="10"/>
      <c r="B12" s="7"/>
      <c r="C12" s="7"/>
      <c r="D12" s="7"/>
      <c r="E12" s="7"/>
      <c r="F12" s="7"/>
      <c r="G12" s="7"/>
      <c r="H12" s="7"/>
      <c r="I12" s="7"/>
    </row>
    <row r="13" spans="1:9" s="8" customFormat="1" ht="24" customHeight="1" x14ac:dyDescent="0.5">
      <c r="A13" s="9" t="s">
        <v>66</v>
      </c>
      <c r="B13" s="65">
        <v>432393</v>
      </c>
      <c r="C13" s="65">
        <v>565026</v>
      </c>
      <c r="D13" s="65">
        <v>15535</v>
      </c>
      <c r="E13" s="65">
        <v>12707</v>
      </c>
      <c r="F13" s="65">
        <v>-236961</v>
      </c>
      <c r="G13" s="65">
        <f>SUM(B13:F13)</f>
        <v>788700</v>
      </c>
      <c r="H13" s="65">
        <v>-5</v>
      </c>
      <c r="I13" s="65">
        <f>SUM(G13:H13)</f>
        <v>788695</v>
      </c>
    </row>
    <row r="14" spans="1:9" s="8" customFormat="1" ht="24" customHeight="1" x14ac:dyDescent="0.5">
      <c r="A14" s="9" t="s">
        <v>151</v>
      </c>
      <c r="B14" s="65">
        <v>0</v>
      </c>
      <c r="C14" s="65">
        <v>0</v>
      </c>
      <c r="D14" s="65">
        <v>0</v>
      </c>
      <c r="E14" s="65">
        <v>0</v>
      </c>
      <c r="F14" s="65">
        <v>-15424</v>
      </c>
      <c r="G14" s="65">
        <f>SUM(B14:F14)</f>
        <v>-15424</v>
      </c>
      <c r="H14" s="65">
        <v>-3</v>
      </c>
      <c r="I14" s="65">
        <f>SUM(G14:H14)</f>
        <v>-15427</v>
      </c>
    </row>
    <row r="15" spans="1:9" s="8" customFormat="1" ht="24" customHeight="1" x14ac:dyDescent="0.5">
      <c r="A15" s="9" t="s">
        <v>59</v>
      </c>
      <c r="B15" s="65">
        <v>0</v>
      </c>
      <c r="C15" s="65">
        <v>0</v>
      </c>
      <c r="D15" s="65">
        <v>0</v>
      </c>
      <c r="E15" s="65">
        <v>0</v>
      </c>
      <c r="F15" s="65">
        <f>+'6'!F30</f>
        <v>-880</v>
      </c>
      <c r="G15" s="65">
        <f>SUM(B15:F15,)</f>
        <v>-880</v>
      </c>
      <c r="H15" s="65">
        <v>0</v>
      </c>
      <c r="I15" s="65">
        <f>SUM(G15:H15)</f>
        <v>-880</v>
      </c>
    </row>
    <row r="16" spans="1:9" s="8" customFormat="1" ht="24" customHeight="1" x14ac:dyDescent="0.5">
      <c r="A16" s="9" t="s">
        <v>60</v>
      </c>
      <c r="B16" s="74">
        <f t="shared" ref="B16:I16" si="0">SUM(B14:B15)</f>
        <v>0</v>
      </c>
      <c r="C16" s="74">
        <f t="shared" si="0"/>
        <v>0</v>
      </c>
      <c r="D16" s="74">
        <f t="shared" si="0"/>
        <v>0</v>
      </c>
      <c r="E16" s="74">
        <f t="shared" si="0"/>
        <v>0</v>
      </c>
      <c r="F16" s="74">
        <f t="shared" si="0"/>
        <v>-16304</v>
      </c>
      <c r="G16" s="74">
        <f t="shared" si="0"/>
        <v>-16304</v>
      </c>
      <c r="H16" s="74">
        <f t="shared" si="0"/>
        <v>-3</v>
      </c>
      <c r="I16" s="74">
        <f t="shared" si="0"/>
        <v>-16307</v>
      </c>
    </row>
    <row r="17" spans="1:9" s="9" customFormat="1" ht="24" customHeight="1" thickBot="1" x14ac:dyDescent="0.55000000000000004">
      <c r="A17" s="9" t="s">
        <v>164</v>
      </c>
      <c r="B17" s="67">
        <f t="shared" ref="B17:I17" si="1">+B13+B16</f>
        <v>432393</v>
      </c>
      <c r="C17" s="67">
        <f t="shared" si="1"/>
        <v>565026</v>
      </c>
      <c r="D17" s="67">
        <f t="shared" si="1"/>
        <v>15535</v>
      </c>
      <c r="E17" s="67">
        <f t="shared" si="1"/>
        <v>12707</v>
      </c>
      <c r="F17" s="67">
        <f t="shared" si="1"/>
        <v>-253265</v>
      </c>
      <c r="G17" s="67">
        <f t="shared" si="1"/>
        <v>772396</v>
      </c>
      <c r="H17" s="67">
        <f t="shared" si="1"/>
        <v>-8</v>
      </c>
      <c r="I17" s="67">
        <f t="shared" si="1"/>
        <v>772388</v>
      </c>
    </row>
    <row r="18" spans="1:9" s="9" customFormat="1" ht="23.25" customHeight="1" thickTop="1" x14ac:dyDescent="0.5">
      <c r="B18" s="130"/>
      <c r="C18" s="130"/>
      <c r="D18" s="130"/>
      <c r="E18" s="130"/>
      <c r="F18" s="134"/>
      <c r="G18" s="134"/>
      <c r="H18" s="134"/>
      <c r="I18" s="130"/>
    </row>
    <row r="19" spans="1:9" s="8" customFormat="1" ht="24" customHeight="1" x14ac:dyDescent="0.5">
      <c r="A19" s="9" t="s">
        <v>123</v>
      </c>
      <c r="B19" s="65">
        <v>432393</v>
      </c>
      <c r="C19" s="65">
        <v>565027</v>
      </c>
      <c r="D19" s="65">
        <v>15535</v>
      </c>
      <c r="E19" s="65">
        <v>12707</v>
      </c>
      <c r="F19" s="65">
        <v>-273760</v>
      </c>
      <c r="G19" s="65">
        <f>SUM(B19:F19)</f>
        <v>751902</v>
      </c>
      <c r="H19" s="65">
        <v>-14</v>
      </c>
      <c r="I19" s="65">
        <f>SUM(G19:H19)</f>
        <v>751888</v>
      </c>
    </row>
    <row r="20" spans="1:9" s="8" customFormat="1" ht="24" customHeight="1" x14ac:dyDescent="0.5">
      <c r="A20" s="9" t="s">
        <v>151</v>
      </c>
      <c r="B20" s="65">
        <v>0</v>
      </c>
      <c r="C20" s="65">
        <v>0</v>
      </c>
      <c r="D20" s="65">
        <v>0</v>
      </c>
      <c r="E20" s="65">
        <v>0</v>
      </c>
      <c r="F20" s="65">
        <f>+'6'!E34</f>
        <v>-5372</v>
      </c>
      <c r="G20" s="65">
        <f>SUM(B20:F20)</f>
        <v>-5372</v>
      </c>
      <c r="H20" s="65">
        <f>+'6'!E35</f>
        <v>0</v>
      </c>
      <c r="I20" s="65">
        <f>SUM(G20:H20)</f>
        <v>-5372</v>
      </c>
    </row>
    <row r="21" spans="1:9" s="8" customFormat="1" ht="24" customHeight="1" x14ac:dyDescent="0.5">
      <c r="A21" s="9" t="s">
        <v>59</v>
      </c>
      <c r="B21" s="65">
        <v>0</v>
      </c>
      <c r="C21" s="65">
        <v>0</v>
      </c>
      <c r="D21" s="65">
        <v>0</v>
      </c>
      <c r="E21" s="65">
        <v>0</v>
      </c>
      <c r="F21" s="65">
        <f>+'6'!E30</f>
        <v>0</v>
      </c>
      <c r="G21" s="65">
        <f>SUM(B21:F21,)</f>
        <v>0</v>
      </c>
      <c r="H21" s="65">
        <v>0</v>
      </c>
      <c r="I21" s="65">
        <f>SUM(G21:H21)</f>
        <v>0</v>
      </c>
    </row>
    <row r="22" spans="1:9" s="8" customFormat="1" ht="24" customHeight="1" x14ac:dyDescent="0.5">
      <c r="A22" s="9" t="s">
        <v>60</v>
      </c>
      <c r="B22" s="66">
        <f t="shared" ref="B22:I22" si="2">SUM(B20:B21)</f>
        <v>0</v>
      </c>
      <c r="C22" s="66">
        <f t="shared" si="2"/>
        <v>0</v>
      </c>
      <c r="D22" s="66">
        <f t="shared" si="2"/>
        <v>0</v>
      </c>
      <c r="E22" s="66">
        <f t="shared" si="2"/>
        <v>0</v>
      </c>
      <c r="F22" s="66">
        <f t="shared" si="2"/>
        <v>-5372</v>
      </c>
      <c r="G22" s="66">
        <f t="shared" si="2"/>
        <v>-5372</v>
      </c>
      <c r="H22" s="66">
        <f t="shared" si="2"/>
        <v>0</v>
      </c>
      <c r="I22" s="66">
        <f t="shared" si="2"/>
        <v>-5372</v>
      </c>
    </row>
    <row r="23" spans="1:9" s="8" customFormat="1" ht="24" customHeight="1" x14ac:dyDescent="0.5">
      <c r="A23" s="9" t="s">
        <v>155</v>
      </c>
      <c r="B23" s="154">
        <v>0</v>
      </c>
      <c r="C23" s="154">
        <v>0</v>
      </c>
      <c r="D23" s="154">
        <v>0</v>
      </c>
      <c r="E23" s="154">
        <v>0</v>
      </c>
      <c r="F23" s="154">
        <v>0</v>
      </c>
      <c r="G23" s="154">
        <f>SUM(B23:F23,)</f>
        <v>0</v>
      </c>
      <c r="H23" s="154">
        <v>14</v>
      </c>
      <c r="I23" s="154">
        <f>SUM(G23:H23)</f>
        <v>14</v>
      </c>
    </row>
    <row r="24" spans="1:9" s="9" customFormat="1" ht="24" customHeight="1" thickBot="1" x14ac:dyDescent="0.55000000000000004">
      <c r="A24" s="9" t="s">
        <v>165</v>
      </c>
      <c r="B24" s="67">
        <f t="shared" ref="B24:H24" si="3">+B19+B22+B23</f>
        <v>432393</v>
      </c>
      <c r="C24" s="67">
        <f t="shared" si="3"/>
        <v>565027</v>
      </c>
      <c r="D24" s="67">
        <f t="shared" si="3"/>
        <v>15535</v>
      </c>
      <c r="E24" s="67">
        <f t="shared" si="3"/>
        <v>12707</v>
      </c>
      <c r="F24" s="67">
        <f t="shared" si="3"/>
        <v>-279132</v>
      </c>
      <c r="G24" s="67">
        <f t="shared" si="3"/>
        <v>746530</v>
      </c>
      <c r="H24" s="67">
        <f t="shared" si="3"/>
        <v>0</v>
      </c>
      <c r="I24" s="67">
        <f>+I19+I22+I23</f>
        <v>746530</v>
      </c>
    </row>
    <row r="25" spans="1:9" s="9" customFormat="1" ht="24" thickTop="1" x14ac:dyDescent="0.5">
      <c r="B25" s="60"/>
      <c r="C25" s="60"/>
      <c r="D25" s="60"/>
      <c r="E25" s="60"/>
      <c r="F25" s="60"/>
      <c r="G25" s="60"/>
      <c r="H25" s="60"/>
      <c r="I25" s="60"/>
    </row>
    <row r="26" spans="1:9" s="9" customFormat="1" x14ac:dyDescent="0.5">
      <c r="B26" s="60"/>
      <c r="C26" s="60"/>
      <c r="D26" s="60"/>
      <c r="E26" s="60"/>
      <c r="F26" s="60"/>
      <c r="G26" s="60"/>
      <c r="H26" s="60"/>
      <c r="I26" s="60"/>
    </row>
    <row r="27" spans="1:9" s="9" customFormat="1" ht="24.75" customHeight="1" x14ac:dyDescent="0.5">
      <c r="B27" s="60"/>
      <c r="C27" s="60"/>
      <c r="D27" s="60"/>
      <c r="E27" s="60"/>
      <c r="F27" s="60"/>
      <c r="G27" s="60"/>
      <c r="H27" s="69" t="s">
        <v>158</v>
      </c>
      <c r="I27" s="60"/>
    </row>
    <row r="28" spans="1:9" s="9" customFormat="1" ht="24.75" customHeight="1" x14ac:dyDescent="0.5">
      <c r="B28" s="60"/>
      <c r="C28" s="60"/>
      <c r="D28" s="60"/>
      <c r="E28" s="60"/>
      <c r="F28" s="60"/>
      <c r="G28" s="60"/>
      <c r="H28" s="69" t="s">
        <v>159</v>
      </c>
      <c r="I28" s="60"/>
    </row>
    <row r="29" spans="1:9" s="9" customFormat="1" x14ac:dyDescent="0.5">
      <c r="B29" s="60"/>
      <c r="C29" s="60"/>
      <c r="D29" s="60"/>
      <c r="E29" s="60"/>
      <c r="F29" s="60"/>
      <c r="G29" s="60"/>
      <c r="H29" s="69"/>
      <c r="I29" s="60"/>
    </row>
    <row r="30" spans="1:9" s="9" customFormat="1" x14ac:dyDescent="0.5">
      <c r="B30" s="60"/>
      <c r="C30" s="60"/>
      <c r="D30" s="60"/>
      <c r="E30" s="60"/>
      <c r="F30" s="60"/>
      <c r="G30" s="60"/>
      <c r="H30" s="69"/>
      <c r="I30" s="60"/>
    </row>
    <row r="31" spans="1:9" s="9" customFormat="1" x14ac:dyDescent="0.5">
      <c r="B31" s="60"/>
      <c r="C31" s="60"/>
      <c r="D31" s="60"/>
      <c r="E31" s="60"/>
      <c r="F31" s="60"/>
      <c r="G31" s="60"/>
      <c r="H31" s="69"/>
      <c r="I31" s="60"/>
    </row>
    <row r="32" spans="1:9" s="9" customFormat="1" x14ac:dyDescent="0.5">
      <c r="B32" s="60"/>
      <c r="C32" s="60"/>
      <c r="D32" s="60"/>
      <c r="E32" s="60"/>
      <c r="F32" s="60"/>
      <c r="G32" s="60"/>
      <c r="H32" s="69"/>
      <c r="I32" s="60"/>
    </row>
    <row r="33" spans="1:9" s="9" customFormat="1" x14ac:dyDescent="0.5">
      <c r="B33" s="60"/>
      <c r="C33" s="60"/>
      <c r="D33" s="60"/>
      <c r="E33" s="60"/>
      <c r="F33" s="60"/>
      <c r="G33" s="60"/>
      <c r="H33" s="69"/>
      <c r="I33" s="60"/>
    </row>
    <row r="34" spans="1:9" s="9" customFormat="1" x14ac:dyDescent="0.5">
      <c r="B34" s="60"/>
      <c r="C34" s="60"/>
      <c r="D34" s="60"/>
      <c r="E34" s="60"/>
      <c r="F34" s="60"/>
      <c r="G34" s="60"/>
      <c r="H34" s="69"/>
      <c r="I34" s="60"/>
    </row>
    <row r="35" spans="1:9" s="9" customFormat="1" x14ac:dyDescent="0.5">
      <c r="B35" s="60"/>
      <c r="C35" s="60"/>
      <c r="D35" s="60"/>
      <c r="E35" s="60"/>
      <c r="F35" s="60"/>
      <c r="G35" s="60"/>
      <c r="H35" s="69"/>
      <c r="I35" s="60"/>
    </row>
    <row r="36" spans="1:9" s="9" customFormat="1" x14ac:dyDescent="0.5">
      <c r="B36" s="60"/>
      <c r="C36" s="60"/>
      <c r="D36" s="60"/>
      <c r="E36" s="60"/>
      <c r="F36" s="60"/>
      <c r="G36" s="60"/>
      <c r="H36" s="69"/>
      <c r="I36" s="60"/>
    </row>
    <row r="37" spans="1:9" s="9" customFormat="1" x14ac:dyDescent="0.5">
      <c r="B37" s="60"/>
      <c r="C37" s="60"/>
      <c r="D37" s="60"/>
      <c r="E37" s="60"/>
      <c r="F37" s="60"/>
      <c r="G37" s="60"/>
      <c r="H37" s="69"/>
      <c r="I37" s="60"/>
    </row>
    <row r="38" spans="1:9" s="9" customFormat="1" x14ac:dyDescent="0.5">
      <c r="B38" s="60"/>
      <c r="C38" s="60"/>
      <c r="D38" s="60"/>
      <c r="E38" s="60"/>
      <c r="F38" s="60"/>
      <c r="G38" s="60"/>
      <c r="H38" s="69"/>
      <c r="I38" s="60"/>
    </row>
    <row r="39" spans="1:9" s="9" customFormat="1" x14ac:dyDescent="0.5">
      <c r="B39" s="60"/>
      <c r="C39" s="60"/>
      <c r="D39" s="60"/>
      <c r="E39" s="60"/>
      <c r="F39" s="60"/>
      <c r="G39" s="60"/>
      <c r="H39" s="69"/>
      <c r="I39" s="60"/>
    </row>
    <row r="40" spans="1:9" s="9" customFormat="1" x14ac:dyDescent="0.5">
      <c r="B40" s="60"/>
      <c r="C40" s="60"/>
      <c r="D40" s="60"/>
      <c r="E40" s="60"/>
      <c r="F40" s="60"/>
      <c r="G40" s="60"/>
      <c r="H40" s="69"/>
      <c r="I40" s="60"/>
    </row>
    <row r="41" spans="1:9" s="9" customFormat="1" x14ac:dyDescent="0.5">
      <c r="B41" s="60"/>
      <c r="C41" s="60"/>
      <c r="D41" s="60"/>
      <c r="E41" s="60"/>
      <c r="F41" s="60"/>
      <c r="G41" s="60"/>
      <c r="H41" s="69"/>
      <c r="I41" s="60"/>
    </row>
    <row r="42" spans="1:9" s="9" customFormat="1" x14ac:dyDescent="0.5">
      <c r="B42" s="60"/>
      <c r="C42" s="60"/>
      <c r="D42" s="60"/>
      <c r="E42" s="60"/>
      <c r="F42" s="60"/>
      <c r="G42" s="60"/>
      <c r="H42" s="69"/>
      <c r="I42" s="60"/>
    </row>
    <row r="43" spans="1:9" ht="36.75" customHeight="1" x14ac:dyDescent="0.5">
      <c r="A43" s="1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E8:F8"/>
  </mergeCells>
  <phoneticPr fontId="12" type="noConversion"/>
  <pageMargins left="0.9" right="0.5" top="0.5" bottom="0.6" header="0.1" footer="0.1"/>
  <pageSetup paperSize="9" scale="80" firstPageNumber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7" zoomScaleNormal="100" zoomScaleSheetLayoutView="85" workbookViewId="0">
      <selection activeCell="C17" sqref="C17"/>
    </sheetView>
  </sheetViews>
  <sheetFormatPr defaultRowHeight="23.25" x14ac:dyDescent="0.5"/>
  <cols>
    <col min="1" max="1" width="33.140625" style="9" customWidth="1"/>
    <col min="2" max="2" width="4.42578125" style="9" customWidth="1"/>
    <col min="3" max="4" width="9.28515625" style="9" customWidth="1"/>
    <col min="5" max="5" width="12.28515625" style="9" customWidth="1"/>
    <col min="6" max="6" width="20.28515625" style="9" customWidth="1"/>
    <col min="7" max="8" width="10" style="9" customWidth="1"/>
    <col min="9" max="16384" width="9.140625" style="9"/>
  </cols>
  <sheetData>
    <row r="1" spans="1:8" ht="26.25" x14ac:dyDescent="0.55000000000000004">
      <c r="H1" s="111">
        <v>8</v>
      </c>
    </row>
    <row r="2" spans="1:8" ht="24" customHeight="1" x14ac:dyDescent="0.5">
      <c r="A2" s="173" t="s">
        <v>98</v>
      </c>
      <c r="B2" s="173"/>
      <c r="C2" s="168"/>
      <c r="D2" s="168"/>
      <c r="E2" s="168"/>
      <c r="F2" s="168"/>
      <c r="G2" s="168"/>
      <c r="H2" s="168"/>
    </row>
    <row r="3" spans="1:8" ht="24" customHeight="1" x14ac:dyDescent="0.5">
      <c r="A3" s="168" t="str">
        <f>+'[1]7'!A2:M2</f>
        <v>งบแสดงการเปลี่ยนแปลงส่วนของผู้ถือหุ้น</v>
      </c>
      <c r="B3" s="168"/>
      <c r="C3" s="168"/>
      <c r="D3" s="168"/>
      <c r="E3" s="168"/>
      <c r="F3" s="168"/>
      <c r="G3" s="168"/>
      <c r="H3" s="168"/>
    </row>
    <row r="4" spans="1:8" s="35" customFormat="1" ht="24" customHeight="1" x14ac:dyDescent="0.5">
      <c r="A4" s="174" t="str">
        <f>+'7'!A4:I4</f>
        <v>สำหรับงวดหกเดือนสิ้นสุดวันที่ 30 มิถุนายน 2561</v>
      </c>
      <c r="B4" s="174"/>
      <c r="C4" s="175"/>
      <c r="D4" s="175"/>
      <c r="E4" s="175"/>
      <c r="F4" s="175"/>
      <c r="G4" s="175"/>
      <c r="H4" s="175"/>
    </row>
    <row r="5" spans="1:8" s="35" customFormat="1" ht="9.9499999999999993" customHeight="1" x14ac:dyDescent="0.5">
      <c r="A5" s="48"/>
      <c r="B5" s="48"/>
      <c r="C5" s="45"/>
      <c r="D5" s="45"/>
      <c r="E5" s="45"/>
      <c r="F5" s="45"/>
      <c r="G5" s="45"/>
      <c r="H5" s="45"/>
    </row>
    <row r="6" spans="1:8" s="35" customFormat="1" x14ac:dyDescent="0.5">
      <c r="A6" s="175" t="s">
        <v>11</v>
      </c>
      <c r="B6" s="175"/>
      <c r="C6" s="175"/>
      <c r="D6" s="175"/>
      <c r="E6" s="175"/>
      <c r="F6" s="175"/>
      <c r="G6" s="175"/>
      <c r="H6" s="175"/>
    </row>
    <row r="7" spans="1:8" s="35" customFormat="1" x14ac:dyDescent="0.5">
      <c r="A7" s="45"/>
      <c r="B7" s="45"/>
      <c r="C7" s="45"/>
      <c r="D7" s="45"/>
      <c r="E7" s="45"/>
      <c r="F7" s="45"/>
      <c r="G7" s="45"/>
      <c r="H7" s="44" t="s">
        <v>57</v>
      </c>
    </row>
    <row r="8" spans="1:8" x14ac:dyDescent="0.5">
      <c r="A8" s="49"/>
      <c r="B8" s="49"/>
      <c r="C8" s="59" t="s">
        <v>39</v>
      </c>
      <c r="D8" s="59" t="s">
        <v>40</v>
      </c>
      <c r="E8" s="59" t="s">
        <v>40</v>
      </c>
      <c r="F8" s="176" t="s">
        <v>148</v>
      </c>
      <c r="G8" s="176"/>
      <c r="H8" s="49"/>
    </row>
    <row r="9" spans="1:8" x14ac:dyDescent="0.5">
      <c r="A9" s="35"/>
      <c r="B9" s="35"/>
      <c r="C9" s="45" t="s">
        <v>117</v>
      </c>
      <c r="D9" s="45" t="s">
        <v>118</v>
      </c>
      <c r="E9" s="45" t="s">
        <v>124</v>
      </c>
      <c r="F9" s="51" t="s">
        <v>41</v>
      </c>
      <c r="G9" s="59" t="s">
        <v>47</v>
      </c>
      <c r="H9" s="45" t="s">
        <v>43</v>
      </c>
    </row>
    <row r="10" spans="1:8" x14ac:dyDescent="0.5">
      <c r="A10" s="52"/>
      <c r="B10" s="21"/>
      <c r="C10" s="47" t="s">
        <v>116</v>
      </c>
      <c r="D10" s="47" t="s">
        <v>119</v>
      </c>
      <c r="E10" s="47" t="s">
        <v>125</v>
      </c>
      <c r="F10" s="47" t="s">
        <v>42</v>
      </c>
      <c r="G10" s="47" t="s">
        <v>46</v>
      </c>
      <c r="H10" s="47"/>
    </row>
    <row r="11" spans="1:8" s="97" customFormat="1" ht="18.95" customHeight="1" x14ac:dyDescent="0.3">
      <c r="A11" s="98"/>
      <c r="B11" s="98"/>
      <c r="C11" s="99"/>
      <c r="D11" s="99"/>
      <c r="E11" s="99"/>
      <c r="F11" s="99"/>
      <c r="G11" s="99"/>
      <c r="H11" s="99"/>
    </row>
    <row r="12" spans="1:8" ht="24.75" customHeight="1" x14ac:dyDescent="0.5">
      <c r="A12" s="9" t="s">
        <v>66</v>
      </c>
      <c r="C12" s="65">
        <v>432393</v>
      </c>
      <c r="D12" s="65">
        <v>565026</v>
      </c>
      <c r="E12" s="65">
        <v>15535</v>
      </c>
      <c r="F12" s="65">
        <v>12707</v>
      </c>
      <c r="G12" s="65">
        <v>-144791</v>
      </c>
      <c r="H12" s="65">
        <f>SUM(C12:G12)</f>
        <v>880870</v>
      </c>
    </row>
    <row r="13" spans="1:8" ht="24.75" customHeight="1" x14ac:dyDescent="0.5">
      <c r="A13" s="9" t="s">
        <v>151</v>
      </c>
      <c r="C13" s="65">
        <v>0</v>
      </c>
      <c r="D13" s="65">
        <v>0</v>
      </c>
      <c r="E13" s="65">
        <v>0</v>
      </c>
      <c r="F13" s="65">
        <v>0</v>
      </c>
      <c r="G13" s="65">
        <f>+'6'!H25</f>
        <v>-3316</v>
      </c>
      <c r="H13" s="65">
        <f>SUM(C13:G13)</f>
        <v>-3316</v>
      </c>
    </row>
    <row r="14" spans="1:8" ht="24.75" customHeight="1" x14ac:dyDescent="0.5">
      <c r="A14" s="9" t="s">
        <v>59</v>
      </c>
      <c r="C14" s="65">
        <v>0</v>
      </c>
      <c r="D14" s="65">
        <v>0</v>
      </c>
      <c r="E14" s="65">
        <v>0</v>
      </c>
      <c r="F14" s="65">
        <v>0</v>
      </c>
      <c r="G14" s="65">
        <f>+'6'!H30</f>
        <v>-880</v>
      </c>
      <c r="H14" s="65">
        <f>SUM(C14:G14)</f>
        <v>-880</v>
      </c>
    </row>
    <row r="15" spans="1:8" ht="24.75" customHeight="1" x14ac:dyDescent="0.5">
      <c r="A15" s="9" t="s">
        <v>60</v>
      </c>
      <c r="C15" s="74">
        <f t="shared" ref="C15:H15" si="0">SUM(C13:C14)</f>
        <v>0</v>
      </c>
      <c r="D15" s="74">
        <f t="shared" si="0"/>
        <v>0</v>
      </c>
      <c r="E15" s="74">
        <f t="shared" si="0"/>
        <v>0</v>
      </c>
      <c r="F15" s="74">
        <f t="shared" si="0"/>
        <v>0</v>
      </c>
      <c r="G15" s="74">
        <f t="shared" si="0"/>
        <v>-4196</v>
      </c>
      <c r="H15" s="74">
        <f t="shared" si="0"/>
        <v>-4196</v>
      </c>
    </row>
    <row r="16" spans="1:8" ht="24.75" customHeight="1" thickBot="1" x14ac:dyDescent="0.55000000000000004">
      <c r="A16" s="9" t="s">
        <v>164</v>
      </c>
      <c r="C16" s="67">
        <f t="shared" ref="C16:H16" si="1">SUM(C15+C12)</f>
        <v>432393</v>
      </c>
      <c r="D16" s="67">
        <f t="shared" si="1"/>
        <v>565026</v>
      </c>
      <c r="E16" s="67">
        <f t="shared" si="1"/>
        <v>15535</v>
      </c>
      <c r="F16" s="67">
        <f t="shared" si="1"/>
        <v>12707</v>
      </c>
      <c r="G16" s="67">
        <f t="shared" si="1"/>
        <v>-148987</v>
      </c>
      <c r="H16" s="67">
        <f t="shared" si="1"/>
        <v>876674</v>
      </c>
    </row>
    <row r="17" spans="1:9" s="97" customFormat="1" ht="18.95" customHeight="1" thickTop="1" x14ac:dyDescent="0.3">
      <c r="C17" s="135"/>
      <c r="D17" s="135"/>
      <c r="E17" s="135"/>
      <c r="F17" s="135"/>
      <c r="G17" s="135"/>
      <c r="H17" s="135"/>
    </row>
    <row r="18" spans="1:9" ht="24.75" customHeight="1" x14ac:dyDescent="0.5">
      <c r="A18" s="9" t="s">
        <v>123</v>
      </c>
      <c r="C18" s="65">
        <v>432393</v>
      </c>
      <c r="D18" s="65">
        <v>565027</v>
      </c>
      <c r="E18" s="65">
        <v>15535</v>
      </c>
      <c r="F18" s="65">
        <v>12707</v>
      </c>
      <c r="G18" s="65">
        <v>-201806</v>
      </c>
      <c r="H18" s="65">
        <f>SUM(C18:G18)</f>
        <v>823856</v>
      </c>
    </row>
    <row r="19" spans="1:9" ht="24.75" customHeight="1" x14ac:dyDescent="0.5">
      <c r="A19" s="9" t="s">
        <v>151</v>
      </c>
      <c r="C19" s="65">
        <v>0</v>
      </c>
      <c r="D19" s="65">
        <v>0</v>
      </c>
      <c r="E19" s="65">
        <v>0</v>
      </c>
      <c r="F19" s="65">
        <v>0</v>
      </c>
      <c r="G19" s="65">
        <f>+'6'!G25</f>
        <v>-1502</v>
      </c>
      <c r="H19" s="65">
        <f>SUM(C19:G19)</f>
        <v>-1502</v>
      </c>
    </row>
    <row r="20" spans="1:9" ht="24.75" customHeight="1" x14ac:dyDescent="0.5">
      <c r="A20" s="9" t="s">
        <v>59</v>
      </c>
      <c r="C20" s="65">
        <v>0</v>
      </c>
      <c r="D20" s="65">
        <v>0</v>
      </c>
      <c r="E20" s="65">
        <v>0</v>
      </c>
      <c r="F20" s="65">
        <v>0</v>
      </c>
      <c r="G20" s="65">
        <f>+'6'!G30</f>
        <v>0</v>
      </c>
      <c r="H20" s="65">
        <f>SUM(C20:G20)</f>
        <v>0</v>
      </c>
    </row>
    <row r="21" spans="1:9" ht="24.75" customHeight="1" x14ac:dyDescent="0.5">
      <c r="A21" s="9" t="s">
        <v>60</v>
      </c>
      <c r="C21" s="74">
        <f t="shared" ref="C21:H21" si="2">SUM(C19:C20)</f>
        <v>0</v>
      </c>
      <c r="D21" s="74">
        <f t="shared" si="2"/>
        <v>0</v>
      </c>
      <c r="E21" s="74">
        <f t="shared" si="2"/>
        <v>0</v>
      </c>
      <c r="F21" s="74">
        <f t="shared" si="2"/>
        <v>0</v>
      </c>
      <c r="G21" s="74">
        <f>SUM(G19:G20)</f>
        <v>-1502</v>
      </c>
      <c r="H21" s="74">
        <f t="shared" si="2"/>
        <v>-1502</v>
      </c>
    </row>
    <row r="22" spans="1:9" ht="24.75" customHeight="1" thickBot="1" x14ac:dyDescent="0.55000000000000004">
      <c r="A22" s="9" t="s">
        <v>165</v>
      </c>
      <c r="C22" s="67">
        <f t="shared" ref="C22:H22" si="3">SUM(C21+C18)</f>
        <v>432393</v>
      </c>
      <c r="D22" s="67">
        <f t="shared" si="3"/>
        <v>565027</v>
      </c>
      <c r="E22" s="67">
        <f t="shared" si="3"/>
        <v>15535</v>
      </c>
      <c r="F22" s="67">
        <f t="shared" si="3"/>
        <v>12707</v>
      </c>
      <c r="G22" s="67">
        <f>SUM(G21+G18)</f>
        <v>-203308</v>
      </c>
      <c r="H22" s="67">
        <f t="shared" si="3"/>
        <v>822354</v>
      </c>
      <c r="I22" s="155"/>
    </row>
    <row r="23" spans="1:9" ht="24" customHeight="1" thickTop="1" x14ac:dyDescent="0.5">
      <c r="C23" s="68"/>
      <c r="D23" s="68"/>
      <c r="E23" s="68"/>
      <c r="F23" s="68"/>
      <c r="G23" s="68"/>
      <c r="H23" s="68"/>
    </row>
    <row r="24" spans="1:9" x14ac:dyDescent="0.5">
      <c r="C24" s="68"/>
      <c r="D24" s="68"/>
      <c r="E24" s="68"/>
      <c r="F24" s="68"/>
      <c r="G24" s="68"/>
      <c r="H24" s="68"/>
    </row>
    <row r="25" spans="1:9" ht="24.75" customHeight="1" x14ac:dyDescent="0.5">
      <c r="C25" s="68"/>
      <c r="D25" s="68"/>
      <c r="E25" s="68"/>
      <c r="F25" s="68"/>
      <c r="G25" s="69" t="s">
        <v>61</v>
      </c>
      <c r="H25" s="68"/>
    </row>
    <row r="26" spans="1:9" ht="24.75" customHeight="1" x14ac:dyDescent="0.5">
      <c r="C26" s="68"/>
      <c r="D26" s="68"/>
      <c r="E26" s="68"/>
      <c r="F26" s="68"/>
      <c r="G26" s="69" t="s">
        <v>62</v>
      </c>
      <c r="H26" s="68"/>
    </row>
    <row r="27" spans="1:9" ht="23.25" customHeight="1" x14ac:dyDescent="0.5">
      <c r="C27" s="68"/>
      <c r="D27" s="68"/>
      <c r="E27" s="68"/>
      <c r="F27" s="68"/>
      <c r="G27" s="68"/>
      <c r="H27" s="68"/>
    </row>
    <row r="28" spans="1:9" ht="23.25" customHeight="1" x14ac:dyDescent="0.5">
      <c r="C28" s="68"/>
      <c r="D28" s="68"/>
      <c r="E28" s="68"/>
      <c r="F28" s="68"/>
      <c r="G28" s="68"/>
      <c r="H28" s="68"/>
    </row>
    <row r="29" spans="1:9" ht="23.25" customHeight="1" x14ac:dyDescent="0.5">
      <c r="C29" s="68"/>
      <c r="D29" s="68"/>
      <c r="E29" s="68"/>
      <c r="F29" s="68"/>
      <c r="G29" s="68"/>
      <c r="H29" s="68"/>
    </row>
    <row r="30" spans="1:9" ht="23.25" customHeight="1" x14ac:dyDescent="0.5">
      <c r="C30" s="68"/>
      <c r="D30" s="68"/>
      <c r="E30" s="68"/>
      <c r="F30" s="68"/>
      <c r="G30" s="68"/>
      <c r="H30" s="68"/>
    </row>
    <row r="31" spans="1:9" ht="23.25" customHeight="1" x14ac:dyDescent="0.5">
      <c r="C31" s="68"/>
      <c r="D31" s="68"/>
      <c r="E31" s="68"/>
      <c r="F31" s="68"/>
      <c r="G31" s="68"/>
      <c r="H31" s="68"/>
    </row>
    <row r="32" spans="1:9" ht="23.25" customHeight="1" x14ac:dyDescent="0.5">
      <c r="C32" s="68"/>
      <c r="D32" s="68"/>
      <c r="E32" s="68"/>
      <c r="F32" s="68"/>
      <c r="G32" s="68"/>
      <c r="H32" s="68"/>
    </row>
    <row r="33" spans="1:8" ht="23.25" customHeight="1" x14ac:dyDescent="0.5">
      <c r="C33" s="68"/>
      <c r="D33" s="68"/>
      <c r="E33" s="68"/>
      <c r="F33" s="68"/>
      <c r="G33" s="68"/>
      <c r="H33" s="68"/>
    </row>
    <row r="34" spans="1:8" x14ac:dyDescent="0.5">
      <c r="C34" s="68"/>
      <c r="D34" s="68"/>
      <c r="E34" s="68"/>
      <c r="F34" s="68"/>
      <c r="G34" s="68"/>
      <c r="H34" s="68"/>
    </row>
    <row r="35" spans="1:8" x14ac:dyDescent="0.5">
      <c r="C35" s="68"/>
      <c r="D35" s="68"/>
      <c r="E35" s="68"/>
      <c r="F35" s="68"/>
      <c r="G35" s="68"/>
      <c r="H35" s="68"/>
    </row>
    <row r="36" spans="1:8" x14ac:dyDescent="0.5">
      <c r="C36" s="68"/>
      <c r="D36" s="68"/>
      <c r="E36" s="68"/>
      <c r="F36" s="68"/>
      <c r="G36" s="68"/>
      <c r="H36" s="68"/>
    </row>
    <row r="37" spans="1:8" x14ac:dyDescent="0.5">
      <c r="C37" s="68"/>
      <c r="D37" s="68"/>
      <c r="E37" s="68"/>
      <c r="F37" s="68"/>
      <c r="G37" s="68"/>
      <c r="H37" s="68"/>
    </row>
    <row r="38" spans="1:8" x14ac:dyDescent="0.5">
      <c r="C38" s="68"/>
      <c r="D38" s="68"/>
      <c r="E38" s="68"/>
      <c r="F38" s="68"/>
      <c r="G38" s="68"/>
      <c r="H38" s="68"/>
    </row>
    <row r="39" spans="1:8" ht="17.25" customHeight="1" x14ac:dyDescent="0.5">
      <c r="C39" s="68"/>
      <c r="D39" s="68"/>
      <c r="E39" s="68"/>
      <c r="F39" s="68"/>
      <c r="G39" s="68"/>
      <c r="H39" s="68"/>
    </row>
    <row r="40" spans="1:8" x14ac:dyDescent="0.5">
      <c r="A40" s="23" t="s">
        <v>1</v>
      </c>
      <c r="B40" s="23"/>
      <c r="F40" s="53"/>
      <c r="G40" s="53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2" type="noConversion"/>
  <pageMargins left="0.9" right="0.5" top="0.5" bottom="0.6" header="0.1" footer="0.1"/>
  <pageSetup paperSize="9" scale="88" firstPageNumber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2"/>
  <sheetViews>
    <sheetView zoomScaleNormal="100" zoomScaleSheetLayoutView="100" workbookViewId="0">
      <selection activeCell="D11" sqref="D11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4.42578125" style="3" customWidth="1"/>
    <col min="5" max="5" width="10" style="2" customWidth="1"/>
    <col min="6" max="6" width="10" style="1" customWidth="1"/>
    <col min="7" max="8" width="10.7109375" style="1" customWidth="1"/>
    <col min="9" max="16384" width="9.140625" style="3"/>
  </cols>
  <sheetData>
    <row r="1" spans="1:8" ht="26.25" x14ac:dyDescent="0.55000000000000004">
      <c r="H1" s="100">
        <v>9</v>
      </c>
    </row>
    <row r="2" spans="1:8" ht="24" customHeight="1" x14ac:dyDescent="0.5">
      <c r="A2" s="172" t="s">
        <v>98</v>
      </c>
      <c r="B2" s="172"/>
      <c r="C2" s="172"/>
      <c r="D2" s="172"/>
      <c r="E2" s="172"/>
      <c r="F2" s="172"/>
      <c r="G2" s="172"/>
      <c r="H2" s="172"/>
    </row>
    <row r="3" spans="1:8" ht="24" customHeight="1" x14ac:dyDescent="0.5">
      <c r="A3" s="172" t="s">
        <v>5</v>
      </c>
      <c r="B3" s="172"/>
      <c r="C3" s="172"/>
      <c r="D3" s="172"/>
      <c r="E3" s="172"/>
      <c r="F3" s="172"/>
      <c r="G3" s="172"/>
      <c r="H3" s="172"/>
    </row>
    <row r="4" spans="1:8" ht="24.75" customHeight="1" x14ac:dyDescent="0.5">
      <c r="A4" s="171" t="str">
        <f>+'8'!A4:F4</f>
        <v>สำหรับงวดหกเดือนสิ้นสุดวันที่ 30 มิถุนายน 2561</v>
      </c>
      <c r="B4" s="171"/>
      <c r="C4" s="171"/>
      <c r="D4" s="172"/>
      <c r="E4" s="172"/>
      <c r="F4" s="172"/>
      <c r="G4" s="172"/>
      <c r="H4" s="172"/>
    </row>
    <row r="5" spans="1:8" x14ac:dyDescent="0.5">
      <c r="A5" s="7"/>
      <c r="B5" s="7"/>
      <c r="C5" s="7"/>
      <c r="D5" s="7"/>
      <c r="E5" s="7"/>
      <c r="F5" s="7"/>
      <c r="H5" s="101" t="s">
        <v>57</v>
      </c>
    </row>
    <row r="6" spans="1:8" x14ac:dyDescent="0.5">
      <c r="A6" s="10"/>
      <c r="B6" s="10"/>
      <c r="C6" s="10"/>
      <c r="D6" s="10"/>
      <c r="E6" s="177" t="s">
        <v>0</v>
      </c>
      <c r="F6" s="177"/>
      <c r="G6" s="39" t="s">
        <v>11</v>
      </c>
      <c r="H6" s="39"/>
    </row>
    <row r="7" spans="1:8" s="26" customFormat="1" x14ac:dyDescent="0.5">
      <c r="A7" s="25"/>
      <c r="B7" s="25"/>
      <c r="C7" s="25"/>
      <c r="D7" s="25"/>
      <c r="E7" s="40" t="s">
        <v>83</v>
      </c>
      <c r="F7" s="40" t="s">
        <v>58</v>
      </c>
      <c r="G7" s="40" t="s">
        <v>83</v>
      </c>
      <c r="H7" s="40" t="s">
        <v>58</v>
      </c>
    </row>
    <row r="8" spans="1:8" ht="12.7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9" t="s">
        <v>6</v>
      </c>
      <c r="B9" s="8"/>
      <c r="C9" s="8"/>
      <c r="D9" s="8"/>
      <c r="F9" s="38"/>
      <c r="G9" s="38"/>
      <c r="H9" s="38"/>
    </row>
    <row r="10" spans="1:8" s="27" customFormat="1" ht="24.75" customHeight="1" x14ac:dyDescent="0.5">
      <c r="B10" s="16" t="s">
        <v>85</v>
      </c>
      <c r="C10" s="16"/>
      <c r="D10" s="16"/>
      <c r="E10" s="65">
        <f>+'6'!E23</f>
        <v>-2719</v>
      </c>
      <c r="F10" s="71">
        <f>+'6'!F23</f>
        <v>-16528</v>
      </c>
      <c r="G10" s="71">
        <f>+'6'!G23</f>
        <v>469</v>
      </c>
      <c r="H10" s="71">
        <f>+'6'!H23</f>
        <v>-4116</v>
      </c>
    </row>
    <row r="11" spans="1:8" s="27" customFormat="1" ht="24.75" customHeight="1" x14ac:dyDescent="0.5">
      <c r="B11" s="16" t="s">
        <v>84</v>
      </c>
      <c r="C11" s="16"/>
      <c r="D11" s="16"/>
      <c r="E11" s="65"/>
      <c r="F11" s="71"/>
      <c r="G11" s="71"/>
      <c r="H11" s="71"/>
    </row>
    <row r="12" spans="1:8" s="27" customFormat="1" ht="24.75" customHeight="1" x14ac:dyDescent="0.5">
      <c r="C12" s="16" t="s">
        <v>37</v>
      </c>
      <c r="D12" s="16"/>
      <c r="E12" s="65">
        <v>30010</v>
      </c>
      <c r="F12" s="71">
        <v>33602</v>
      </c>
      <c r="G12" s="71">
        <v>24576</v>
      </c>
      <c r="H12" s="71">
        <v>28831</v>
      </c>
    </row>
    <row r="13" spans="1:8" s="27" customFormat="1" ht="24.75" customHeight="1" x14ac:dyDescent="0.5">
      <c r="C13" s="16" t="s">
        <v>131</v>
      </c>
      <c r="D13" s="16"/>
      <c r="E13" s="65">
        <v>1422</v>
      </c>
      <c r="F13" s="71">
        <v>653</v>
      </c>
      <c r="G13" s="71">
        <v>0</v>
      </c>
      <c r="H13" s="71">
        <v>0</v>
      </c>
    </row>
    <row r="14" spans="1:8" s="27" customFormat="1" ht="24.75" customHeight="1" x14ac:dyDescent="0.5">
      <c r="C14" s="16" t="s">
        <v>181</v>
      </c>
      <c r="D14" s="16"/>
      <c r="E14" s="65">
        <v>794</v>
      </c>
      <c r="F14" s="71">
        <v>784</v>
      </c>
      <c r="G14" s="71">
        <v>747</v>
      </c>
      <c r="H14" s="71">
        <v>761</v>
      </c>
    </row>
    <row r="15" spans="1:8" s="27" customFormat="1" ht="24.75" customHeight="1" x14ac:dyDescent="0.5">
      <c r="C15" s="16" t="s">
        <v>127</v>
      </c>
      <c r="D15" s="16"/>
      <c r="E15" s="65">
        <v>-311</v>
      </c>
      <c r="F15" s="71">
        <v>0</v>
      </c>
      <c r="G15" s="71">
        <v>-311</v>
      </c>
      <c r="H15" s="71">
        <v>0</v>
      </c>
    </row>
    <row r="16" spans="1:8" s="27" customFormat="1" ht="24.75" customHeight="1" x14ac:dyDescent="0.5">
      <c r="C16" s="16" t="s">
        <v>128</v>
      </c>
      <c r="D16" s="16"/>
      <c r="E16" s="65">
        <v>468</v>
      </c>
      <c r="F16" s="71">
        <v>23</v>
      </c>
      <c r="G16" s="71">
        <v>468</v>
      </c>
      <c r="H16" s="71">
        <v>23</v>
      </c>
    </row>
    <row r="17" spans="1:8" s="27" customFormat="1" ht="24.75" customHeight="1" x14ac:dyDescent="0.5">
      <c r="C17" s="16" t="s">
        <v>167</v>
      </c>
      <c r="D17" s="16"/>
      <c r="E17" s="65">
        <v>0</v>
      </c>
      <c r="F17" s="71">
        <v>5</v>
      </c>
      <c r="G17" s="71">
        <v>0</v>
      </c>
      <c r="H17" s="71">
        <v>5</v>
      </c>
    </row>
    <row r="18" spans="1:8" s="27" customFormat="1" ht="24.75" customHeight="1" x14ac:dyDescent="0.5">
      <c r="B18" s="62"/>
      <c r="C18" s="16" t="s">
        <v>188</v>
      </c>
      <c r="D18" s="16"/>
      <c r="E18" s="65">
        <v>-319</v>
      </c>
      <c r="F18" s="71">
        <v>6975</v>
      </c>
      <c r="G18" s="71">
        <v>-100</v>
      </c>
      <c r="H18" s="71">
        <v>2107</v>
      </c>
    </row>
    <row r="19" spans="1:8" s="27" customFormat="1" ht="24.75" customHeight="1" x14ac:dyDescent="0.5">
      <c r="C19" s="16" t="s">
        <v>129</v>
      </c>
      <c r="D19" s="16"/>
      <c r="E19" s="65">
        <v>660</v>
      </c>
      <c r="F19" s="71">
        <v>0</v>
      </c>
      <c r="G19" s="71">
        <v>660</v>
      </c>
      <c r="H19" s="71">
        <v>0</v>
      </c>
    </row>
    <row r="20" spans="1:8" s="27" customFormat="1" ht="24.75" customHeight="1" x14ac:dyDescent="0.5">
      <c r="C20" s="16" t="s">
        <v>156</v>
      </c>
      <c r="D20" s="16"/>
      <c r="E20" s="65">
        <v>-2289</v>
      </c>
      <c r="F20" s="71">
        <v>-2482</v>
      </c>
      <c r="G20" s="71">
        <v>-2289</v>
      </c>
      <c r="H20" s="71">
        <v>-1493</v>
      </c>
    </row>
    <row r="21" spans="1:8" s="27" customFormat="1" ht="24.75" customHeight="1" x14ac:dyDescent="0.5">
      <c r="C21" s="16" t="s">
        <v>144</v>
      </c>
      <c r="D21" s="16"/>
      <c r="E21" s="65">
        <v>0</v>
      </c>
      <c r="F21" s="71">
        <v>15</v>
      </c>
      <c r="G21" s="71">
        <v>0</v>
      </c>
      <c r="H21" s="71">
        <v>15</v>
      </c>
    </row>
    <row r="22" spans="1:8" s="27" customFormat="1" ht="24.75" customHeight="1" x14ac:dyDescent="0.5">
      <c r="C22" s="16" t="s">
        <v>189</v>
      </c>
      <c r="D22" s="16"/>
      <c r="E22" s="65">
        <v>0</v>
      </c>
      <c r="F22" s="71">
        <v>0</v>
      </c>
      <c r="G22" s="71">
        <v>7270</v>
      </c>
      <c r="H22" s="71">
        <v>0</v>
      </c>
    </row>
    <row r="23" spans="1:8" s="27" customFormat="1" ht="24.75" customHeight="1" x14ac:dyDescent="0.5">
      <c r="B23" s="62"/>
      <c r="C23" s="16" t="s">
        <v>146</v>
      </c>
      <c r="D23" s="16"/>
      <c r="E23" s="65">
        <v>-4100</v>
      </c>
      <c r="F23" s="71">
        <v>0</v>
      </c>
      <c r="G23" s="71">
        <v>-4100</v>
      </c>
      <c r="H23" s="71">
        <v>0</v>
      </c>
    </row>
    <row r="24" spans="1:8" s="27" customFormat="1" ht="24.75" customHeight="1" x14ac:dyDescent="0.5">
      <c r="C24" s="16" t="s">
        <v>190</v>
      </c>
      <c r="D24" s="16"/>
      <c r="E24" s="65">
        <v>2766</v>
      </c>
      <c r="F24" s="71">
        <v>-1126</v>
      </c>
      <c r="G24" s="165">
        <v>2766</v>
      </c>
      <c r="H24" s="71">
        <v>-1127</v>
      </c>
    </row>
    <row r="25" spans="1:8" s="27" customFormat="1" ht="24.75" customHeight="1" x14ac:dyDescent="0.5">
      <c r="C25" s="16" t="s">
        <v>130</v>
      </c>
      <c r="D25" s="16"/>
      <c r="E25" s="65">
        <v>2127</v>
      </c>
      <c r="F25" s="71">
        <v>1708</v>
      </c>
      <c r="G25" s="71">
        <v>2090</v>
      </c>
      <c r="H25" s="71">
        <v>1708</v>
      </c>
    </row>
    <row r="26" spans="1:8" s="27" customFormat="1" ht="24.75" customHeight="1" x14ac:dyDescent="0.5">
      <c r="C26" s="16" t="s">
        <v>99</v>
      </c>
      <c r="D26" s="16"/>
      <c r="E26" s="65">
        <v>-3186</v>
      </c>
      <c r="F26" s="71">
        <v>-1373</v>
      </c>
      <c r="G26" s="71">
        <v>-2780</v>
      </c>
      <c r="H26" s="71">
        <v>-2792</v>
      </c>
    </row>
    <row r="27" spans="1:8" s="27" customFormat="1" ht="24.75" customHeight="1" x14ac:dyDescent="0.5">
      <c r="C27" s="16" t="s">
        <v>21</v>
      </c>
      <c r="D27" s="16"/>
      <c r="E27" s="65">
        <v>3882</v>
      </c>
      <c r="F27" s="71">
        <v>3189</v>
      </c>
      <c r="G27" s="71">
        <v>3882</v>
      </c>
      <c r="H27" s="71">
        <v>3189</v>
      </c>
    </row>
    <row r="28" spans="1:8" s="27" customFormat="1" ht="24.75" customHeight="1" x14ac:dyDescent="0.5">
      <c r="A28" s="16" t="s">
        <v>19</v>
      </c>
      <c r="B28" s="16" t="s">
        <v>152</v>
      </c>
      <c r="C28" s="16"/>
      <c r="D28" s="16"/>
      <c r="E28" s="66">
        <f>SUM(E10:E27)</f>
        <v>29205</v>
      </c>
      <c r="F28" s="61">
        <f>SUM(F10:F27)</f>
        <v>25445</v>
      </c>
      <c r="G28" s="61">
        <f>SUM(G10:G27)</f>
        <v>33348</v>
      </c>
      <c r="H28" s="61">
        <f>SUM(H10:H27)</f>
        <v>27111</v>
      </c>
    </row>
    <row r="29" spans="1:8" s="27" customFormat="1" x14ac:dyDescent="0.5">
      <c r="A29" s="16"/>
      <c r="B29" s="16"/>
      <c r="C29" s="16"/>
      <c r="D29" s="16"/>
      <c r="E29" s="73"/>
      <c r="F29" s="42"/>
      <c r="G29" s="42"/>
      <c r="H29" s="42"/>
    </row>
    <row r="30" spans="1:8" s="27" customFormat="1" x14ac:dyDescent="0.5">
      <c r="A30" s="16"/>
      <c r="B30" s="16"/>
      <c r="C30" s="16"/>
      <c r="D30" s="16"/>
      <c r="E30" s="73"/>
      <c r="F30" s="42"/>
      <c r="G30" s="42"/>
      <c r="H30" s="42"/>
    </row>
    <row r="31" spans="1:8" s="27" customFormat="1" ht="24.75" customHeight="1" x14ac:dyDescent="0.5">
      <c r="A31" s="16"/>
      <c r="B31" s="16"/>
      <c r="C31" s="16"/>
      <c r="D31" s="16"/>
      <c r="E31" s="42"/>
      <c r="F31" s="42"/>
      <c r="G31" s="78" t="s">
        <v>61</v>
      </c>
    </row>
    <row r="32" spans="1:8" s="27" customFormat="1" ht="24.75" customHeight="1" x14ac:dyDescent="0.5">
      <c r="A32" s="16"/>
      <c r="B32" s="16"/>
      <c r="C32" s="16"/>
      <c r="D32" s="16"/>
      <c r="E32" s="42"/>
      <c r="F32" s="42"/>
      <c r="G32" s="78" t="s">
        <v>62</v>
      </c>
    </row>
    <row r="33" spans="1:8" s="27" customFormat="1" x14ac:dyDescent="0.5">
      <c r="A33" s="16"/>
      <c r="B33" s="16"/>
      <c r="C33" s="16"/>
      <c r="D33" s="16"/>
      <c r="E33" s="42"/>
      <c r="F33" s="42"/>
      <c r="G33" s="32"/>
      <c r="H33" s="42"/>
    </row>
    <row r="34" spans="1:8" s="27" customFormat="1" x14ac:dyDescent="0.5">
      <c r="A34" s="16"/>
      <c r="B34" s="16"/>
      <c r="C34" s="16"/>
      <c r="D34" s="16"/>
      <c r="E34" s="42"/>
      <c r="F34" s="42"/>
      <c r="G34" s="32"/>
      <c r="H34" s="42"/>
    </row>
    <row r="35" spans="1:8" s="27" customFormat="1" x14ac:dyDescent="0.5">
      <c r="A35" s="16"/>
      <c r="B35" s="16"/>
      <c r="C35" s="16"/>
      <c r="D35" s="16"/>
      <c r="E35" s="42"/>
      <c r="F35" s="42"/>
      <c r="G35" s="32"/>
      <c r="H35" s="42"/>
    </row>
    <row r="36" spans="1:8" s="27" customFormat="1" x14ac:dyDescent="0.5">
      <c r="A36" s="16"/>
      <c r="B36" s="16"/>
      <c r="C36" s="16"/>
      <c r="D36" s="16"/>
      <c r="E36" s="42"/>
      <c r="F36" s="42"/>
      <c r="G36" s="32"/>
      <c r="H36" s="42"/>
    </row>
    <row r="37" spans="1:8" s="27" customFormat="1" x14ac:dyDescent="0.5">
      <c r="A37" s="16"/>
      <c r="B37" s="16"/>
      <c r="C37" s="16"/>
      <c r="D37" s="16"/>
      <c r="E37" s="42"/>
      <c r="F37" s="42"/>
      <c r="G37" s="32"/>
      <c r="H37" s="42"/>
    </row>
    <row r="38" spans="1:8" s="27" customFormat="1" x14ac:dyDescent="0.5">
      <c r="A38" s="16"/>
      <c r="B38" s="16"/>
      <c r="C38" s="16"/>
      <c r="D38" s="16"/>
      <c r="E38" s="42"/>
      <c r="F38" s="42"/>
      <c r="G38" s="32"/>
      <c r="H38" s="42"/>
    </row>
    <row r="39" spans="1:8" s="27" customFormat="1" x14ac:dyDescent="0.5">
      <c r="A39" s="16"/>
      <c r="B39" s="16"/>
      <c r="C39" s="16"/>
      <c r="D39" s="16"/>
      <c r="E39" s="42"/>
      <c r="F39" s="42"/>
      <c r="G39" s="32"/>
      <c r="H39" s="42"/>
    </row>
    <row r="40" spans="1:8" s="27" customFormat="1" ht="44.25" customHeight="1" x14ac:dyDescent="0.5">
      <c r="A40" s="19" t="s">
        <v>1</v>
      </c>
      <c r="B40" s="19"/>
      <c r="C40" s="19"/>
      <c r="D40" s="16"/>
      <c r="E40" s="42"/>
      <c r="F40" s="42"/>
      <c r="G40" s="42"/>
      <c r="H40" s="42"/>
    </row>
    <row r="41" spans="1:8" ht="26.25" x14ac:dyDescent="0.55000000000000004">
      <c r="H41" s="103">
        <v>10</v>
      </c>
    </row>
    <row r="42" spans="1:8" x14ac:dyDescent="0.5">
      <c r="A42" s="172" t="s">
        <v>98</v>
      </c>
      <c r="B42" s="172"/>
      <c r="C42" s="172"/>
      <c r="D42" s="172"/>
      <c r="E42" s="172"/>
      <c r="F42" s="172"/>
      <c r="G42" s="172"/>
      <c r="H42" s="172"/>
    </row>
    <row r="43" spans="1:8" x14ac:dyDescent="0.5">
      <c r="A43" s="172" t="s">
        <v>5</v>
      </c>
      <c r="B43" s="172"/>
      <c r="C43" s="172"/>
      <c r="D43" s="172"/>
      <c r="E43" s="172"/>
      <c r="F43" s="172"/>
      <c r="G43" s="172"/>
      <c r="H43" s="172"/>
    </row>
    <row r="44" spans="1:8" ht="24.75" customHeight="1" x14ac:dyDescent="0.5">
      <c r="A44" s="171" t="str">
        <f>+A4</f>
        <v>สำหรับงวดหกเดือนสิ้นสุดวันที่ 30 มิถุนายน 2561</v>
      </c>
      <c r="B44" s="171"/>
      <c r="C44" s="171"/>
      <c r="D44" s="171"/>
      <c r="E44" s="171"/>
      <c r="F44" s="171"/>
      <c r="G44" s="171"/>
      <c r="H44" s="171"/>
    </row>
    <row r="45" spans="1:8" ht="21" customHeight="1" x14ac:dyDescent="0.5">
      <c r="A45" s="7"/>
      <c r="B45" s="7"/>
      <c r="C45" s="7"/>
      <c r="D45" s="7"/>
      <c r="E45" s="7"/>
      <c r="F45" s="7"/>
      <c r="G45" s="7"/>
      <c r="H45" s="101" t="s">
        <v>57</v>
      </c>
    </row>
    <row r="46" spans="1:8" ht="21.75" customHeight="1" x14ac:dyDescent="0.5">
      <c r="A46" s="10"/>
      <c r="B46" s="10"/>
      <c r="C46" s="10"/>
      <c r="D46" s="10"/>
      <c r="E46" s="177" t="s">
        <v>0</v>
      </c>
      <c r="F46" s="177"/>
      <c r="G46" s="39" t="s">
        <v>11</v>
      </c>
      <c r="H46" s="39"/>
    </row>
    <row r="47" spans="1:8" s="26" customFormat="1" x14ac:dyDescent="0.5">
      <c r="A47" s="25"/>
      <c r="B47" s="25"/>
      <c r="C47" s="25"/>
      <c r="D47" s="25"/>
      <c r="E47" s="40" t="s">
        <v>83</v>
      </c>
      <c r="F47" s="40" t="s">
        <v>58</v>
      </c>
      <c r="G47" s="40" t="s">
        <v>83</v>
      </c>
      <c r="H47" s="40" t="s">
        <v>58</v>
      </c>
    </row>
    <row r="48" spans="1:8" ht="9" customHeight="1" x14ac:dyDescent="0.5">
      <c r="A48" s="4"/>
      <c r="B48" s="4"/>
      <c r="C48" s="4"/>
      <c r="D48" s="4"/>
      <c r="E48" s="36"/>
      <c r="F48" s="36"/>
      <c r="G48" s="36"/>
      <c r="H48" s="36"/>
    </row>
    <row r="49" spans="1:8" s="27" customFormat="1" x14ac:dyDescent="0.5">
      <c r="A49" s="9" t="s">
        <v>15</v>
      </c>
      <c r="B49" s="8"/>
      <c r="C49" s="8"/>
      <c r="D49" s="16"/>
      <c r="E49" s="42"/>
      <c r="F49" s="71"/>
      <c r="G49" s="42"/>
      <c r="H49" s="42"/>
    </row>
    <row r="50" spans="1:8" s="27" customFormat="1" ht="24.6" customHeight="1" x14ac:dyDescent="0.5">
      <c r="A50" s="8"/>
      <c r="B50" s="3" t="s">
        <v>20</v>
      </c>
      <c r="C50" s="8"/>
      <c r="D50" s="16"/>
      <c r="E50" s="42"/>
      <c r="F50" s="71"/>
      <c r="G50" s="71"/>
      <c r="H50" s="71"/>
    </row>
    <row r="51" spans="1:8" s="27" customFormat="1" ht="24.6" customHeight="1" x14ac:dyDescent="0.5">
      <c r="C51" s="16" t="s">
        <v>22</v>
      </c>
      <c r="D51" s="16"/>
      <c r="E51" s="65">
        <v>-26889</v>
      </c>
      <c r="F51" s="71">
        <v>34738</v>
      </c>
      <c r="G51" s="71">
        <v>-25389</v>
      </c>
      <c r="H51" s="71">
        <v>38810</v>
      </c>
    </row>
    <row r="52" spans="1:8" s="27" customFormat="1" ht="24.6" customHeight="1" x14ac:dyDescent="0.5">
      <c r="A52" s="16"/>
      <c r="B52" s="16"/>
      <c r="C52" s="16" t="s">
        <v>23</v>
      </c>
      <c r="D52" s="16"/>
      <c r="E52" s="65">
        <v>-4510</v>
      </c>
      <c r="F52" s="71">
        <v>-13793</v>
      </c>
      <c r="G52" s="71">
        <v>-4501</v>
      </c>
      <c r="H52" s="71">
        <v>-16291</v>
      </c>
    </row>
    <row r="53" spans="1:8" s="27" customFormat="1" x14ac:dyDescent="0.5">
      <c r="A53" s="16"/>
      <c r="B53" s="16"/>
      <c r="C53" s="16" t="s">
        <v>24</v>
      </c>
      <c r="D53" s="16"/>
      <c r="E53" s="65">
        <v>-2558</v>
      </c>
      <c r="F53" s="71">
        <v>-2924</v>
      </c>
      <c r="G53" s="71">
        <v>-1946</v>
      </c>
      <c r="H53" s="71">
        <v>-2765</v>
      </c>
    </row>
    <row r="54" spans="1:8" s="27" customFormat="1" x14ac:dyDescent="0.5">
      <c r="A54" s="16"/>
      <c r="B54" s="16"/>
      <c r="C54" s="16" t="s">
        <v>29</v>
      </c>
      <c r="D54" s="16"/>
      <c r="E54" s="65">
        <v>-9551</v>
      </c>
      <c r="F54" s="71">
        <v>111</v>
      </c>
      <c r="G54" s="71">
        <v>-14915</v>
      </c>
      <c r="H54" s="71">
        <v>164</v>
      </c>
    </row>
    <row r="55" spans="1:8" s="27" customFormat="1" ht="24.6" customHeight="1" x14ac:dyDescent="0.5">
      <c r="A55" s="16"/>
      <c r="B55" s="16" t="s">
        <v>25</v>
      </c>
      <c r="C55" s="16"/>
      <c r="D55" s="16"/>
      <c r="E55" s="65"/>
      <c r="F55" s="71"/>
      <c r="G55" s="71"/>
      <c r="H55" s="71"/>
    </row>
    <row r="56" spans="1:8" s="27" customFormat="1" ht="24.6" customHeight="1" x14ac:dyDescent="0.5">
      <c r="A56" s="16"/>
      <c r="B56" s="16"/>
      <c r="C56" s="16" t="s">
        <v>26</v>
      </c>
      <c r="D56" s="16"/>
      <c r="E56" s="65">
        <v>24434</v>
      </c>
      <c r="F56" s="71">
        <v>-52325</v>
      </c>
      <c r="G56" s="71">
        <v>25467</v>
      </c>
      <c r="H56" s="71">
        <v>-51674</v>
      </c>
    </row>
    <row r="57" spans="1:8" s="27" customFormat="1" ht="24.6" customHeight="1" x14ac:dyDescent="0.5">
      <c r="A57" s="16"/>
      <c r="B57" s="16"/>
      <c r="C57" s="16" t="s">
        <v>32</v>
      </c>
      <c r="D57" s="16"/>
      <c r="E57" s="65">
        <v>-460</v>
      </c>
      <c r="F57" s="71">
        <v>-1145</v>
      </c>
      <c r="G57" s="71">
        <v>-288</v>
      </c>
      <c r="H57" s="71">
        <f>-1410</f>
        <v>-1410</v>
      </c>
    </row>
    <row r="58" spans="1:8" s="27" customFormat="1" ht="24.6" customHeight="1" x14ac:dyDescent="0.5">
      <c r="A58" s="16"/>
      <c r="B58" s="16"/>
      <c r="C58" s="16" t="s">
        <v>27</v>
      </c>
      <c r="D58" s="16"/>
      <c r="E58" s="65">
        <v>0</v>
      </c>
      <c r="F58" s="71">
        <f>-93</f>
        <v>-93</v>
      </c>
      <c r="G58" s="71">
        <v>0</v>
      </c>
      <c r="H58" s="71">
        <v>0</v>
      </c>
    </row>
    <row r="59" spans="1:8" s="27" customFormat="1" x14ac:dyDescent="0.5">
      <c r="B59" s="16" t="s">
        <v>196</v>
      </c>
      <c r="C59" s="16"/>
      <c r="D59" s="16"/>
      <c r="E59" s="66">
        <f>SUM(E51:E58)+E28</f>
        <v>9671</v>
      </c>
      <c r="F59" s="61">
        <f>SUM(F51:F58)+F28</f>
        <v>-9986</v>
      </c>
      <c r="G59" s="61">
        <f>SUM(G51:G58)+G28</f>
        <v>11776</v>
      </c>
      <c r="H59" s="61">
        <f>SUM(H51:H58)+H28</f>
        <v>-6055</v>
      </c>
    </row>
    <row r="60" spans="1:8" s="27" customFormat="1" ht="24" customHeight="1" x14ac:dyDescent="0.5">
      <c r="B60" s="16"/>
      <c r="C60" s="16" t="s">
        <v>55</v>
      </c>
      <c r="D60" s="16"/>
      <c r="E60" s="65">
        <v>-353</v>
      </c>
      <c r="F60" s="71">
        <v>-5597</v>
      </c>
      <c r="G60" s="71">
        <v>-353</v>
      </c>
      <c r="H60" s="71">
        <v>-5596</v>
      </c>
    </row>
    <row r="61" spans="1:8" s="30" customFormat="1" ht="24" customHeight="1" x14ac:dyDescent="0.5">
      <c r="A61" s="34" t="s">
        <v>157</v>
      </c>
      <c r="B61" s="29"/>
      <c r="C61" s="29"/>
      <c r="D61" s="29"/>
      <c r="E61" s="74">
        <f>SUM(E59:E60)</f>
        <v>9318</v>
      </c>
      <c r="F61" s="72">
        <f>SUM(F59:F60)</f>
        <v>-15583</v>
      </c>
      <c r="G61" s="72">
        <f>SUM(G59:G60)</f>
        <v>11423</v>
      </c>
      <c r="H61" s="72">
        <f>SUM(H59:H60)</f>
        <v>-11651</v>
      </c>
    </row>
    <row r="62" spans="1:8" s="30" customFormat="1" ht="9" customHeight="1" x14ac:dyDescent="0.5">
      <c r="A62" s="34"/>
      <c r="B62" s="29"/>
      <c r="C62" s="29"/>
      <c r="D62" s="29"/>
      <c r="E62" s="75"/>
      <c r="F62" s="13"/>
      <c r="G62" s="13"/>
      <c r="H62" s="13"/>
    </row>
    <row r="63" spans="1:8" x14ac:dyDescent="0.5">
      <c r="A63" s="9" t="s">
        <v>7</v>
      </c>
      <c r="B63" s="28"/>
      <c r="C63" s="28"/>
      <c r="D63" s="28"/>
      <c r="E63" s="76"/>
      <c r="F63" s="33"/>
      <c r="G63" s="41"/>
      <c r="H63" s="41"/>
    </row>
    <row r="64" spans="1:8" ht="24.6" customHeight="1" x14ac:dyDescent="0.5">
      <c r="A64" s="9"/>
      <c r="B64" s="16" t="s">
        <v>145</v>
      </c>
      <c r="C64" s="28"/>
      <c r="D64" s="28"/>
      <c r="E64" s="65">
        <v>1170</v>
      </c>
      <c r="F64" s="71">
        <v>-20403</v>
      </c>
      <c r="G64" s="71">
        <v>1170</v>
      </c>
      <c r="H64" s="71">
        <v>-20403</v>
      </c>
    </row>
    <row r="65" spans="1:8" ht="24.6" customHeight="1" x14ac:dyDescent="0.5">
      <c r="B65" s="3" t="s">
        <v>132</v>
      </c>
      <c r="C65" s="19"/>
      <c r="D65" s="19"/>
      <c r="E65" s="65">
        <v>0</v>
      </c>
      <c r="F65" s="71">
        <v>-11526</v>
      </c>
      <c r="G65" s="71">
        <v>-31732</v>
      </c>
      <c r="H65" s="71">
        <v>-20525</v>
      </c>
    </row>
    <row r="66" spans="1:8" ht="24.6" customHeight="1" x14ac:dyDescent="0.5">
      <c r="B66" s="3" t="s">
        <v>133</v>
      </c>
      <c r="C66" s="19"/>
      <c r="D66" s="19"/>
      <c r="E66" s="65">
        <v>0</v>
      </c>
      <c r="F66" s="71">
        <v>0</v>
      </c>
      <c r="G66" s="71">
        <v>0</v>
      </c>
      <c r="H66" s="71">
        <v>1000</v>
      </c>
    </row>
    <row r="67" spans="1:8" ht="24.6" customHeight="1" x14ac:dyDescent="0.5">
      <c r="B67" s="16" t="s">
        <v>100</v>
      </c>
      <c r="C67" s="19"/>
      <c r="D67" s="19"/>
      <c r="E67" s="65">
        <v>1983</v>
      </c>
      <c r="F67" s="71">
        <v>1050</v>
      </c>
      <c r="G67" s="71">
        <v>0</v>
      </c>
      <c r="H67" s="71">
        <v>1098</v>
      </c>
    </row>
    <row r="68" spans="1:8" ht="24.6" customHeight="1" x14ac:dyDescent="0.5">
      <c r="B68" s="16" t="s">
        <v>137</v>
      </c>
      <c r="C68" s="19"/>
      <c r="D68" s="19"/>
      <c r="E68" s="65">
        <v>0</v>
      </c>
      <c r="F68" s="71">
        <v>0</v>
      </c>
      <c r="G68" s="71">
        <v>-1000</v>
      </c>
      <c r="H68" s="71">
        <v>-1000</v>
      </c>
    </row>
    <row r="69" spans="1:8" ht="24.6" customHeight="1" x14ac:dyDescent="0.5">
      <c r="B69" s="16" t="s">
        <v>138</v>
      </c>
      <c r="C69" s="19"/>
      <c r="D69" s="19"/>
      <c r="E69" s="65">
        <v>-42316</v>
      </c>
      <c r="F69" s="71">
        <v>-14070</v>
      </c>
      <c r="G69" s="71">
        <v>-12303</v>
      </c>
      <c r="H69" s="71">
        <v>-13983</v>
      </c>
    </row>
    <row r="70" spans="1:8" ht="24.6" customHeight="1" x14ac:dyDescent="0.5">
      <c r="B70" s="16" t="s">
        <v>140</v>
      </c>
      <c r="C70" s="19"/>
      <c r="D70" s="19"/>
      <c r="E70" s="65">
        <v>169</v>
      </c>
      <c r="F70" s="71">
        <v>0</v>
      </c>
      <c r="G70" s="71">
        <v>169</v>
      </c>
      <c r="H70" s="71">
        <v>0</v>
      </c>
    </row>
    <row r="71" spans="1:8" ht="24.6" customHeight="1" x14ac:dyDescent="0.5">
      <c r="B71" s="16" t="s">
        <v>134</v>
      </c>
      <c r="C71" s="19"/>
      <c r="D71" s="19"/>
      <c r="E71" s="65">
        <v>0</v>
      </c>
      <c r="F71" s="71">
        <v>-6370</v>
      </c>
      <c r="G71" s="71">
        <v>0</v>
      </c>
      <c r="H71" s="71">
        <v>-170</v>
      </c>
    </row>
    <row r="72" spans="1:8" ht="24.6" customHeight="1" x14ac:dyDescent="0.5">
      <c r="B72" s="16" t="s">
        <v>139</v>
      </c>
      <c r="C72" s="19"/>
      <c r="D72" s="19"/>
      <c r="E72" s="65">
        <v>-706</v>
      </c>
      <c r="F72" s="71">
        <v>-5</v>
      </c>
      <c r="G72" s="71">
        <v>-281</v>
      </c>
      <c r="H72" s="71">
        <v>-5</v>
      </c>
    </row>
    <row r="73" spans="1:8" s="8" customFormat="1" ht="24.6" customHeight="1" x14ac:dyDescent="0.5">
      <c r="A73" s="34" t="s">
        <v>183</v>
      </c>
      <c r="B73" s="34"/>
      <c r="C73" s="34"/>
      <c r="D73" s="34"/>
      <c r="E73" s="74">
        <f>SUM(E64:E72)</f>
        <v>-39700</v>
      </c>
      <c r="F73" s="74">
        <f>SUM(F64:F72)</f>
        <v>-51324</v>
      </c>
      <c r="G73" s="74">
        <f>SUM(G64:G72)</f>
        <v>-43977</v>
      </c>
      <c r="H73" s="74">
        <f>SUM(H64:H72)</f>
        <v>-53988</v>
      </c>
    </row>
    <row r="74" spans="1:8" s="8" customFormat="1" x14ac:dyDescent="0.5">
      <c r="A74" s="28"/>
      <c r="B74" s="28"/>
      <c r="C74" s="28"/>
      <c r="D74" s="28"/>
      <c r="E74" s="13"/>
      <c r="F74" s="13"/>
      <c r="G74" s="13"/>
      <c r="H74" s="13"/>
    </row>
    <row r="75" spans="1:8" s="27" customFormat="1" ht="24.75" customHeight="1" x14ac:dyDescent="0.5">
      <c r="A75" s="16"/>
      <c r="B75" s="16"/>
      <c r="C75" s="16"/>
      <c r="D75" s="16"/>
      <c r="E75" s="42"/>
      <c r="F75" s="42"/>
      <c r="G75" s="78" t="s">
        <v>61</v>
      </c>
    </row>
    <row r="76" spans="1:8" s="27" customFormat="1" ht="24.75" customHeight="1" x14ac:dyDescent="0.5">
      <c r="A76" s="16"/>
      <c r="B76" s="16"/>
      <c r="C76" s="16"/>
      <c r="D76" s="16"/>
      <c r="E76" s="42"/>
      <c r="F76" s="42"/>
      <c r="G76" s="78" t="s">
        <v>62</v>
      </c>
    </row>
    <row r="77" spans="1:8" s="27" customFormat="1" x14ac:dyDescent="0.5">
      <c r="A77" s="16"/>
      <c r="B77" s="16"/>
      <c r="C77" s="16"/>
      <c r="D77" s="16"/>
      <c r="E77" s="42"/>
      <c r="F77" s="42"/>
      <c r="G77" s="78"/>
    </row>
    <row r="78" spans="1:8" s="8" customFormat="1" ht="24" customHeight="1" x14ac:dyDescent="0.5">
      <c r="B78" s="28"/>
      <c r="C78" s="28"/>
      <c r="D78" s="28"/>
      <c r="E78" s="13"/>
      <c r="F78" s="13"/>
      <c r="G78" s="32"/>
      <c r="H78" s="13"/>
    </row>
    <row r="82" spans="1:1" ht="28.5" customHeight="1" x14ac:dyDescent="0.5">
      <c r="A82" s="1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2:H42"/>
    <mergeCell ref="A43:H43"/>
    <mergeCell ref="A44:H44"/>
    <mergeCell ref="E46:F46"/>
    <mergeCell ref="A2:H2"/>
    <mergeCell ref="A3:H3"/>
    <mergeCell ref="A4:H4"/>
    <mergeCell ref="E6:F6"/>
  </mergeCells>
  <phoneticPr fontId="13" type="noConversion"/>
  <pageMargins left="0.9" right="0.5" top="0.5" bottom="0.6" header="0.1" footer="0.1"/>
  <pageSetup paperSize="9" scale="83" firstPageNumber="1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zoomScaleSheetLayoutView="100" workbookViewId="0">
      <selection activeCell="D13" sqref="D13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5.42578125" style="3" customWidth="1"/>
    <col min="5" max="5" width="10" style="2" customWidth="1"/>
    <col min="6" max="6" width="10" style="1" customWidth="1"/>
    <col min="7" max="8" width="10.7109375" style="1" customWidth="1"/>
    <col min="9" max="16384" width="9.140625" style="3"/>
  </cols>
  <sheetData>
    <row r="1" spans="1:8" ht="24.75" x14ac:dyDescent="0.5">
      <c r="H1" s="102">
        <v>11</v>
      </c>
    </row>
    <row r="2" spans="1:8" ht="24.75" customHeight="1" x14ac:dyDescent="0.5">
      <c r="A2" s="172" t="s">
        <v>101</v>
      </c>
      <c r="B2" s="172"/>
      <c r="C2" s="172"/>
      <c r="D2" s="172"/>
      <c r="E2" s="172"/>
      <c r="F2" s="172"/>
      <c r="G2" s="172"/>
      <c r="H2" s="172"/>
    </row>
    <row r="3" spans="1:8" ht="24.75" customHeight="1" x14ac:dyDescent="0.5">
      <c r="A3" s="172" t="s">
        <v>5</v>
      </c>
      <c r="B3" s="172"/>
      <c r="C3" s="172"/>
      <c r="D3" s="172"/>
      <c r="E3" s="172"/>
      <c r="F3" s="172"/>
      <c r="G3" s="172"/>
      <c r="H3" s="172"/>
    </row>
    <row r="4" spans="1:8" ht="24.75" customHeight="1" x14ac:dyDescent="0.5">
      <c r="A4" s="171" t="str">
        <f>+'9-10'!A44:H44</f>
        <v>สำหรับงวดหกเดือนสิ้นสุดวันที่ 30 มิถุนายน 2561</v>
      </c>
      <c r="B4" s="171"/>
      <c r="C4" s="171"/>
      <c r="D4" s="171"/>
      <c r="E4" s="171"/>
      <c r="F4" s="171"/>
      <c r="G4" s="171"/>
      <c r="H4" s="171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101" t="s">
        <v>57</v>
      </c>
    </row>
    <row r="6" spans="1:8" x14ac:dyDescent="0.5">
      <c r="A6" s="10"/>
      <c r="B6" s="10"/>
      <c r="C6" s="10"/>
      <c r="D6" s="10"/>
      <c r="E6" s="177" t="s">
        <v>0</v>
      </c>
      <c r="F6" s="177"/>
      <c r="G6" s="39" t="s">
        <v>11</v>
      </c>
      <c r="H6" s="39"/>
    </row>
    <row r="7" spans="1:8" s="26" customFormat="1" x14ac:dyDescent="0.5">
      <c r="A7" s="25"/>
      <c r="B7" s="25"/>
      <c r="C7" s="25"/>
      <c r="D7" s="25"/>
      <c r="E7" s="40" t="s">
        <v>83</v>
      </c>
      <c r="F7" s="40" t="s">
        <v>58</v>
      </c>
      <c r="G7" s="40" t="s">
        <v>83</v>
      </c>
      <c r="H7" s="40" t="s">
        <v>58</v>
      </c>
    </row>
    <row r="8" spans="1:8" ht="9.9499999999999993" customHeight="1" x14ac:dyDescent="0.5">
      <c r="A8" s="4"/>
      <c r="B8" s="4"/>
      <c r="C8" s="4"/>
      <c r="D8" s="4"/>
      <c r="E8" s="36"/>
      <c r="F8" s="36"/>
      <c r="G8" s="36"/>
      <c r="H8" s="36"/>
    </row>
    <row r="9" spans="1:8" x14ac:dyDescent="0.5">
      <c r="A9" s="34" t="s">
        <v>8</v>
      </c>
      <c r="B9" s="28"/>
      <c r="C9" s="28"/>
      <c r="D9" s="28"/>
      <c r="E9" s="12"/>
      <c r="F9" s="38"/>
      <c r="G9" s="38"/>
      <c r="H9" s="38"/>
    </row>
    <row r="10" spans="1:8" ht="24.75" customHeight="1" x14ac:dyDescent="0.5">
      <c r="B10" s="16" t="s">
        <v>191</v>
      </c>
      <c r="C10" s="19"/>
      <c r="D10" s="28"/>
      <c r="E10" s="65">
        <v>4543</v>
      </c>
      <c r="F10" s="71">
        <v>25270</v>
      </c>
      <c r="G10" s="71">
        <v>4543</v>
      </c>
      <c r="H10" s="71">
        <v>25270</v>
      </c>
    </row>
    <row r="11" spans="1:8" ht="24.75" customHeight="1" x14ac:dyDescent="0.5">
      <c r="B11" s="16" t="s">
        <v>141</v>
      </c>
      <c r="C11" s="19"/>
      <c r="D11" s="28"/>
      <c r="E11" s="65">
        <v>22644</v>
      </c>
      <c r="F11" s="71">
        <v>0</v>
      </c>
      <c r="G11" s="71">
        <v>22644</v>
      </c>
      <c r="H11" s="71">
        <v>0</v>
      </c>
    </row>
    <row r="12" spans="1:8" ht="24.75" customHeight="1" x14ac:dyDescent="0.5">
      <c r="B12" s="16" t="s">
        <v>142</v>
      </c>
      <c r="C12" s="19"/>
      <c r="D12" s="28"/>
      <c r="E12" s="65">
        <v>-603</v>
      </c>
      <c r="F12" s="71">
        <v>-711</v>
      </c>
      <c r="G12" s="71">
        <v>-603</v>
      </c>
      <c r="H12" s="71">
        <v>-711</v>
      </c>
    </row>
    <row r="13" spans="1:8" ht="24.75" customHeight="1" x14ac:dyDescent="0.5">
      <c r="B13" s="16" t="s">
        <v>182</v>
      </c>
      <c r="C13" s="19"/>
      <c r="D13" s="28"/>
      <c r="E13" s="65">
        <v>-889</v>
      </c>
      <c r="F13" s="65">
        <v>-889</v>
      </c>
      <c r="G13" s="71">
        <v>0</v>
      </c>
      <c r="H13" s="71">
        <v>0</v>
      </c>
    </row>
    <row r="14" spans="1:8" ht="24.75" customHeight="1" x14ac:dyDescent="0.5">
      <c r="B14" s="16" t="s">
        <v>28</v>
      </c>
      <c r="C14" s="19"/>
      <c r="D14" s="28"/>
      <c r="E14" s="65">
        <v>-3871</v>
      </c>
      <c r="F14" s="71">
        <v>-3194</v>
      </c>
      <c r="G14" s="71">
        <v>-3871</v>
      </c>
      <c r="H14" s="71">
        <v>-3194</v>
      </c>
    </row>
    <row r="15" spans="1:8" x14ac:dyDescent="0.5">
      <c r="B15" s="16" t="s">
        <v>155</v>
      </c>
      <c r="C15" s="19"/>
      <c r="D15" s="19"/>
      <c r="E15" s="71">
        <v>14</v>
      </c>
      <c r="F15" s="71">
        <v>0</v>
      </c>
      <c r="G15" s="71">
        <v>0</v>
      </c>
      <c r="H15" s="71">
        <v>0</v>
      </c>
    </row>
    <row r="16" spans="1:8" s="8" customFormat="1" ht="24.75" customHeight="1" x14ac:dyDescent="0.5">
      <c r="A16" s="34" t="s">
        <v>184</v>
      </c>
      <c r="B16" s="34"/>
      <c r="C16" s="34"/>
      <c r="D16" s="34"/>
      <c r="E16" s="74">
        <f>SUM(E10:E15)</f>
        <v>21838</v>
      </c>
      <c r="F16" s="74">
        <f>SUM(F10:F15)</f>
        <v>20476</v>
      </c>
      <c r="G16" s="74">
        <f>SUM(G10:G15)</f>
        <v>22713</v>
      </c>
      <c r="H16" s="74">
        <f>SUM(H10:H15)</f>
        <v>21365</v>
      </c>
    </row>
    <row r="17" spans="1:8" s="8" customFormat="1" ht="9.9499999999999993" customHeight="1" x14ac:dyDescent="0.5">
      <c r="A17" s="34"/>
      <c r="B17" s="34"/>
      <c r="C17" s="34"/>
      <c r="D17" s="34"/>
      <c r="E17" s="66"/>
      <c r="F17" s="71"/>
      <c r="G17" s="71"/>
      <c r="H17" s="71"/>
    </row>
    <row r="18" spans="1:8" s="8" customFormat="1" x14ac:dyDescent="0.5">
      <c r="A18" s="34" t="s">
        <v>102</v>
      </c>
      <c r="B18" s="34"/>
      <c r="C18" s="34"/>
      <c r="D18" s="34"/>
      <c r="E18" s="158">
        <v>59</v>
      </c>
      <c r="F18" s="158">
        <v>-5</v>
      </c>
      <c r="G18" s="158">
        <v>59</v>
      </c>
      <c r="H18" s="158">
        <v>-4</v>
      </c>
    </row>
    <row r="19" spans="1:8" s="8" customFormat="1" ht="24.75" customHeight="1" x14ac:dyDescent="0.5">
      <c r="A19" s="35" t="s">
        <v>185</v>
      </c>
      <c r="B19" s="35"/>
      <c r="C19" s="35"/>
      <c r="D19" s="34"/>
      <c r="E19" s="71">
        <f>+'9-10'!E61+'9-10'!E73+E16+E18</f>
        <v>-8485</v>
      </c>
      <c r="F19" s="71">
        <f>+'9-10'!F61+'9-10'!F73+'11'!F16+F18</f>
        <v>-46436</v>
      </c>
      <c r="G19" s="71">
        <f>+'9-10'!G61+'9-10'!G73+'11'!G16+G18</f>
        <v>-9782</v>
      </c>
      <c r="H19" s="71">
        <f>+'9-10'!H61+'9-10'!H73+'11'!H16+H18</f>
        <v>-44278</v>
      </c>
    </row>
    <row r="20" spans="1:8" s="8" customFormat="1" ht="24.75" customHeight="1" x14ac:dyDescent="0.5">
      <c r="A20" s="35" t="s">
        <v>63</v>
      </c>
      <c r="B20" s="35"/>
      <c r="C20" s="35"/>
      <c r="D20" s="34"/>
      <c r="E20" s="65">
        <f>+'3-4'!F11</f>
        <v>31920</v>
      </c>
      <c r="F20" s="71">
        <v>50608</v>
      </c>
      <c r="G20" s="71">
        <f>+'3-4'!H11</f>
        <v>29008</v>
      </c>
      <c r="H20" s="71">
        <v>47304</v>
      </c>
    </row>
    <row r="21" spans="1:8" s="8" customFormat="1" ht="24" thickBot="1" x14ac:dyDescent="0.55000000000000004">
      <c r="A21" s="35" t="s">
        <v>64</v>
      </c>
      <c r="B21" s="35"/>
      <c r="C21" s="35"/>
      <c r="D21" s="34"/>
      <c r="E21" s="67">
        <f>SUM(E19:E20)</f>
        <v>23435</v>
      </c>
      <c r="F21" s="159">
        <f>SUM(F19:F20)</f>
        <v>4172</v>
      </c>
      <c r="G21" s="159">
        <f>SUM(G19:G20)</f>
        <v>19226</v>
      </c>
      <c r="H21" s="159">
        <f>SUM(H19:H20)</f>
        <v>3026</v>
      </c>
    </row>
    <row r="22" spans="1:8" s="8" customFormat="1" ht="9.9499999999999993" customHeight="1" thickTop="1" x14ac:dyDescent="0.5">
      <c r="A22" s="6"/>
      <c r="B22" s="6"/>
      <c r="C22" s="6"/>
      <c r="D22" s="28"/>
      <c r="E22" s="77"/>
      <c r="F22" s="43"/>
      <c r="G22" s="13"/>
      <c r="H22" s="43"/>
    </row>
    <row r="23" spans="1:8" s="8" customFormat="1" ht="24.75" customHeight="1" x14ac:dyDescent="0.5">
      <c r="A23" s="104" t="s">
        <v>30</v>
      </c>
      <c r="B23" s="105"/>
      <c r="C23" s="55"/>
      <c r="D23" s="28"/>
      <c r="E23" s="43"/>
      <c r="F23" s="43"/>
      <c r="G23" s="13"/>
      <c r="H23" s="43"/>
    </row>
    <row r="24" spans="1:8" s="8" customFormat="1" ht="24.75" customHeight="1" x14ac:dyDescent="0.5">
      <c r="A24" s="37" t="s">
        <v>192</v>
      </c>
      <c r="B24" s="37"/>
      <c r="C24" s="55"/>
      <c r="D24" s="28"/>
      <c r="E24" s="43"/>
      <c r="F24" s="43"/>
      <c r="G24" s="13"/>
      <c r="H24" s="43"/>
    </row>
    <row r="25" spans="1:8" s="8" customFormat="1" ht="24.75" customHeight="1" x14ac:dyDescent="0.5">
      <c r="A25" s="55"/>
      <c r="B25" s="56" t="s">
        <v>135</v>
      </c>
      <c r="C25" s="55"/>
      <c r="D25" s="28"/>
      <c r="E25" s="65">
        <v>0</v>
      </c>
      <c r="F25" s="71">
        <v>1599</v>
      </c>
      <c r="G25" s="65">
        <v>0</v>
      </c>
      <c r="H25" s="71">
        <v>1599</v>
      </c>
    </row>
    <row r="26" spans="1:8" s="8" customFormat="1" x14ac:dyDescent="0.5">
      <c r="A26" s="55"/>
      <c r="B26" s="56" t="s">
        <v>143</v>
      </c>
      <c r="C26" s="55"/>
      <c r="D26" s="28"/>
      <c r="E26" s="65">
        <v>0</v>
      </c>
      <c r="F26" s="71">
        <v>5327</v>
      </c>
      <c r="G26" s="65">
        <v>0</v>
      </c>
      <c r="H26" s="71">
        <v>5327</v>
      </c>
    </row>
    <row r="27" spans="1:8" s="8" customFormat="1" ht="24.75" customHeight="1" x14ac:dyDescent="0.5">
      <c r="A27" s="55"/>
      <c r="B27" s="56" t="s">
        <v>103</v>
      </c>
      <c r="C27" s="55"/>
      <c r="D27" s="28"/>
      <c r="E27" s="65">
        <v>0</v>
      </c>
      <c r="F27" s="71">
        <v>123</v>
      </c>
      <c r="G27" s="65">
        <v>0</v>
      </c>
      <c r="H27" s="71">
        <v>123</v>
      </c>
    </row>
    <row r="28" spans="1:8" s="8" customFormat="1" ht="24.75" customHeight="1" x14ac:dyDescent="0.5">
      <c r="A28" s="55"/>
      <c r="B28" s="56" t="s">
        <v>160</v>
      </c>
      <c r="C28" s="55"/>
      <c r="D28" s="28"/>
      <c r="E28" s="65">
        <v>0</v>
      </c>
      <c r="F28" s="71">
        <v>20</v>
      </c>
      <c r="G28" s="65">
        <v>0</v>
      </c>
      <c r="H28" s="71">
        <v>20</v>
      </c>
    </row>
    <row r="29" spans="1:8" s="8" customFormat="1" ht="9.9499999999999993" customHeight="1" x14ac:dyDescent="0.5">
      <c r="A29" s="55"/>
      <c r="B29" s="56"/>
      <c r="C29" s="55"/>
      <c r="D29" s="28"/>
      <c r="E29" s="65"/>
      <c r="F29" s="71"/>
      <c r="G29" s="71"/>
      <c r="H29" s="71"/>
    </row>
    <row r="30" spans="1:8" s="8" customFormat="1" ht="24.75" customHeight="1" x14ac:dyDescent="0.5">
      <c r="A30" s="55"/>
      <c r="B30" s="55"/>
      <c r="C30" s="55"/>
      <c r="D30" s="28"/>
      <c r="E30" s="58"/>
      <c r="F30" s="71"/>
      <c r="G30" s="71"/>
      <c r="H30" s="71"/>
    </row>
    <row r="31" spans="1:8" s="8" customFormat="1" ht="13.5" customHeight="1" x14ac:dyDescent="0.5">
      <c r="A31" s="55"/>
      <c r="B31" s="56"/>
      <c r="C31" s="55"/>
      <c r="D31" s="28"/>
      <c r="E31" s="65"/>
      <c r="F31" s="71"/>
      <c r="G31" s="71"/>
      <c r="H31" s="71"/>
    </row>
    <row r="32" spans="1:8" s="27" customFormat="1" ht="24.75" customHeight="1" x14ac:dyDescent="0.5">
      <c r="A32" s="16"/>
      <c r="B32" s="16"/>
      <c r="C32" s="16"/>
      <c r="D32" s="16"/>
      <c r="E32" s="42"/>
      <c r="F32" s="42"/>
      <c r="G32" s="78" t="s">
        <v>61</v>
      </c>
    </row>
    <row r="33" spans="1:8" s="27" customFormat="1" ht="24.75" customHeight="1" x14ac:dyDescent="0.5">
      <c r="A33" s="16"/>
      <c r="B33" s="16"/>
      <c r="C33" s="16"/>
      <c r="D33" s="16"/>
      <c r="E33" s="42"/>
      <c r="F33" s="42"/>
      <c r="G33" s="78" t="s">
        <v>62</v>
      </c>
    </row>
    <row r="34" spans="1:8" s="27" customFormat="1" x14ac:dyDescent="0.5">
      <c r="A34" s="16"/>
      <c r="B34" s="16"/>
      <c r="C34" s="16"/>
      <c r="D34" s="16"/>
      <c r="E34" s="42"/>
      <c r="F34" s="42"/>
      <c r="G34" s="78"/>
    </row>
    <row r="35" spans="1:8" s="27" customFormat="1" x14ac:dyDescent="0.5">
      <c r="B35" s="19"/>
      <c r="C35" s="19"/>
      <c r="D35" s="16"/>
      <c r="E35" s="42"/>
      <c r="F35" s="42"/>
      <c r="G35" s="42"/>
      <c r="H35" s="42"/>
    </row>
    <row r="36" spans="1:8" s="27" customFormat="1" x14ac:dyDescent="0.5">
      <c r="B36" s="19"/>
      <c r="C36" s="19"/>
      <c r="D36" s="16"/>
      <c r="E36" s="42"/>
      <c r="F36" s="42"/>
      <c r="G36" s="42"/>
      <c r="H36" s="42"/>
    </row>
    <row r="37" spans="1:8" s="27" customFormat="1" x14ac:dyDescent="0.5">
      <c r="B37" s="19"/>
      <c r="C37" s="19"/>
      <c r="D37" s="16"/>
      <c r="E37" s="42"/>
      <c r="F37" s="42"/>
      <c r="G37" s="42"/>
      <c r="H37" s="42"/>
    </row>
    <row r="38" spans="1:8" s="27" customFormat="1" x14ac:dyDescent="0.5">
      <c r="B38" s="19"/>
      <c r="C38" s="19"/>
      <c r="D38" s="16"/>
      <c r="E38" s="42"/>
      <c r="F38" s="42"/>
      <c r="G38" s="42"/>
      <c r="H38" s="42"/>
    </row>
    <row r="39" spans="1:8" s="27" customFormat="1" x14ac:dyDescent="0.5">
      <c r="B39" s="19"/>
      <c r="C39" s="19"/>
      <c r="D39" s="16"/>
      <c r="E39" s="42"/>
      <c r="F39" s="42"/>
      <c r="G39" s="42"/>
      <c r="H39" s="42"/>
    </row>
    <row r="40" spans="1:8" ht="27.75" customHeight="1" x14ac:dyDescent="0.5">
      <c r="A40" s="1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90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</vt:lpstr>
      <vt:lpstr>6</vt:lpstr>
      <vt:lpstr>7</vt:lpstr>
      <vt:lpstr>8</vt:lpstr>
      <vt:lpstr>9-10</vt:lpstr>
      <vt:lpstr>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2018-08-14T10:56:41Z</cp:lastPrinted>
  <dcterms:created xsi:type="dcterms:W3CDTF">1998-10-08T09:24:18Z</dcterms:created>
  <dcterms:modified xsi:type="dcterms:W3CDTF">2018-08-14T11:31:18Z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