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qTC\"/>
    </mc:Choice>
  </mc:AlternateContent>
  <xr:revisionPtr revIDLastSave="0" documentId="10_ncr:8100000_{40C54E63-AB83-4430-8A21-2C0BA554DF17}" xr6:coauthVersionLast="34" xr6:coauthVersionMax="34" xr10:uidLastSave="{00000000-0000-0000-0000-000000000000}"/>
  <bookViews>
    <workbookView xWindow="0" yWindow="0" windowWidth="10416" windowHeight="9012" tabRatio="944" firstSheet="5" activeTab="5" xr2:uid="{00000000-000D-0000-FFFF-FFFF00000000}"/>
  </bookViews>
  <sheets>
    <sheet name="TB by Account QTC Q218 V11" sheetId="34" state="hidden" r:id="rId1"/>
    <sheet name="TB by Primary QTC Q218 V11" sheetId="35" state="hidden" r:id="rId2"/>
    <sheet name="Weighted average" sheetId="36" state="hidden" r:id="rId3"/>
    <sheet name="กำไรขาดทุน 3 เดือน-Q118" sheetId="38" state="hidden" r:id="rId4"/>
    <sheet name="กำไรขาดทุน 3 เดือน (2) Q118" sheetId="39" state="hidden" r:id="rId5"/>
    <sheet name="assets" sheetId="13" r:id="rId6"/>
    <sheet name="Lia" sheetId="14" r:id="rId7"/>
    <sheet name="Lia (2)" sheetId="15" r:id="rId8"/>
    <sheet name="P&amp;L 3 months" sheetId="16" r:id="rId9"/>
    <sheet name="P&amp;L 3 months (2)" sheetId="17" r:id="rId10"/>
    <sheet name="P&amp;L 6 months" sheetId="32" r:id="rId11"/>
    <sheet name="P&amp;L 6 months (2)" sheetId="33" r:id="rId12"/>
    <sheet name="change conso" sheetId="18" r:id="rId13"/>
    <sheet name="change" sheetId="19" r:id="rId14"/>
    <sheet name="cash flows" sheetId="20" r:id="rId15"/>
    <sheet name="cash flows (2)" sheetId="21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0" localSheetId="10">'[1]Statement-BAHT'!#REF!</definedName>
    <definedName name="\0" localSheetId="11">'[1]Statement-BAHT'!#REF!</definedName>
    <definedName name="\0">'[1]Statement-BAHT'!#REF!</definedName>
    <definedName name="\a" localSheetId="10">#REF!</definedName>
    <definedName name="\a" localSheetId="11">#REF!</definedName>
    <definedName name="\a">#REF!</definedName>
    <definedName name="\b" localSheetId="10">#REF!</definedName>
    <definedName name="\b" localSheetId="11">#REF!</definedName>
    <definedName name="\b">#REF!</definedName>
    <definedName name="\c" localSheetId="10">#REF!</definedName>
    <definedName name="\c" localSheetId="11">#REF!</definedName>
    <definedName name="\c">#REF!</definedName>
    <definedName name="\d" localSheetId="10">#REF!</definedName>
    <definedName name="\d" localSheetId="11">#REF!</definedName>
    <definedName name="\d">#REF!</definedName>
    <definedName name="\e" localSheetId="10">#REF!</definedName>
    <definedName name="\e" localSheetId="11">#REF!</definedName>
    <definedName name="\e">#REF!</definedName>
    <definedName name="\f" localSheetId="10">#REF!</definedName>
    <definedName name="\f" localSheetId="11">#REF!</definedName>
    <definedName name="\f">#REF!</definedName>
    <definedName name="\g" localSheetId="10">#REF!</definedName>
    <definedName name="\g" localSheetId="11">#REF!</definedName>
    <definedName name="\g">#REF!</definedName>
    <definedName name="\h" localSheetId="10">#REF!</definedName>
    <definedName name="\h" localSheetId="11">#REF!</definedName>
    <definedName name="\h">#REF!</definedName>
    <definedName name="\i" localSheetId="10">#REF!</definedName>
    <definedName name="\i" localSheetId="11">#REF!</definedName>
    <definedName name="\i">#REF!</definedName>
    <definedName name="\j" localSheetId="10">#REF!</definedName>
    <definedName name="\j" localSheetId="11">#REF!</definedName>
    <definedName name="\j">#REF!</definedName>
    <definedName name="___________________oct111" localSheetId="10">#REF!</definedName>
    <definedName name="___________________oct111" localSheetId="11">#REF!</definedName>
    <definedName name="___________________oct111">#REF!</definedName>
    <definedName name="__________________oct111" localSheetId="10">#REF!</definedName>
    <definedName name="__________________oct111" localSheetId="11">#REF!</definedName>
    <definedName name="__________________oct111">#REF!</definedName>
    <definedName name="_________________oct111" localSheetId="10">#REF!</definedName>
    <definedName name="_________________oct111" localSheetId="11">#REF!</definedName>
    <definedName name="_________________oct111">#REF!</definedName>
    <definedName name="________________oct111" localSheetId="10">#REF!</definedName>
    <definedName name="________________oct111" localSheetId="11">#REF!</definedName>
    <definedName name="________________oct111">#REF!</definedName>
    <definedName name="_______________oct111" localSheetId="10">#REF!</definedName>
    <definedName name="_______________oct111" localSheetId="11">#REF!</definedName>
    <definedName name="_______________oct111">#REF!</definedName>
    <definedName name="______________oct111" localSheetId="10">#REF!</definedName>
    <definedName name="______________oct111" localSheetId="11">#REF!</definedName>
    <definedName name="______________oct111">#REF!</definedName>
    <definedName name="_____________oct111" localSheetId="10">#REF!</definedName>
    <definedName name="_____________oct111" localSheetId="11">#REF!</definedName>
    <definedName name="_____________oct111">#REF!</definedName>
    <definedName name="____________oct111" localSheetId="10">#REF!</definedName>
    <definedName name="____________oct111" localSheetId="11">#REF!</definedName>
    <definedName name="____________oct111">#REF!</definedName>
    <definedName name="___________oct111" localSheetId="10">#REF!</definedName>
    <definedName name="___________oct111" localSheetId="11">#REF!</definedName>
    <definedName name="___________oct111">#REF!</definedName>
    <definedName name="__________oct111" localSheetId="10">#REF!</definedName>
    <definedName name="__________oct111" localSheetId="11">#REF!</definedName>
    <definedName name="__________oct111">#REF!</definedName>
    <definedName name="_________oct111" localSheetId="10">#REF!</definedName>
    <definedName name="_________oct111" localSheetId="11">#REF!</definedName>
    <definedName name="_________oct111">#REF!</definedName>
    <definedName name="________oct111" localSheetId="10">#REF!</definedName>
    <definedName name="________oct111" localSheetId="11">#REF!</definedName>
    <definedName name="________oct111">#REF!</definedName>
    <definedName name="_______oct111" localSheetId="10">#REF!</definedName>
    <definedName name="_______oct111" localSheetId="11">#REF!</definedName>
    <definedName name="_______oct111">#REF!</definedName>
    <definedName name="______oct111" localSheetId="10">#REF!</definedName>
    <definedName name="______oct111" localSheetId="11">#REF!</definedName>
    <definedName name="______oct111">#REF!</definedName>
    <definedName name="_____oct111" localSheetId="10">#REF!</definedName>
    <definedName name="_____oct111" localSheetId="11">#REF!</definedName>
    <definedName name="_____oct111">#REF!</definedName>
    <definedName name="____2" localSheetId="10">#REF!</definedName>
    <definedName name="____2" localSheetId="11">#REF!</definedName>
    <definedName name="____2">#REF!</definedName>
    <definedName name="____oct111" localSheetId="10">#REF!</definedName>
    <definedName name="____oct111" localSheetId="11">#REF!</definedName>
    <definedName name="____oct111">#REF!</definedName>
    <definedName name="__123Graph_D" localSheetId="10" hidden="1">[2]A!#REF!</definedName>
    <definedName name="__123Graph_D" localSheetId="11" hidden="1">[2]A!#REF!</definedName>
    <definedName name="__123Graph_D" hidden="1">[2]A!#REF!</definedName>
    <definedName name="__f123" localSheetId="10">#REF!</definedName>
    <definedName name="__f123" localSheetId="11">#REF!</definedName>
    <definedName name="__f123">#REF!</definedName>
    <definedName name="__IntlFixup" hidden="1">TRUE</definedName>
    <definedName name="__oct111" localSheetId="10">#REF!</definedName>
    <definedName name="__oct111" localSheetId="11">#REF!</definedName>
    <definedName name="__oct111">#REF!</definedName>
    <definedName name="__Q41110" hidden="1">{"'Model'!$A$1:$N$53"}</definedName>
    <definedName name="_10">[3]Group!$B$179</definedName>
    <definedName name="_14401">#N/A</definedName>
    <definedName name="_2" localSheetId="10">#REF!</definedName>
    <definedName name="_2" localSheetId="11">#REF!</definedName>
    <definedName name="_2">#REF!</definedName>
    <definedName name="_20">[3]Group!$B$196</definedName>
    <definedName name="_3">#N/A</definedName>
    <definedName name="_30">[3]Group!$B$238</definedName>
    <definedName name="_40">[3]Group!$B$251</definedName>
    <definedName name="_5">#N/A</definedName>
    <definedName name="_50">[3]Group!$B$255</definedName>
    <definedName name="_70">[3]Group!$B$281</definedName>
    <definedName name="_80">[3]Group!$B$282</definedName>
    <definedName name="_A">[3]Group!$B$7</definedName>
    <definedName name="_A10">[3]Group!$D$179</definedName>
    <definedName name="_A20">[4]Group!$D$197</definedName>
    <definedName name="_A30">[3]Group!$D$238</definedName>
    <definedName name="_A40">[3]Group!$D$251</definedName>
    <definedName name="_A70">[3]Group!$D$281</definedName>
    <definedName name="_A80">[3]Group!$D$282</definedName>
    <definedName name="_AA">[3]Group!$D$7</definedName>
    <definedName name="_AB1">[3]Group!$D$9</definedName>
    <definedName name="_AB2">[3]Group!$D$15</definedName>
    <definedName name="_ABB">[3]Group!$D$29</definedName>
    <definedName name="_AC1">[4]Group!$D$32</definedName>
    <definedName name="_AC11">[4]Group!$D$33</definedName>
    <definedName name="_AC12">[4]Group!$D$36</definedName>
    <definedName name="_AC13">[3]Group!$D$39</definedName>
    <definedName name="_ACC">[3]Group!$D$64</definedName>
    <definedName name="_ADD">[3]Group!$D$76</definedName>
    <definedName name="_AEE">[3]Group!$D$79</definedName>
    <definedName name="_AF">[3]Group!$D$85</definedName>
    <definedName name="_AFF">[3]Group!$D$107</definedName>
    <definedName name="_AL">[3]Group!$D$122</definedName>
    <definedName name="_AM2">[3]Group!$D$130</definedName>
    <definedName name="_AM3">[4]Group!$D$135</definedName>
    <definedName name="_AM4">[3]Group!$D$133</definedName>
    <definedName name="_AM5">[3]Group!$D$137</definedName>
    <definedName name="_AN1">[3]Group!$D$143</definedName>
    <definedName name="_AN2">[3]Group!$D$144</definedName>
    <definedName name="_AU1">[3]Group!$D$148</definedName>
    <definedName name="_AU2">[3]Group!$D$151</definedName>
    <definedName name="_AU3">[3]Group!$D$152</definedName>
    <definedName name="_AU4">[3]Group!$D$153</definedName>
    <definedName name="_AU5">[3]Group!$D$154</definedName>
    <definedName name="_AZ3">[3]Group!$D$169</definedName>
    <definedName name="_B1">[3]Group!$B$9</definedName>
    <definedName name="_B2">[3]Group!$B$15</definedName>
    <definedName name="_BB">[3]Group!$B$29</definedName>
    <definedName name="_C1">[3]Group!$B$32</definedName>
    <definedName name="_C11">[3]Group!$B$35</definedName>
    <definedName name="_C12">[3]Group!$B$36</definedName>
    <definedName name="_C13">[3]Group!$B$39</definedName>
    <definedName name="_CC">[3]Group!$B$64</definedName>
    <definedName name="_DD">[3]Group!$B$76</definedName>
    <definedName name="_EE">[3]Group!$B$79</definedName>
    <definedName name="_F">[3]Group!$B$85</definedName>
    <definedName name="_f123" localSheetId="10">#REF!</definedName>
    <definedName name="_f123" localSheetId="11">#REF!</definedName>
    <definedName name="_f123">#REF!</definedName>
    <definedName name="_FF">[3]Group!$B$107</definedName>
    <definedName name="_Fill" localSheetId="10" hidden="1">#REF!</definedName>
    <definedName name="_Fill" localSheetId="11" hidden="1">#REF!</definedName>
    <definedName name="_Fill" hidden="1">#REF!</definedName>
    <definedName name="_xlnm._FilterDatabase" localSheetId="0" hidden="1">'TB by Account QTC Q218 V11'!$A$7:$Q$1360</definedName>
    <definedName name="_Key1" localSheetId="10" hidden="1">#REF!</definedName>
    <definedName name="_Key1" localSheetId="11" hidden="1">#REF!</definedName>
    <definedName name="_Key1" hidden="1">#REF!</definedName>
    <definedName name="_Key2" localSheetId="10" hidden="1">#REF!</definedName>
    <definedName name="_Key2" localSheetId="11" hidden="1">#REF!</definedName>
    <definedName name="_Key2" hidden="1">#REF!</definedName>
    <definedName name="_L">[3]Group!$B$122</definedName>
    <definedName name="_M1">[3]Group!$B$127</definedName>
    <definedName name="_M2">[3]Group!$B$130</definedName>
    <definedName name="_M3">[3]Group!$B$134</definedName>
    <definedName name="_M5">[3]Group!$B$137</definedName>
    <definedName name="_N1">[3]Group!$B$143</definedName>
    <definedName name="_N2">[3]Group!$B$144</definedName>
    <definedName name="_Order1" hidden="1">255</definedName>
    <definedName name="_Order2" hidden="1">255</definedName>
    <definedName name="_Parse_Out" localSheetId="10" hidden="1">[5]total!#REF!</definedName>
    <definedName name="_Parse_Out" localSheetId="11" hidden="1">[5]total!#REF!</definedName>
    <definedName name="_Parse_Out" hidden="1">[5]total!#REF!</definedName>
    <definedName name="_Q41110" hidden="1">{"'Model'!$A$1:$N$53"}</definedName>
    <definedName name="_Table2_Out" localSheetId="10" hidden="1">#REF!</definedName>
    <definedName name="_Table2_Out" localSheetId="11" hidden="1">#REF!</definedName>
    <definedName name="_Table2_Out" hidden="1">#REF!</definedName>
    <definedName name="_U">[3]Group!$B$164</definedName>
    <definedName name="_U1">[3]Group!$B$148</definedName>
    <definedName name="_U2">[3]Group!$B$151</definedName>
    <definedName name="_U3">[3]Group!$B$152</definedName>
    <definedName name="_U4">[3]Group!$B$153</definedName>
    <definedName name="_U5">[3]Group!$B$154</definedName>
    <definedName name="_U7">[3]Group!$B$158</definedName>
    <definedName name="_Z3">[3]Group!$B$169</definedName>
    <definedName name="A" localSheetId="10">#REF!</definedName>
    <definedName name="A" localSheetId="11">#REF!</definedName>
    <definedName name="A">#REF!</definedName>
    <definedName name="A.C.I.B.Carpet_Int." localSheetId="10">#REF!</definedName>
    <definedName name="A.C.I.B.Carpet_Int." localSheetId="11">#REF!</definedName>
    <definedName name="A.C.I.B.Carpet_Int.">#REF!</definedName>
    <definedName name="A_Top_Paint" localSheetId="10">#REF!</definedName>
    <definedName name="A_Top_Paint" localSheetId="11">#REF!</definedName>
    <definedName name="A_Top_Paint">#REF!</definedName>
    <definedName name="aa" hidden="1">{"'Model'!$A$1:$N$53"}</definedName>
    <definedName name="AAA" localSheetId="10">#REF!</definedName>
    <definedName name="AAA" localSheetId="11">#REF!</definedName>
    <definedName name="AAA">#REF!</definedName>
    <definedName name="aaaa" localSheetId="10">#REF!</definedName>
    <definedName name="aaaa" localSheetId="11">#REF!</definedName>
    <definedName name="aaaa">#REF!</definedName>
    <definedName name="AAAAA" localSheetId="10">#REF!</definedName>
    <definedName name="AAAAA" localSheetId="11">#REF!</definedName>
    <definedName name="AAAAA">#REF!</definedName>
    <definedName name="AAt" localSheetId="10">[6]งบการเงิน!#REF!</definedName>
    <definedName name="AAt" localSheetId="11">[6]งบการเงิน!#REF!</definedName>
    <definedName name="AAt">[6]งบการเงิน!#REF!</definedName>
    <definedName name="aatt" localSheetId="10">[6]งบการเงิน!#REF!</definedName>
    <definedName name="aatt" localSheetId="11">[6]งบการเงิน!#REF!</definedName>
    <definedName name="aatt">[6]งบการเงิน!#REF!</definedName>
    <definedName name="ABC" localSheetId="10">#REF!</definedName>
    <definedName name="ABC" localSheetId="11">#REF!</definedName>
    <definedName name="ABC">#REF!</definedName>
    <definedName name="ACT__THAILAND__CO._LTD." localSheetId="10">#REF!</definedName>
    <definedName name="ACT__THAILAND__CO._LTD." localSheetId="11">#REF!</definedName>
    <definedName name="ACT__THAILAND__CO._LTD.">#REF!</definedName>
    <definedName name="adaf" localSheetId="10">[6]งบการเงิน!#REF!</definedName>
    <definedName name="adaf" localSheetId="11">[6]งบการเงิน!#REF!</definedName>
    <definedName name="adaf">[6]งบการเงิน!#REF!</definedName>
    <definedName name="adafafa" localSheetId="10">[6]งบการเงิน!#REF!</definedName>
    <definedName name="adafafa" localSheetId="11">[6]งบการเงิน!#REF!</definedName>
    <definedName name="adafafa">[6]งบการเงิน!#REF!</definedName>
    <definedName name="Adjustment" localSheetId="10">#REF!</definedName>
    <definedName name="Adjustment" localSheetId="11">#REF!</definedName>
    <definedName name="Adjustment">#REF!</definedName>
    <definedName name="Advance_Paint___Chemical" localSheetId="10">#REF!</definedName>
    <definedName name="Advance_Paint___Chemical" localSheetId="11">#REF!</definedName>
    <definedName name="Advance_Paint___Chemical">#REF!</definedName>
    <definedName name="afaf" localSheetId="10">[6]งบการเงิน!#REF!</definedName>
    <definedName name="afaf" localSheetId="11">[6]งบการเงิน!#REF!</definedName>
    <definedName name="afaf">[6]งบการเงิน!#REF!</definedName>
    <definedName name="afafa" localSheetId="10">[6]งบการเงิน!#REF!</definedName>
    <definedName name="afafa" localSheetId="11">[6]งบการเงิน!#REF!</definedName>
    <definedName name="afafa">[6]งบการเงิน!#REF!</definedName>
    <definedName name="afdfa" localSheetId="10">[6]งบการเงิน!#REF!</definedName>
    <definedName name="afdfa" localSheetId="11">[6]งบการเงิน!#REF!</definedName>
    <definedName name="afdfa">[6]งบการเงิน!#REF!</definedName>
    <definedName name="affa" localSheetId="10">[6]งบการเงิน!#REF!</definedName>
    <definedName name="affa" localSheetId="11">[6]งบการเงิน!#REF!</definedName>
    <definedName name="affa">[6]งบการเงิน!#REF!</definedName>
    <definedName name="agdump" localSheetId="10">#REF!</definedName>
    <definedName name="agdump" localSheetId="11">#REF!</definedName>
    <definedName name="agdump">#REF!</definedName>
    <definedName name="agedump" localSheetId="10">#REF!</definedName>
    <definedName name="agedump" localSheetId="11">#REF!</definedName>
    <definedName name="agedump">#REF!</definedName>
    <definedName name="agencydump" localSheetId="10">#REF!</definedName>
    <definedName name="agencydump" localSheetId="11">#REF!</definedName>
    <definedName name="agencydump">#REF!</definedName>
    <definedName name="AGENCYLY" localSheetId="10">#REF!</definedName>
    <definedName name="AGENCYLY" localSheetId="11">#REF!</definedName>
    <definedName name="AGENCYLY">#REF!</definedName>
    <definedName name="AGENCYPLAN" localSheetId="10">#REF!</definedName>
    <definedName name="AGENCYPLAN" localSheetId="11">#REF!</definedName>
    <definedName name="AGENCYPLAN">#REF!</definedName>
    <definedName name="ALLIED_PRODUCTS_THAILAND__LTD." localSheetId="10">#REF!</definedName>
    <definedName name="ALLIED_PRODUCTS_THAILAND__LTD." localSheetId="11">#REF!</definedName>
    <definedName name="ALLIED_PRODUCTS_THAILAND__LTD.">#REF!</definedName>
    <definedName name="Alpha_Envirotech_Eng." localSheetId="10">#REF!</definedName>
    <definedName name="Alpha_Envirotech_Eng." localSheetId="11">#REF!</definedName>
    <definedName name="Alpha_Envirotech_Eng.">#REF!</definedName>
    <definedName name="altura_gprs" localSheetId="10">#REF!</definedName>
    <definedName name="altura_gprs" localSheetId="11">#REF!</definedName>
    <definedName name="altura_gprs">#REF!</definedName>
    <definedName name="altura_gprs_install">'[7]Recurring '!$H$7</definedName>
    <definedName name="altura_gprs_num" localSheetId="10">#REF!</definedName>
    <definedName name="altura_gprs_num" localSheetId="11">#REF!</definedName>
    <definedName name="altura_gprs_num">#REF!</definedName>
    <definedName name="altura_gprs_recur">'[7]Recurring '!$M$7</definedName>
    <definedName name="AMOUNT" localSheetId="10">'[8]10'!#REF!</definedName>
    <definedName name="AMOUNT" localSheetId="11">'[8]10'!#REF!</definedName>
    <definedName name="AMOUNT">'[8]10'!#REF!</definedName>
    <definedName name="aoe" hidden="1">{"'Model'!$A$1:$N$53"}</definedName>
    <definedName name="Areadata" localSheetId="10">#REF!</definedName>
    <definedName name="Areadata" localSheetId="11">#REF!</definedName>
    <definedName name="Areadata">#REF!</definedName>
    <definedName name="AreaFill" localSheetId="10">#REF!,#REF!,#REF!,#REF!</definedName>
    <definedName name="AreaFill" localSheetId="11">#REF!,#REF!,#REF!,#REF!</definedName>
    <definedName name="AreaFill">#REF!,#REF!,#REF!,#REF!</definedName>
    <definedName name="ART_COLOUR_DESIGN_CO_.LTD.">"ART COLOUR DESIGN CO.,LTD."</definedName>
    <definedName name="as">[0]!as</definedName>
    <definedName name="AS2DocOpenMode" hidden="1">"AS2DocumentEdit"</definedName>
    <definedName name="ASHKALIT_CHEMIPROD_LTD." localSheetId="10">#REF!</definedName>
    <definedName name="ASHKALIT_CHEMIPROD_LTD." localSheetId="11">#REF!</definedName>
    <definedName name="ASHKALIT_CHEMIPROD_LTD.">#REF!</definedName>
    <definedName name="At" localSheetId="10">[6]งบการเงิน!#REF!</definedName>
    <definedName name="At" localSheetId="11">[6]งบการเงิน!#REF!</definedName>
    <definedName name="At">[6]งบการเงิน!#REF!</definedName>
    <definedName name="ATAC_CHEMICAL_CO._LTD." localSheetId="10">#REF!</definedName>
    <definedName name="ATAC_CHEMICAL_CO._LTD." localSheetId="11">#REF!</definedName>
    <definedName name="ATAC_CHEMICAL_CO._LTD.">#REF!</definedName>
    <definedName name="aUG" localSheetId="10">#REF!</definedName>
    <definedName name="aUG" localSheetId="11">#REF!</definedName>
    <definedName name="aUG">#REF!</definedName>
    <definedName name="B" localSheetId="10">[6]งบการเงิน!#REF!</definedName>
    <definedName name="B" localSheetId="11">[6]งบการเงิน!#REF!</definedName>
    <definedName name="B">[6]งบการเงิน!#REF!</definedName>
    <definedName name="BAMCO_LIMITED" localSheetId="10">#REF!</definedName>
    <definedName name="BAMCO_LIMITED" localSheetId="11">#REF!</definedName>
    <definedName name="BAMCO_LIMITED">#REF!</definedName>
    <definedName name="Bangkok_China_Paint_MFG." localSheetId="10">#REF!</definedName>
    <definedName name="Bangkok_China_Paint_MFG." localSheetId="11">#REF!</definedName>
    <definedName name="Bangkok_China_Paint_MFG.">#REF!</definedName>
    <definedName name="BB" localSheetId="10">#REF!</definedName>
    <definedName name="BB" localSheetId="11">#REF!</definedName>
    <definedName name="BB">#REF!</definedName>
    <definedName name="BBB" localSheetId="10">#REF!</definedName>
    <definedName name="BBB" localSheetId="11">#REF!</definedName>
    <definedName name="BBB">#REF!</definedName>
    <definedName name="beau" hidden="1">{"'Model'!$A$1:$N$53"}</definedName>
    <definedName name="BENJAKIT_GROUP__THAILAND__CO._LTD." localSheetId="10">#REF!</definedName>
    <definedName name="BENJAKIT_GROUP__THAILAND__CO._LTD." localSheetId="11">#REF!</definedName>
    <definedName name="BENJAKIT_GROUP__THAILAND__CO._LTD.">#REF!</definedName>
    <definedName name="blend_equip" localSheetId="10">#REF!</definedName>
    <definedName name="blend_equip" localSheetId="11">#REF!</definedName>
    <definedName name="blend_equip">#REF!</definedName>
    <definedName name="blend_install" localSheetId="10">#REF!</definedName>
    <definedName name="blend_install" localSheetId="11">#REF!</definedName>
    <definedName name="blend_install">#REF!</definedName>
    <definedName name="blend_recur" localSheetId="10">#REF!</definedName>
    <definedName name="blend_recur" localSheetId="11">#REF!</definedName>
    <definedName name="blend_recur">#REF!</definedName>
    <definedName name="BLUE_LABEL_LIMITED" localSheetId="10">#REF!</definedName>
    <definedName name="BLUE_LABEL_LIMITED" localSheetId="11">#REF!</definedName>
    <definedName name="BLUE_LABEL_LIMITED">#REF!</definedName>
    <definedName name="BUILDING_COAT_CO._LTD." localSheetId="10">#REF!</definedName>
    <definedName name="BUILDING_COAT_CO._LTD." localSheetId="11">#REF!</definedName>
    <definedName name="BUILDING_COAT_CO._LTD.">#REF!</definedName>
    <definedName name="BuiltIn_Print_Area___1" localSheetId="10">#REF!</definedName>
    <definedName name="BuiltIn_Print_Area___1" localSheetId="11">#REF!</definedName>
    <definedName name="BuiltIn_Print_Area___1">#REF!</definedName>
    <definedName name="BuiltIn_Print_Titles" localSheetId="10">#REF!</definedName>
    <definedName name="BuiltIn_Print_Titles" localSheetId="11">#REF!</definedName>
    <definedName name="BuiltIn_Print_Titles">#REF!</definedName>
    <definedName name="BuiltIn_Print_Titles___1" localSheetId="10">#REF!</definedName>
    <definedName name="BuiltIn_Print_Titles___1" localSheetId="11">#REF!</definedName>
    <definedName name="BuiltIn_Print_Titles___1">#REF!</definedName>
    <definedName name="button_area_1" localSheetId="10">#REF!</definedName>
    <definedName name="button_area_1" localSheetId="11">#REF!</definedName>
    <definedName name="button_area_1">#REF!</definedName>
    <definedName name="C." localSheetId="10">[6]งบการเงิน!#REF!</definedName>
    <definedName name="C." localSheetId="11">[6]งบการเงิน!#REF!</definedName>
    <definedName name="C.">[6]งบการเงิน!#REF!</definedName>
    <definedName name="CalcAgencyPrice" localSheetId="10">#REF!</definedName>
    <definedName name="CalcAgencyPrice" localSheetId="11">#REF!</definedName>
    <definedName name="CalcAgencyPrice">#REF!</definedName>
    <definedName name="CamelotCase" localSheetId="10">#REF!</definedName>
    <definedName name="CamelotCase" localSheetId="11">#REF!</definedName>
    <definedName name="CamelotCase">#REF!</definedName>
    <definedName name="Carpet_Maker" localSheetId="10">#REF!</definedName>
    <definedName name="Carpet_Maker" localSheetId="11">#REF!</definedName>
    <definedName name="Carpet_Maker">#REF!</definedName>
    <definedName name="Case1" localSheetId="10">#REF!</definedName>
    <definedName name="Case1" localSheetId="11">#REF!</definedName>
    <definedName name="Case1">#REF!</definedName>
    <definedName name="Case2" localSheetId="10">#REF!</definedName>
    <definedName name="Case2" localSheetId="11">#REF!</definedName>
    <definedName name="Case2">#REF!</definedName>
    <definedName name="Case3" localSheetId="10">#REF!</definedName>
    <definedName name="Case3" localSheetId="11">#REF!</definedName>
    <definedName name="Case3">#REF!</definedName>
    <definedName name="CC" localSheetId="10">[6]งบการเงิน!#REF!</definedName>
    <definedName name="CC" localSheetId="11">[6]งบการเงิน!#REF!</definedName>
    <definedName name="CC">[6]งบการเงิน!#REF!</definedName>
    <definedName name="CCt" localSheetId="10">[6]งบการเงิน!#REF!</definedName>
    <definedName name="CCt" localSheetId="11">[6]งบการเงิน!#REF!</definedName>
    <definedName name="CCt">[6]งบการเงิน!#REF!</definedName>
    <definedName name="CELL_PRO_INTERNATIONAL_CO._LTD." localSheetId="10">#REF!</definedName>
    <definedName name="CELL_PRO_INTERNATIONAL_CO._LTD." localSheetId="11">#REF!</definedName>
    <definedName name="CELL_PRO_INTERNATIONAL_CO._LTD.">#REF!</definedName>
    <definedName name="celltips_area" localSheetId="10">#REF!</definedName>
    <definedName name="celltips_area" localSheetId="11">#REF!</definedName>
    <definedName name="celltips_area">#REF!</definedName>
    <definedName name="cf" localSheetId="10">#REF!</definedName>
    <definedName name="cf" localSheetId="11">#REF!</definedName>
    <definedName name="cf">#REF!</definedName>
    <definedName name="CHING_MEI_PAPER_CO._LTD." localSheetId="10">#REF!</definedName>
    <definedName name="CHING_MEI_PAPER_CO._LTD." localSheetId="11">#REF!</definedName>
    <definedName name="CHING_MEI_PAPER_CO._LTD.">#REF!</definedName>
    <definedName name="CHUAN_INDUSTRIES_PTE_LTD" localSheetId="10">#REF!</definedName>
    <definedName name="CHUAN_INDUSTRIES_PTE_LTD" localSheetId="11">#REF!</definedName>
    <definedName name="CHUAN_INDUSTRIES_PTE_LTD">#REF!</definedName>
    <definedName name="cisco_uplift">'[7]IP Retailer Equipment'!$H$20</definedName>
    <definedName name="CIVIC_CHEMICAL_LTD._PART." localSheetId="10">#REF!</definedName>
    <definedName name="CIVIC_CHEMICAL_LTD._PART." localSheetId="11">#REF!</definedName>
    <definedName name="CIVIC_CHEMICAL_LTD._PART.">#REF!</definedName>
    <definedName name="CLEANOSOL" localSheetId="10">#REF!</definedName>
    <definedName name="CLEANOSOL" localSheetId="11">#REF!</definedName>
    <definedName name="CLEANOSOL">#REF!</definedName>
    <definedName name="CLEANOSOL_TRAFFIC__THAILAND__CO._LTD." localSheetId="10">#REF!</definedName>
    <definedName name="CLEANOSOL_TRAFFIC__THAILAND__CO._LTD." localSheetId="11">#REF!</definedName>
    <definedName name="CLEANOSOL_TRAFFIC__THAILAND__CO._LTD.">#REF!</definedName>
    <definedName name="Code" localSheetId="10">#REF!</definedName>
    <definedName name="Code" localSheetId="11">#REF!</definedName>
    <definedName name="Code">#REF!</definedName>
    <definedName name="CodeAsset" localSheetId="10">#REF!</definedName>
    <definedName name="CodeAsset" localSheetId="11">#REF!</definedName>
    <definedName name="CodeAsset">#REF!</definedName>
    <definedName name="Commission" localSheetId="10">#REF!</definedName>
    <definedName name="Commission" localSheetId="11">#REF!</definedName>
    <definedName name="Commission">#REF!</definedName>
    <definedName name="Cormix_Int." localSheetId="10">#REF!</definedName>
    <definedName name="Cormix_Int." localSheetId="11">#REF!</definedName>
    <definedName name="Cormix_Int.">#REF!</definedName>
    <definedName name="cost" localSheetId="10">#REF!</definedName>
    <definedName name="cost" localSheetId="11">#REF!</definedName>
    <definedName name="cost">#REF!</definedName>
    <definedName name="CREATE" localSheetId="10">#REF!</definedName>
    <definedName name="CREATE" localSheetId="11">#REF!</definedName>
    <definedName name="CREATE">#REF!</definedName>
    <definedName name="CREATE_COLOR_LTD._PART." localSheetId="10">#REF!</definedName>
    <definedName name="CREATE_COLOR_LTD._PART." localSheetId="11">#REF!</definedName>
    <definedName name="CREATE_COLOR_LTD._PART.">#REF!</definedName>
    <definedName name="Credo_Int." localSheetId="10">#REF!</definedName>
    <definedName name="Credo_Int." localSheetId="11">#REF!</definedName>
    <definedName name="Credo_Int.">#REF!</definedName>
    <definedName name="_xlnm.Criteria" localSheetId="10">#REF!</definedName>
    <definedName name="_xlnm.Criteria" localSheetId="11">#REF!</definedName>
    <definedName name="_xlnm.Criteria">#REF!</definedName>
    <definedName name="CSRs" localSheetId="10">#REF!</definedName>
    <definedName name="CSRs" localSheetId="11">#REF!</definedName>
    <definedName name="CSRs">#REF!</definedName>
    <definedName name="Ct" localSheetId="10">[6]งบการเงิน!#REF!</definedName>
    <definedName name="Ct" localSheetId="11">[6]งบการเงิน!#REF!</definedName>
    <definedName name="Ct">[6]งบการเงิน!#REF!</definedName>
    <definedName name="CurrentScenario" localSheetId="10">#REF!</definedName>
    <definedName name="CurrentScenario" localSheetId="11">#REF!</definedName>
    <definedName name="CurrentScenario">#REF!</definedName>
    <definedName name="custnew" localSheetId="10">#REF!</definedName>
    <definedName name="custnew" localSheetId="11">#REF!</definedName>
    <definedName name="custnew">#REF!</definedName>
    <definedName name="d" localSheetId="10">#REF!</definedName>
    <definedName name="d" localSheetId="11">#REF!</definedName>
    <definedName name="d">#REF!</definedName>
    <definedName name="D.D._Carpet_Industry" localSheetId="10">#REF!</definedName>
    <definedName name="D.D._Carpet_Industry" localSheetId="11">#REF!</definedName>
    <definedName name="D.D._Carpet_Industry">#REF!</definedName>
    <definedName name="D.G.I_PAINT" localSheetId="10">#REF!</definedName>
    <definedName name="D.G.I_PAINT" localSheetId="11">#REF!</definedName>
    <definedName name="D.G.I_PAINT">#REF!</definedName>
    <definedName name="D.O.P_Paint" localSheetId="10">#REF!</definedName>
    <definedName name="D.O.P_Paint" localSheetId="11">#REF!</definedName>
    <definedName name="D.O.P_Paint">#REF!</definedName>
    <definedName name="D14401_">#N/A</definedName>
    <definedName name="DA" localSheetId="10">[6]งบการเงิน!#REF!</definedName>
    <definedName name="DA" localSheetId="11">[6]งบการเงิน!#REF!</definedName>
    <definedName name="DA">[6]งบการเงิน!#REF!</definedName>
    <definedName name="DAAt" localSheetId="10">[6]งบการเงิน!#REF!</definedName>
    <definedName name="DAAt" localSheetId="11">[6]งบการเงิน!#REF!</definedName>
    <definedName name="DAAt">[6]งบการเงิน!#REF!</definedName>
    <definedName name="DAAtt" localSheetId="10">[6]งบการเงิน!#REF!</definedName>
    <definedName name="DAAtt" localSheetId="11">[6]งบการเงิน!#REF!</definedName>
    <definedName name="DAAtt">[6]งบการเงิน!#REF!</definedName>
    <definedName name="dafafa" localSheetId="10">[6]งบการเงิน!#REF!</definedName>
    <definedName name="dafafa" localSheetId="11">[6]งบการเงิน!#REF!</definedName>
    <definedName name="dafafa">[6]งบการเงิน!#REF!</definedName>
    <definedName name="DaRWk1" localSheetId="10">#REF!</definedName>
    <definedName name="DaRWk1" localSheetId="11">#REF!</definedName>
    <definedName name="DaRWk1">#REF!</definedName>
    <definedName name="DaRWk10" localSheetId="10">#REF!</definedName>
    <definedName name="DaRWk10" localSheetId="11">#REF!</definedName>
    <definedName name="DaRWk10">#REF!</definedName>
    <definedName name="DaRWk11" localSheetId="10">#REF!</definedName>
    <definedName name="DaRWk11" localSheetId="11">#REF!</definedName>
    <definedName name="DaRWk11">#REF!</definedName>
    <definedName name="DaRWk12" localSheetId="10">#REF!</definedName>
    <definedName name="DaRWk12" localSheetId="11">#REF!</definedName>
    <definedName name="DaRWk12">#REF!</definedName>
    <definedName name="DaRWk2" localSheetId="10">#REF!</definedName>
    <definedName name="DaRWk2" localSheetId="11">#REF!</definedName>
    <definedName name="DaRWk2">#REF!</definedName>
    <definedName name="DaRWk3" localSheetId="10">#REF!</definedName>
    <definedName name="DaRWk3" localSheetId="11">#REF!</definedName>
    <definedName name="DaRWk3">#REF!</definedName>
    <definedName name="DaRWk4" localSheetId="10">#REF!</definedName>
    <definedName name="DaRWk4" localSheetId="11">#REF!</definedName>
    <definedName name="DaRWk4">#REF!</definedName>
    <definedName name="DaRWk5" localSheetId="10">#REF!</definedName>
    <definedName name="DaRWk5" localSheetId="11">#REF!</definedName>
    <definedName name="DaRWk5">#REF!</definedName>
    <definedName name="DaRWk6" localSheetId="10">#REF!</definedName>
    <definedName name="DaRWk6" localSheetId="11">#REF!</definedName>
    <definedName name="DaRWk6">#REF!</definedName>
    <definedName name="DaRWk8" localSheetId="10">#REF!</definedName>
    <definedName name="DaRWk8" localSheetId="11">#REF!</definedName>
    <definedName name="DaRWk8">#REF!</definedName>
    <definedName name="DaRwk9" localSheetId="10">#REF!</definedName>
    <definedName name="DaRwk9" localSheetId="11">#REF!</definedName>
    <definedName name="DaRwk9">#REF!</definedName>
    <definedName name="DAt" localSheetId="10">[6]งบการเงิน!#REF!</definedName>
    <definedName name="DAt" localSheetId="11">[6]งบการเงิน!#REF!</definedName>
    <definedName name="DAt">[6]งบการเงิน!#REF!</definedName>
    <definedName name="_xlnm.Database" localSheetId="10">#REF!</definedName>
    <definedName name="_xlnm.Database" localSheetId="11">#REF!</definedName>
    <definedName name="_xlnm.Database">#REF!</definedName>
    <definedName name="Date">"Date"</definedName>
    <definedName name="DaWk7" localSheetId="10">#REF!</definedName>
    <definedName name="DaWk7" localSheetId="11">#REF!</definedName>
    <definedName name="DaWk7">#REF!</definedName>
    <definedName name="dbrwk1" localSheetId="10">#REF!</definedName>
    <definedName name="dbrwk1" localSheetId="11">#REF!</definedName>
    <definedName name="dbrwk1">#REF!</definedName>
    <definedName name="dbrwk10" localSheetId="10">#REF!</definedName>
    <definedName name="dbrwk10" localSheetId="11">#REF!</definedName>
    <definedName name="dbrwk10">#REF!</definedName>
    <definedName name="dbrwk11" localSheetId="10">#REF!</definedName>
    <definedName name="dbrwk11" localSheetId="11">#REF!</definedName>
    <definedName name="dbrwk11">#REF!</definedName>
    <definedName name="dbrwk12" localSheetId="10">#REF!</definedName>
    <definedName name="dbrwk12" localSheetId="11">#REF!</definedName>
    <definedName name="dbrwk12">#REF!</definedName>
    <definedName name="dbrwk2" localSheetId="10">#REF!</definedName>
    <definedName name="dbrwk2" localSheetId="11">#REF!</definedName>
    <definedName name="dbrwk2">#REF!</definedName>
    <definedName name="dbrwk3" localSheetId="10">#REF!</definedName>
    <definedName name="dbrwk3" localSheetId="11">#REF!</definedName>
    <definedName name="dbrwk3">#REF!</definedName>
    <definedName name="dbrwk4" localSheetId="10">#REF!</definedName>
    <definedName name="dbrwk4" localSheetId="11">#REF!</definedName>
    <definedName name="dbrwk4">#REF!</definedName>
    <definedName name="dbrwk5" localSheetId="10">#REF!</definedName>
    <definedName name="dbrwk5" localSheetId="11">#REF!</definedName>
    <definedName name="dbrwk5">#REF!</definedName>
    <definedName name="dbrwk6" localSheetId="10">#REF!</definedName>
    <definedName name="dbrwk6" localSheetId="11">#REF!</definedName>
    <definedName name="dbrwk6">#REF!</definedName>
    <definedName name="dbrwk7" localSheetId="10">#REF!</definedName>
    <definedName name="dbrwk7" localSheetId="11">#REF!</definedName>
    <definedName name="dbrwk7">#REF!</definedName>
    <definedName name="dbrwk8" localSheetId="10">#REF!</definedName>
    <definedName name="dbrwk8" localSheetId="11">#REF!</definedName>
    <definedName name="dbrwk8">#REF!</definedName>
    <definedName name="dbrwk9" localSheetId="10">#REF!</definedName>
    <definedName name="dbrwk9" localSheetId="11">#REF!</definedName>
    <definedName name="dbrwk9">#REF!</definedName>
    <definedName name="DC" localSheetId="10">[6]งบการเงิน!#REF!</definedName>
    <definedName name="DC" localSheetId="11">[6]งบการเงิน!#REF!</definedName>
    <definedName name="DC">[6]งบการเงิน!#REF!</definedName>
    <definedName name="DCC" localSheetId="10">[6]งบการเงิน!#REF!</definedName>
    <definedName name="DCC" localSheetId="11">[6]งบการเงิน!#REF!</definedName>
    <definedName name="DCC">[6]งบการเงิน!#REF!</definedName>
    <definedName name="DCCt" localSheetId="10">[6]งบการเงิน!#REF!</definedName>
    <definedName name="DCCt" localSheetId="11">[6]งบการเงิน!#REF!</definedName>
    <definedName name="DCCt">[6]งบการเงิน!#REF!</definedName>
    <definedName name="DCCt1" localSheetId="10">[6]งบการเงิน!#REF!</definedName>
    <definedName name="DCCt1" localSheetId="11">[6]งบการเงิน!#REF!</definedName>
    <definedName name="DCCt1">[6]งบการเงิน!#REF!</definedName>
    <definedName name="dcrwk1" localSheetId="10">#REF!</definedName>
    <definedName name="dcrwk1" localSheetId="11">#REF!</definedName>
    <definedName name="dcrwk1">#REF!</definedName>
    <definedName name="dcrwk10" localSheetId="10">#REF!</definedName>
    <definedName name="dcrwk10" localSheetId="11">#REF!</definedName>
    <definedName name="dcrwk10">#REF!</definedName>
    <definedName name="dcrwk11" localSheetId="10">#REF!</definedName>
    <definedName name="dcrwk11" localSheetId="11">#REF!</definedName>
    <definedName name="dcrwk11">#REF!</definedName>
    <definedName name="dcrwk12" localSheetId="10">#REF!</definedName>
    <definedName name="dcrwk12" localSheetId="11">#REF!</definedName>
    <definedName name="dcrwk12">#REF!</definedName>
    <definedName name="dcrwk2" localSheetId="10">#REF!</definedName>
    <definedName name="dcrwk2" localSheetId="11">#REF!</definedName>
    <definedName name="dcrwk2">#REF!</definedName>
    <definedName name="dcrwk3" localSheetId="10">#REF!</definedName>
    <definedName name="dcrwk3" localSheetId="11">#REF!</definedName>
    <definedName name="dcrwk3">#REF!</definedName>
    <definedName name="dcrwk4" localSheetId="10">#REF!</definedName>
    <definedName name="dcrwk4" localSheetId="11">#REF!</definedName>
    <definedName name="dcrwk4">#REF!</definedName>
    <definedName name="dcrwk5" localSheetId="10">#REF!</definedName>
    <definedName name="dcrwk5" localSheetId="11">#REF!</definedName>
    <definedName name="dcrwk5">#REF!</definedName>
    <definedName name="dcrwk6" localSheetId="10">#REF!</definedName>
    <definedName name="dcrwk6" localSheetId="11">#REF!</definedName>
    <definedName name="dcrwk6">#REF!</definedName>
    <definedName name="dcrwk7" localSheetId="10">#REF!</definedName>
    <definedName name="dcrwk7" localSheetId="11">#REF!</definedName>
    <definedName name="dcrwk7">#REF!</definedName>
    <definedName name="dcrwk8" localSheetId="10">#REF!</definedName>
    <definedName name="dcrwk8" localSheetId="11">#REF!</definedName>
    <definedName name="dcrwk8">#REF!</definedName>
    <definedName name="dcrwk9" localSheetId="10">#REF!</definedName>
    <definedName name="dcrwk9" localSheetId="11">#REF!</definedName>
    <definedName name="dcrwk9">#REF!</definedName>
    <definedName name="DCt" localSheetId="10">[6]งบการเงิน!#REF!</definedName>
    <definedName name="DCt" localSheetId="11">[6]งบการเงิน!#REF!</definedName>
    <definedName name="DCt">[6]งบการเงิน!#REF!</definedName>
    <definedName name="DD" localSheetId="10">#REF!</definedName>
    <definedName name="DD" localSheetId="11">#REF!</definedName>
    <definedName name="DD">#REF!</definedName>
    <definedName name="DDD">[0]!DDD</definedName>
    <definedName name="dddd" localSheetId="10">[6]งบการเงิน!#REF!</definedName>
    <definedName name="dddd" localSheetId="11">[6]งบการเงิน!#REF!</definedName>
    <definedName name="dddd">[6]งบการเงิน!#REF!</definedName>
    <definedName name="DEE" localSheetId="10">[6]งบการเงิน!#REF!</definedName>
    <definedName name="DEE" localSheetId="11">[6]งบการเงิน!#REF!</definedName>
    <definedName name="DEE">[6]งบการเงิน!#REF!</definedName>
    <definedName name="DelDC" localSheetId="10">#REF!</definedName>
    <definedName name="DelDC" localSheetId="11">#REF!</definedName>
    <definedName name="DelDC">#REF!</definedName>
    <definedName name="DelDm" localSheetId="10">#REF!</definedName>
    <definedName name="DelDm" localSheetId="11">#REF!</definedName>
    <definedName name="DelDm">#REF!</definedName>
    <definedName name="Delivery" localSheetId="10">#REF!</definedName>
    <definedName name="Delivery" localSheetId="11">#REF!</definedName>
    <definedName name="Delivery">#REF!</definedName>
    <definedName name="DelType" localSheetId="10">#REF!</definedName>
    <definedName name="DelType" localSheetId="11">#REF!</definedName>
    <definedName name="DelType">#REF!</definedName>
    <definedName name="deptLookup" localSheetId="10">#REF!</definedName>
    <definedName name="deptLookup" localSheetId="11">#REF!</definedName>
    <definedName name="deptLookup">#REF!</definedName>
    <definedName name="DFA" localSheetId="10">[6]งบการเงิน!#REF!</definedName>
    <definedName name="DFA" localSheetId="11">[6]งบการเงิน!#REF!</definedName>
    <definedName name="DFA">[6]งบการเงิน!#REF!</definedName>
    <definedName name="dflt1">'[9]Customize Your Invoice'!$E$22</definedName>
    <definedName name="dflt2">'[9]Customize Your Invoice'!$E$23</definedName>
    <definedName name="dflt3">'[9]Customize Your Invoice'!$D$24</definedName>
    <definedName name="dflt4">'[9]Customize Your Invoice'!$E$26</definedName>
    <definedName name="dflt5">'[9]Customize Your Invoice'!$E$27</definedName>
    <definedName name="dflt6">'[9]Customize Your Invoice'!$D$28</definedName>
    <definedName name="dflt7">'[9]Customize Your Invoice'!$G$27</definedName>
    <definedName name="DGG" localSheetId="10">[6]งบการเงิน!#REF!</definedName>
    <definedName name="DGG" localSheetId="11">[6]งบการเงิน!#REF!</definedName>
    <definedName name="DGG">[6]งบการเงิน!#REF!</definedName>
    <definedName name="dial_equip" localSheetId="10">#REF!</definedName>
    <definedName name="dial_equip" localSheetId="11">#REF!</definedName>
    <definedName name="dial_equip">#REF!</definedName>
    <definedName name="dial_equip_bdc">'[7]Dial-BDC'!$H$36</definedName>
    <definedName name="dial_equip_pdc">'[7]Dial-PDC'!$H$36</definedName>
    <definedName name="dial_install">'[7]Recurring '!$H$24</definedName>
    <definedName name="dial_num" localSheetId="10">#REF!</definedName>
    <definedName name="dial_num" localSheetId="11">#REF!</definedName>
    <definedName name="dial_num">#REF!</definedName>
    <definedName name="dial_recur">'[7]Recurring '!$M$24</definedName>
    <definedName name="DII" localSheetId="10">[6]งบการเงิน!#REF!</definedName>
    <definedName name="DII" localSheetId="11">[6]งบการเงิน!#REF!</definedName>
    <definedName name="DII">[6]งบการเงิน!#REF!</definedName>
    <definedName name="DIt" localSheetId="10">[6]งบการเงิน!#REF!</definedName>
    <definedName name="DIt" localSheetId="11">[6]งบการเงิน!#REF!</definedName>
    <definedName name="DIt">[6]งบการเงิน!#REF!</definedName>
    <definedName name="DItt" localSheetId="10">[6]งบการเงิน!#REF!</definedName>
    <definedName name="DItt" localSheetId="11">[6]งบการเงิน!#REF!</definedName>
    <definedName name="DItt">[6]งบการเงิน!#REF!</definedName>
    <definedName name="DIttt" localSheetId="10">[6]งบการเงิน!#REF!</definedName>
    <definedName name="DIttt" localSheetId="11">[6]งบการเงิน!#REF!</definedName>
    <definedName name="DIttt">[6]งบการเงิน!#REF!</definedName>
    <definedName name="DNN" localSheetId="10">[6]งบการเงิน!#REF!</definedName>
    <definedName name="DNN" localSheetId="11">[6]งบการเงิน!#REF!</definedName>
    <definedName name="DNN">[6]งบการเงิน!#REF!</definedName>
    <definedName name="DOS" localSheetId="10">[6]งบการเงิน!#REF!</definedName>
    <definedName name="DOS" localSheetId="11">[6]งบการเงิน!#REF!</definedName>
    <definedName name="DOS">[6]งบการเงิน!#REF!</definedName>
    <definedName name="DRAGA_PAINT_CO._LTD." localSheetId="10">#REF!</definedName>
    <definedName name="DRAGA_PAINT_CO._LTD." localSheetId="11">#REF!</definedName>
    <definedName name="DRAGA_PAINT_CO._LTD.">#REF!</definedName>
    <definedName name="DRE." localSheetId="10">[6]งบการเงิน!#REF!</definedName>
    <definedName name="DRE." localSheetId="11">[6]งบการเงิน!#REF!</definedName>
    <definedName name="DRE.">[6]งบการเงิน!#REF!</definedName>
    <definedName name="DREt" localSheetId="10">[6]งบการเงิน!#REF!</definedName>
    <definedName name="DREt" localSheetId="11">[6]งบการเงิน!#REF!</definedName>
    <definedName name="DREt">[6]งบการเงิน!#REF!</definedName>
    <definedName name="DT" localSheetId="10">[6]งบการเงิน!#REF!</definedName>
    <definedName name="DT" localSheetId="11">[6]งบการเงิน!#REF!</definedName>
    <definedName name="DT">[6]งบการเงิน!#REF!</definedName>
    <definedName name="dumppr" localSheetId="10">#REF!</definedName>
    <definedName name="dumppr" localSheetId="11">#REF!</definedName>
    <definedName name="dumppr">#REF!</definedName>
    <definedName name="Duracrete" localSheetId="10">#REF!</definedName>
    <definedName name="Duracrete" localSheetId="11">#REF!</definedName>
    <definedName name="Duracrete">#REF!</definedName>
    <definedName name="DURASEAL_SUPPLY_CO._LTD." localSheetId="10">#REF!</definedName>
    <definedName name="DURASEAL_SUPPLY_CO._LTD." localSheetId="11">#REF!</definedName>
    <definedName name="DURASEAL_SUPPLY_CO._LTD.">#REF!</definedName>
    <definedName name="DYNEA__THAILAND__CO._LTD." localSheetId="10">#REF!</definedName>
    <definedName name="DYNEA__THAILAND__CO._LTD." localSheetId="11">#REF!</definedName>
    <definedName name="DYNEA__THAILAND__CO._LTD.">#REF!</definedName>
    <definedName name="E" localSheetId="10">#REF!</definedName>
    <definedName name="E" localSheetId="11">#REF!</definedName>
    <definedName name="E">#REF!</definedName>
    <definedName name="EAC_CHEMICALS_SINGAPORE_PTE_LTD." localSheetId="10">#REF!</definedName>
    <definedName name="EAC_CHEMICALS_SINGAPORE_PTE_LTD." localSheetId="11">#REF!</definedName>
    <definedName name="EAC_CHEMICALS_SINGAPORE_PTE_LTD.">#REF!</definedName>
    <definedName name="Eastern_Marketing" localSheetId="10">#REF!</definedName>
    <definedName name="Eastern_Marketing" localSheetId="11">#REF!</definedName>
    <definedName name="Eastern_Marketing">#REF!</definedName>
    <definedName name="EE" localSheetId="10">[6]งบการเงิน!#REF!</definedName>
    <definedName name="EE" localSheetId="11">[6]งบการเงิน!#REF!</definedName>
    <definedName name="EE">[6]งบการเงิน!#REF!</definedName>
    <definedName name="EEE">[0]!EEE</definedName>
    <definedName name="EJ_CHEMICALS" localSheetId="10">#REF!</definedName>
    <definedName name="EJ_CHEMICALS" localSheetId="11">#REF!</definedName>
    <definedName name="EJ_CHEMICALS">#REF!</definedName>
    <definedName name="End" localSheetId="10">#REF!</definedName>
    <definedName name="End" localSheetId="11">#REF!</definedName>
    <definedName name="End">#REF!</definedName>
    <definedName name="Enhanced_No_Charge_List_Excel" localSheetId="10">#REF!</definedName>
    <definedName name="Enhanced_No_Charge_List_Excel" localSheetId="11">#REF!</definedName>
    <definedName name="Enhanced_No_Charge_List_Excel">#REF!</definedName>
    <definedName name="EOC_Polymer_Inv" localSheetId="10">#REF!</definedName>
    <definedName name="EOC_Polymer_Inv" localSheetId="11">#REF!</definedName>
    <definedName name="EOC_Polymer_Inv">#REF!</definedName>
    <definedName name="EOCB" localSheetId="10">#REF!</definedName>
    <definedName name="EOCB" localSheetId="11">#REF!</definedName>
    <definedName name="EOCB">#REF!</definedName>
    <definedName name="ETERNAL_SAKATA_INX_CO._LTD." localSheetId="10">#REF!</definedName>
    <definedName name="ETERNAL_SAKATA_INX_CO._LTD." localSheetId="11">#REF!</definedName>
    <definedName name="ETERNAL_SAKATA_INX_CO._LTD.">#REF!</definedName>
    <definedName name="EVERRED_CO._LTD." localSheetId="10">#REF!</definedName>
    <definedName name="EVERRED_CO._LTD." localSheetId="11">#REF!</definedName>
    <definedName name="EVERRED_CO._LTD.">#REF!</definedName>
    <definedName name="Excel_BuiltIn__FilterDatabase_20" localSheetId="10">#REF!</definedName>
    <definedName name="Excel_BuiltIn__FilterDatabase_20" localSheetId="11">#REF!</definedName>
    <definedName name="Excel_BuiltIn__FilterDatabase_20">#REF!</definedName>
    <definedName name="Excel_BuiltIn_Print_Area_1" localSheetId="10">#REF!</definedName>
    <definedName name="Excel_BuiltIn_Print_Area_1" localSheetId="11">#REF!</definedName>
    <definedName name="Excel_BuiltIn_Print_Area_1">#REF!</definedName>
    <definedName name="Excel_BuiltIn_Print_Area_1_1" localSheetId="10">(#REF!,#REF!)</definedName>
    <definedName name="Excel_BuiltIn_Print_Area_1_1" localSheetId="11">(#REF!,#REF!)</definedName>
    <definedName name="Excel_BuiltIn_Print_Area_1_1">(#REF!,#REF!)</definedName>
    <definedName name="Excel_BuiltIn_Print_Area_1_1_1" localSheetId="10">#REF!</definedName>
    <definedName name="Excel_BuiltIn_Print_Area_1_1_1" localSheetId="11">#REF!</definedName>
    <definedName name="Excel_BuiltIn_Print_Area_1_1_1">#REF!</definedName>
    <definedName name="Excel_BuiltIn_Print_Area_11_1" localSheetId="10">#REF!</definedName>
    <definedName name="Excel_BuiltIn_Print_Area_11_1" localSheetId="11">#REF!</definedName>
    <definedName name="Excel_BuiltIn_Print_Area_11_1">#REF!</definedName>
    <definedName name="Excel_BuiltIn_Print_Area_12_1" localSheetId="10">#REF!</definedName>
    <definedName name="Excel_BuiltIn_Print_Area_12_1" localSheetId="11">#REF!</definedName>
    <definedName name="Excel_BuiltIn_Print_Area_12_1">#REF!</definedName>
    <definedName name="Excel_BuiltIn_Print_Area_16_1" localSheetId="10">#REF!</definedName>
    <definedName name="Excel_BuiltIn_Print_Area_16_1" localSheetId="11">#REF!</definedName>
    <definedName name="Excel_BuiltIn_Print_Area_16_1">#REF!</definedName>
    <definedName name="Excel_BuiltIn_Print_Area_16_1_1" localSheetId="10">#REF!</definedName>
    <definedName name="Excel_BuiltIn_Print_Area_16_1_1" localSheetId="11">#REF!</definedName>
    <definedName name="Excel_BuiltIn_Print_Area_16_1_1">#REF!</definedName>
    <definedName name="Excel_BuiltIn_Print_Area_17_1" localSheetId="10">(#REF!,#REF!)</definedName>
    <definedName name="Excel_BuiltIn_Print_Area_17_1" localSheetId="11">(#REF!,#REF!)</definedName>
    <definedName name="Excel_BuiltIn_Print_Area_17_1">(#REF!,#REF!)</definedName>
    <definedName name="Excel_BuiltIn_Print_Area_19_1" localSheetId="10">(#REF!,#REF!)</definedName>
    <definedName name="Excel_BuiltIn_Print_Area_19_1" localSheetId="11">(#REF!,#REF!)</definedName>
    <definedName name="Excel_BuiltIn_Print_Area_19_1">(#REF!,#REF!)</definedName>
    <definedName name="Excel_BuiltIn_Print_Area_2" localSheetId="10">#REF!</definedName>
    <definedName name="Excel_BuiltIn_Print_Area_2" localSheetId="11">#REF!</definedName>
    <definedName name="Excel_BuiltIn_Print_Area_2">#REF!</definedName>
    <definedName name="Excel_BuiltIn_Print_Area_21" localSheetId="10">#REF!</definedName>
    <definedName name="Excel_BuiltIn_Print_Area_21" localSheetId="11">#REF!</definedName>
    <definedName name="Excel_BuiltIn_Print_Area_21">#REF!</definedName>
    <definedName name="Excel_BuiltIn_Print_Area_21_1" localSheetId="10">#REF!</definedName>
    <definedName name="Excel_BuiltIn_Print_Area_21_1" localSheetId="11">#REF!</definedName>
    <definedName name="Excel_BuiltIn_Print_Area_21_1">#REF!</definedName>
    <definedName name="Excel_BuiltIn_Print_Area_23_1" localSheetId="10">#REF!</definedName>
    <definedName name="Excel_BuiltIn_Print_Area_23_1" localSheetId="11">#REF!</definedName>
    <definedName name="Excel_BuiltIn_Print_Area_23_1">#REF!</definedName>
    <definedName name="Excel_BuiltIn_Print_Area_24_1" localSheetId="10">#REF!</definedName>
    <definedName name="Excel_BuiltIn_Print_Area_24_1" localSheetId="11">#REF!</definedName>
    <definedName name="Excel_BuiltIn_Print_Area_24_1">#REF!</definedName>
    <definedName name="Excel_BuiltIn_Print_Area_28_1" localSheetId="10">#REF!</definedName>
    <definedName name="Excel_BuiltIn_Print_Area_28_1" localSheetId="11">#REF!</definedName>
    <definedName name="Excel_BuiltIn_Print_Area_28_1">#REF!</definedName>
    <definedName name="Excel_BuiltIn_Print_Area_3_1" localSheetId="10">#REF!</definedName>
    <definedName name="Excel_BuiltIn_Print_Area_3_1" localSheetId="11">#REF!</definedName>
    <definedName name="Excel_BuiltIn_Print_Area_3_1">#REF!</definedName>
    <definedName name="Excel_BuiltIn_Print_Area_5" localSheetId="10">#REF!</definedName>
    <definedName name="Excel_BuiltIn_Print_Area_5" localSheetId="11">#REF!</definedName>
    <definedName name="Excel_BuiltIn_Print_Area_5">#REF!</definedName>
    <definedName name="Excel_BuiltIn_Print_Area_5_1" localSheetId="10">#REF!</definedName>
    <definedName name="Excel_BuiltIn_Print_Area_5_1" localSheetId="11">#REF!</definedName>
    <definedName name="Excel_BuiltIn_Print_Area_5_1">#REF!</definedName>
    <definedName name="Excel_BuiltIn_Print_Area_5_1_1" localSheetId="10">#REF!</definedName>
    <definedName name="Excel_BuiltIn_Print_Area_5_1_1" localSheetId="11">#REF!</definedName>
    <definedName name="Excel_BuiltIn_Print_Area_5_1_1">#REF!</definedName>
    <definedName name="Excel_BuiltIn_Print_Area_6" localSheetId="10">#REF!</definedName>
    <definedName name="Excel_BuiltIn_Print_Area_6" localSheetId="11">#REF!</definedName>
    <definedName name="Excel_BuiltIn_Print_Area_6">#REF!</definedName>
    <definedName name="Excel_BuiltIn_Print_Area_6_1" localSheetId="10">#REF!</definedName>
    <definedName name="Excel_BuiltIn_Print_Area_6_1" localSheetId="11">#REF!</definedName>
    <definedName name="Excel_BuiltIn_Print_Area_6_1">#REF!</definedName>
    <definedName name="Excel_BuiltIn_Print_Area_6_1_1" localSheetId="10">#REF!</definedName>
    <definedName name="Excel_BuiltIn_Print_Area_6_1_1" localSheetId="11">#REF!</definedName>
    <definedName name="Excel_BuiltIn_Print_Area_6_1_1">#REF!</definedName>
    <definedName name="Excel_BuiltIn_Print_Area_7" localSheetId="10">#REF!</definedName>
    <definedName name="Excel_BuiltIn_Print_Area_7" localSheetId="11">#REF!</definedName>
    <definedName name="Excel_BuiltIn_Print_Area_7">#REF!</definedName>
    <definedName name="Excel_BuiltIn_Print_Area_9" localSheetId="10">#REF!</definedName>
    <definedName name="Excel_BuiltIn_Print_Area_9" localSheetId="11">#REF!</definedName>
    <definedName name="Excel_BuiltIn_Print_Area_9">#REF!</definedName>
    <definedName name="Excel_BuiltIn_Print_Area_9_1" localSheetId="10">#REF!</definedName>
    <definedName name="Excel_BuiltIn_Print_Area_9_1" localSheetId="11">#REF!</definedName>
    <definedName name="Excel_BuiltIn_Print_Area_9_1">#REF!</definedName>
    <definedName name="Excel_BuiltIn_Print_Titles_1" localSheetId="10">#REF!</definedName>
    <definedName name="Excel_BuiltIn_Print_Titles_1" localSheetId="11">#REF!</definedName>
    <definedName name="Excel_BuiltIn_Print_Titles_1">#REF!</definedName>
    <definedName name="Excel_BuiltIn_Print_Titles_11_1" localSheetId="10">#REF!</definedName>
    <definedName name="Excel_BuiltIn_Print_Titles_11_1" localSheetId="11">#REF!</definedName>
    <definedName name="Excel_BuiltIn_Print_Titles_11_1">#REF!</definedName>
    <definedName name="Excel_BuiltIn_Print_Titles_19" localSheetId="10">#REF!</definedName>
    <definedName name="Excel_BuiltIn_Print_Titles_19" localSheetId="11">#REF!</definedName>
    <definedName name="Excel_BuiltIn_Print_Titles_19">#REF!</definedName>
    <definedName name="Excel_BuiltIn_Print_Titles_2" localSheetId="10">#REF!</definedName>
    <definedName name="Excel_BuiltIn_Print_Titles_2" localSheetId="11">#REF!</definedName>
    <definedName name="Excel_BuiltIn_Print_Titles_2">#REF!</definedName>
    <definedName name="Excel_BuiltIn_Print_Titles_4">('[10]pl-กลุ่มสินค้า'!$A$1:$B$65536,'[10]pl-กลุ่มสินค้า'!$A$1:$IV$5)</definedName>
    <definedName name="Excel_BuiltIn_Print_Titles_4_1">('[10]pl-กลุ่มสินค้า'!$A$1:$B$65536,'[10]pl-กลุ่มสินค้า'!$A$1:$IV$5)</definedName>
    <definedName name="Excel_BuiltIn_Print_Titles_4_1_1">('[10]pl-กลุ่มสินค้า'!$A$1:$B$65536,'[10]pl-กลุ่มสินค้า'!$A$1:$IV$5)</definedName>
    <definedName name="Excel_BuiltIn_Print_Titles_5" localSheetId="10">#REF!</definedName>
    <definedName name="Excel_BuiltIn_Print_Titles_5" localSheetId="11">#REF!</definedName>
    <definedName name="Excel_BuiltIn_Print_Titles_5">#REF!</definedName>
    <definedName name="Excel_BuiltIn_Print_Titles_6" localSheetId="10">#REF!</definedName>
    <definedName name="Excel_BuiltIn_Print_Titles_6" localSheetId="11">#REF!</definedName>
    <definedName name="Excel_BuiltIn_Print_Titles_6">#REF!</definedName>
    <definedName name="Excel_BuiltIn_Print_Titles_7" localSheetId="10">#REF!</definedName>
    <definedName name="Excel_BuiltIn_Print_Titles_7" localSheetId="11">#REF!</definedName>
    <definedName name="Excel_BuiltIn_Print_Titles_7">#REF!</definedName>
    <definedName name="Excel_BuiltIn_Print_Titles_9" localSheetId="10">#REF!</definedName>
    <definedName name="Excel_BuiltIn_Print_Titles_9" localSheetId="11">#REF!</definedName>
    <definedName name="Excel_BuiltIn_Print_Titles_9">#REF!</definedName>
    <definedName name="Export" localSheetId="10">#REF!</definedName>
    <definedName name="Export" localSheetId="11">#REF!</definedName>
    <definedName name="Export">#REF!</definedName>
    <definedName name="ExternalData_1" localSheetId="0">'TB by Account QTC Q218 V11'!$A$1363</definedName>
    <definedName name="_xlnm.Extract" localSheetId="10">#REF!</definedName>
    <definedName name="_xlnm.Extract" localSheetId="11">#REF!</definedName>
    <definedName name="_xlnm.Extract">#REF!</definedName>
    <definedName name="F" localSheetId="10">#REF!</definedName>
    <definedName name="F" localSheetId="11">#REF!</definedName>
    <definedName name="F">#REF!</definedName>
    <definedName name="FA" localSheetId="10">[6]งบการเงิน!#REF!</definedName>
    <definedName name="FA" localSheetId="11">[6]งบการเงิน!#REF!</definedName>
    <definedName name="FA">[6]งบการเงิน!#REF!</definedName>
    <definedName name="FC">'[6]cash flow 1'!$H$15</definedName>
    <definedName name="FCC">'[6]cash flow 1'!$H$91</definedName>
    <definedName name="FELT___ROGS_SDN._BHD." localSheetId="10">#REF!</definedName>
    <definedName name="FELT___ROGS_SDN._BHD." localSheetId="11">#REF!</definedName>
    <definedName name="FELT___ROGS_SDN._BHD.">#REF!</definedName>
    <definedName name="Feltol" localSheetId="10">#REF!</definedName>
    <definedName name="Feltol" localSheetId="11">#REF!</definedName>
    <definedName name="Feltol">#REF!</definedName>
    <definedName name="FELTOL_MANUFACTURING_CO._LTD." localSheetId="10">#REF!</definedName>
    <definedName name="FELTOL_MANUFACTURING_CO._LTD." localSheetId="11">#REF!</definedName>
    <definedName name="FELTOL_MANUFACTURING_CO._LTD.">#REF!</definedName>
    <definedName name="FF" localSheetId="10">#REF!</definedName>
    <definedName name="FF" localSheetId="11">#REF!</definedName>
    <definedName name="FF">#REF!</definedName>
    <definedName name="FFF" localSheetId="10">#REF!</definedName>
    <definedName name="FFF" localSheetId="11">#REF!</definedName>
    <definedName name="FFF">#REF!</definedName>
    <definedName name="FGF">'[6]cash flow 1'!$H$118</definedName>
    <definedName name="FGG">'[6]cash flow 1'!$H$118</definedName>
    <definedName name="Final_Item___Cost" localSheetId="10">#REF!</definedName>
    <definedName name="Final_Item___Cost" localSheetId="11">#REF!</definedName>
    <definedName name="Final_Item___Cost">#REF!</definedName>
    <definedName name="FIttt">'[6]cash flow 1'!$H$51</definedName>
    <definedName name="FNN">'[6]cash flow 1'!$H$129</definedName>
    <definedName name="frame_equip" localSheetId="10">#REF!</definedName>
    <definedName name="frame_equip" localSheetId="11">#REF!</definedName>
    <definedName name="frame_equip">#REF!</definedName>
    <definedName name="From" localSheetId="10">#REF!</definedName>
    <definedName name="From" localSheetId="11">#REF!</definedName>
    <definedName name="From">#REF!</definedName>
    <definedName name="FT">'[6]cash flow 1'!$H$108</definedName>
    <definedName name="G" localSheetId="10">#REF!</definedName>
    <definedName name="G" localSheetId="11">#REF!</definedName>
    <definedName name="G">#REF!</definedName>
    <definedName name="G\L_FA">'[6]cash flow 1'!$H$66</definedName>
    <definedName name="GALLOT_CHEMICAL_LTD._PART." localSheetId="10">#REF!</definedName>
    <definedName name="GALLOT_CHEMICAL_LTD._PART." localSheetId="11">#REF!</definedName>
    <definedName name="GALLOT_CHEMICAL_LTD._PART.">#REF!</definedName>
    <definedName name="GG" localSheetId="10">[6]งบการเงิน!#REF!</definedName>
    <definedName name="GG" localSheetId="11">[6]งบการเงิน!#REF!</definedName>
    <definedName name="GG">[6]งบการเงิน!#REF!</definedName>
    <definedName name="GGG" localSheetId="10">#REF!</definedName>
    <definedName name="GGG" localSheetId="11">#REF!</definedName>
    <definedName name="GGG">#REF!</definedName>
    <definedName name="gprs_net">'[7]GPRS Equipment'!$H$5</definedName>
    <definedName name="gprs_ship">'[7]GPRS Equipment'!$H$13</definedName>
    <definedName name="GRAND_ASIA_PACIFIC_COPORATION_CO._LTD." localSheetId="10">#REF!</definedName>
    <definedName name="GRAND_ASIA_PACIFIC_COPORATION_CO._LTD." localSheetId="11">#REF!</definedName>
    <definedName name="GRAND_ASIA_PACIFIC_COPORATION_CO._LTD.">#REF!</definedName>
    <definedName name="GRAND_ASIA_PACIFIC_CORPORATION_CO._LTD." localSheetId="10">#REF!</definedName>
    <definedName name="GRAND_ASIA_PACIFIC_CORPORATION_CO._LTD." localSheetId="11">#REF!</definedName>
    <definedName name="GRAND_ASIA_PACIFIC_CORPORATION_CO._LTD.">#REF!</definedName>
    <definedName name="GRANDLITE" localSheetId="10">#REF!</definedName>
    <definedName name="GRANDLITE" localSheetId="11">#REF!</definedName>
    <definedName name="GRANDLITE">#REF!</definedName>
    <definedName name="GrphActSales" localSheetId="10">#REF!</definedName>
    <definedName name="GrphActSales" localSheetId="11">#REF!</definedName>
    <definedName name="GrphActSales">#REF!</definedName>
    <definedName name="GrphActStk" localSheetId="10">#REF!</definedName>
    <definedName name="GrphActStk" localSheetId="11">#REF!</definedName>
    <definedName name="GrphActStk">#REF!</definedName>
    <definedName name="GrphPlanSales" localSheetId="10">#REF!</definedName>
    <definedName name="GrphPlanSales" localSheetId="11">#REF!</definedName>
    <definedName name="GrphPlanSales">#REF!</definedName>
    <definedName name="GrphTgtStk" localSheetId="10">#REF!</definedName>
    <definedName name="GrphTgtStk" localSheetId="11">#REF!</definedName>
    <definedName name="GrphTgtStk">#REF!</definedName>
    <definedName name="GTECH">'[11]GTECH MARKETING'!$A$2</definedName>
    <definedName name="h" hidden="1">{"'Model'!$A$1:$N$53"}</definedName>
    <definedName name="H.B.FULLER__THAILAND_CO._LTD." localSheetId="10">#REF!</definedName>
    <definedName name="H.B.FULLER__THAILAND_CO._LTD." localSheetId="11">#REF!</definedName>
    <definedName name="H.B.FULLER__THAILAND_CO._LTD.">#REF!</definedName>
    <definedName name="Habitat_Industries__Thailand" localSheetId="10">#REF!</definedName>
    <definedName name="Habitat_Industries__Thailand" localSheetId="11">#REF!</definedName>
    <definedName name="Habitat_Industries__Thailand">#REF!</definedName>
    <definedName name="Hachem_Paint" localSheetId="10">#REF!</definedName>
    <definedName name="Hachem_Paint" localSheetId="11">#REF!</definedName>
    <definedName name="Hachem_Paint">#REF!</definedName>
    <definedName name="HAMMERSMITH_LTD." localSheetId="10">#REF!</definedName>
    <definedName name="HAMMERSMITH_LTD." localSheetId="11">#REF!</definedName>
    <definedName name="HAMMERSMITH_LTD.">#REF!</definedName>
    <definedName name="HARTFORD" localSheetId="10">#REF!</definedName>
    <definedName name="HARTFORD" localSheetId="11">#REF!</definedName>
    <definedName name="HARTFORD">#REF!</definedName>
    <definedName name="hh" localSheetId="10">[6]งบการเงิน!#REF!</definedName>
    <definedName name="hh" localSheetId="11">[6]งบการเงิน!#REF!</definedName>
    <definedName name="hh">[6]งบการเงิน!#REF!</definedName>
    <definedName name="HHH" localSheetId="10">#REF!</definedName>
    <definedName name="HHH" localSheetId="11">#REF!</definedName>
    <definedName name="HHH">#REF!</definedName>
    <definedName name="HOSPITALITY_CO._LTD." localSheetId="10">#REF!</definedName>
    <definedName name="HOSPITALITY_CO._LTD." localSheetId="11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rdle" localSheetId="10">#REF!</definedName>
    <definedName name="Hurdle" localSheetId="11">#REF!</definedName>
    <definedName name="Hurdle">#REF!</definedName>
    <definedName name="I" localSheetId="10">#REF!</definedName>
    <definedName name="I" localSheetId="11">#REF!</definedName>
    <definedName name="I">#REF!</definedName>
    <definedName name="IELWSALES" localSheetId="10">#REF!</definedName>
    <definedName name="IELWSALES" localSheetId="11">#REF!</definedName>
    <definedName name="IELWSALES">#REF!</definedName>
    <definedName name="IELYSALES" localSheetId="10">#REF!</definedName>
    <definedName name="IELYSALES" localSheetId="11">#REF!</definedName>
    <definedName name="IELYSALES">#REF!</definedName>
    <definedName name="IEPLANSALES" localSheetId="10">#REF!</definedName>
    <definedName name="IEPLANSALES" localSheetId="11">#REF!</definedName>
    <definedName name="IEPLANSALES">#REF!</definedName>
    <definedName name="IESP" localSheetId="10">#REF!</definedName>
    <definedName name="IESP" localSheetId="11">#REF!</definedName>
    <definedName name="IESP">#REF!</definedName>
    <definedName name="II" localSheetId="10">[6]งบการเงิน!#REF!</definedName>
    <definedName name="II" localSheetId="11">[6]งบการเงิน!#REF!</definedName>
    <definedName name="II">[6]งบการเงิน!#REF!</definedName>
    <definedName name="III" localSheetId="10">#REF!</definedName>
    <definedName name="III" localSheetId="11">#REF!</definedName>
    <definedName name="III">#REF!</definedName>
    <definedName name="INFINITE_CHEMICAL_LTD.__PART." localSheetId="10">#REF!</definedName>
    <definedName name="INFINITE_CHEMICAL_LTD.__PART." localSheetId="11">#REF!</definedName>
    <definedName name="INFINITE_CHEMICAL_LTD.__PART.">#REF!</definedName>
    <definedName name="INPUTGRID" localSheetId="10">#REF!</definedName>
    <definedName name="INPUTGRID" localSheetId="11">#REF!</definedName>
    <definedName name="INPUTGRID">#REF!</definedName>
    <definedName name="Inter_Aerosol_Products" localSheetId="10">#REF!</definedName>
    <definedName name="Inter_Aerosol_Products" localSheetId="11">#REF!</definedName>
    <definedName name="Inter_Aerosol_Products">#REF!</definedName>
    <definedName name="Inter_Ink" localSheetId="10">#REF!</definedName>
    <definedName name="Inter_Ink" localSheetId="11">#REF!</definedName>
    <definedName name="Inter_Ink">#REF!</definedName>
    <definedName name="INTER_KRAI_CO._LTD." localSheetId="10">#REF!</definedName>
    <definedName name="INTER_KRAI_CO._LTD." localSheetId="11">#REF!</definedName>
    <definedName name="INTER_KRAI_CO._LTD.">#REF!</definedName>
    <definedName name="IntFreeCred" localSheetId="10">#REF!</definedName>
    <definedName name="IntFreeCred" localSheetId="11">#REF!</definedName>
    <definedName name="IntFreeCred">#REF!</definedName>
    <definedName name="Inv.No." localSheetId="10">#REF!,#REF!,#REF!</definedName>
    <definedName name="Inv.No." localSheetId="11">#REF!,#REF!,#REF!</definedName>
    <definedName name="Inv.No.">#REF!,#REF!,#REF!</definedName>
    <definedName name="ioo" localSheetId="10">#REF!</definedName>
    <definedName name="ioo" localSheetId="11">#REF!</definedName>
    <definedName name="ioo">#REF!</definedName>
    <definedName name="It" localSheetId="10">[6]งบการเงิน!#REF!</definedName>
    <definedName name="It" localSheetId="11">[6]งบการเงิน!#REF!</definedName>
    <definedName name="It">[6]งบการเงิน!#REF!</definedName>
    <definedName name="Itt" localSheetId="10">[6]งบการเงิน!#REF!</definedName>
    <definedName name="Itt" localSheetId="11">[6]งบการเงิน!#REF!</definedName>
    <definedName name="Itt">[6]งบการเงิน!#REF!</definedName>
    <definedName name="Ittt" localSheetId="10">[6]งบการเงิน!#REF!</definedName>
    <definedName name="Ittt" localSheetId="11">[6]งบการเงิน!#REF!</definedName>
    <definedName name="Ittt">[6]งบการเงิน!#REF!</definedName>
    <definedName name="j">{"'Model'!$A$1:$N$53"}</definedName>
    <definedName name="J.B.P.INTERNATIONAL_PAINT_CO._LTD." localSheetId="10">#REF!</definedName>
    <definedName name="J.B.P.INTERNATIONAL_PAINT_CO._LTD." localSheetId="11">#REF!</definedName>
    <definedName name="J.B.P.INTERNATIONAL_PAINT_CO._LTD.">#REF!</definedName>
    <definedName name="JAX_PAINTS__THAILAND__CO._LTD." localSheetId="10">#REF!</definedName>
    <definedName name="JAX_PAINTS__THAILAND__CO._LTD." localSheetId="11">#REF!</definedName>
    <definedName name="JAX_PAINTS__THAILAND__CO._LTD.">#REF!</definedName>
    <definedName name="JJ" localSheetId="10">#REF!</definedName>
    <definedName name="JJ" localSheetId="11">#REF!</definedName>
    <definedName name="JJ">#REF!</definedName>
    <definedName name="JJJ" localSheetId="10">#REF!</definedName>
    <definedName name="JJJ" localSheetId="11">#REF!</definedName>
    <definedName name="JJJ">#REF!</definedName>
    <definedName name="JUPITER_INK___CHEMICAL_CO._LTD." localSheetId="10">#REF!</definedName>
    <definedName name="JUPITER_INK___CHEMICAL_CO._LTD." localSheetId="11">#REF!</definedName>
    <definedName name="JUPITER_INK___CHEMICAL_CO._LTD.">#REF!</definedName>
    <definedName name="K">#N/A</definedName>
    <definedName name="K.R.Color_Mixed" localSheetId="10">#REF!</definedName>
    <definedName name="K.R.Color_Mixed" localSheetId="11">#REF!</definedName>
    <definedName name="K.R.Color_Mixed">#REF!</definedName>
    <definedName name="K_BOND_INDUSTRY_CO._LTD." localSheetId="10">#REF!</definedName>
    <definedName name="K_BOND_INDUSTRY_CO._LTD." localSheetId="11">#REF!</definedName>
    <definedName name="K_BOND_INDUSTRY_CO._LTD.">#REF!</definedName>
    <definedName name="KK" localSheetId="10">#REF!</definedName>
    <definedName name="KK" localSheetId="11">#REF!</definedName>
    <definedName name="KK">#REF!</definedName>
    <definedName name="KKK" localSheetId="10">#REF!</definedName>
    <definedName name="KKK" localSheetId="11">#REF!</definedName>
    <definedName name="KKK">#REF!</definedName>
    <definedName name="KOGU_CHEMICAL" localSheetId="10">#REF!</definedName>
    <definedName name="KOGU_CHEMICAL" localSheetId="11">#REF!</definedName>
    <definedName name="KOGU_CHEMICAL">#REF!</definedName>
    <definedName name="Korale_Carpet_Industry" localSheetId="10">#REF!</definedName>
    <definedName name="Korale_Carpet_Industry" localSheetId="11">#REF!</definedName>
    <definedName name="Korale_Carpet_Industry">#REF!</definedName>
    <definedName name="KOSMIK_POLYMER_CO._LTD." localSheetId="10">#REF!</definedName>
    <definedName name="KOSMIK_POLYMER_CO._LTD." localSheetId="11">#REF!</definedName>
    <definedName name="KOSMIK_POLYMER_CO._LTD.">#REF!</definedName>
    <definedName name="L" localSheetId="10">#REF!</definedName>
    <definedName name="L" localSheetId="11">#REF!</definedName>
    <definedName name="L">#REF!</definedName>
    <definedName name="L.I.S._INTERNATIONAL_CO._LTD." localSheetId="10">#REF!</definedName>
    <definedName name="L.I.S._INTERNATIONAL_CO._LTD." localSheetId="11">#REF!</definedName>
    <definedName name="L.I.S._INTERNATIONAL_CO._LTD.">#REF!</definedName>
    <definedName name="LASTCOLUMNCELL" localSheetId="10">#REF!</definedName>
    <definedName name="LASTCOLUMNCELL" localSheetId="11">#REF!</definedName>
    <definedName name="LASTCOLUMNCELL">#REF!</definedName>
    <definedName name="LENA__THAILAND" localSheetId="10">#REF!</definedName>
    <definedName name="LENA__THAILAND" localSheetId="11">#REF!</definedName>
    <definedName name="LENA__THAILAND">#REF!</definedName>
    <definedName name="Liang_Chemical" localSheetId="10">#REF!</definedName>
    <definedName name="Liang_Chemical" localSheetId="11">#REF!</definedName>
    <definedName name="Liang_Chemical">#REF!</definedName>
    <definedName name="LIST_M">[12]Master!$A$3:$Q$540</definedName>
    <definedName name="LL" localSheetId="10">#REF!</definedName>
    <definedName name="LL" localSheetId="11">#REF!</definedName>
    <definedName name="LL">#REF!</definedName>
    <definedName name="LWSALES" localSheetId="10">#REF!</definedName>
    <definedName name="LWSALES" localSheetId="11">#REF!</definedName>
    <definedName name="LWSALES">#REF!</definedName>
    <definedName name="LYBin" localSheetId="10">#REF!</definedName>
    <definedName name="LYBin" localSheetId="11">#REF!</definedName>
    <definedName name="LYBin">#REF!</definedName>
    <definedName name="LYHolds" localSheetId="10">#REF!</definedName>
    <definedName name="LYHolds" localSheetId="11">#REF!</definedName>
    <definedName name="LYHolds">#REF!</definedName>
    <definedName name="LYNet" localSheetId="10">#REF!</definedName>
    <definedName name="LYNet" localSheetId="11">#REF!</definedName>
    <definedName name="LYNet">#REF!</definedName>
    <definedName name="LYoos" localSheetId="10">#REF!</definedName>
    <definedName name="LYoos" localSheetId="11">#REF!</definedName>
    <definedName name="LYoos">#REF!</definedName>
    <definedName name="LYReselects" localSheetId="10">#REF!</definedName>
    <definedName name="LYReselects" localSheetId="11">#REF!</definedName>
    <definedName name="LYReselects">#REF!</definedName>
    <definedName name="LYReturns" localSheetId="10">#REF!</definedName>
    <definedName name="LYReturns" localSheetId="11">#REF!</definedName>
    <definedName name="LYReturns">#REF!</definedName>
    <definedName name="LYSales" localSheetId="10">#REF!</definedName>
    <definedName name="LYSales" localSheetId="11">#REF!</definedName>
    <definedName name="LYSales">#REF!</definedName>
    <definedName name="LYTotal" localSheetId="10">#REF!</definedName>
    <definedName name="LYTotal" localSheetId="11">#REF!</definedName>
    <definedName name="LYTotal">#REF!</definedName>
    <definedName name="m" localSheetId="10">[13]งบการเงิน!#REF!</definedName>
    <definedName name="m" localSheetId="11">[13]งบการเงิน!#REF!</definedName>
    <definedName name="m">[13]งบการเงิน!#REF!</definedName>
    <definedName name="M3Constant" localSheetId="10">#REF!</definedName>
    <definedName name="M3Constant" localSheetId="11">#REF!</definedName>
    <definedName name="M3Constant">#REF!</definedName>
    <definedName name="M3Lotto" localSheetId="10">#REF!</definedName>
    <definedName name="M3Lotto" localSheetId="11">#REF!</definedName>
    <definedName name="M3Lotto">#REF!</definedName>
    <definedName name="M3Second" localSheetId="10">#REF!</definedName>
    <definedName name="M3Second" localSheetId="11">#REF!</definedName>
    <definedName name="M3Second">#REF!</definedName>
    <definedName name="MAIN" localSheetId="10">'[1]Statement-BAHT'!#REF!</definedName>
    <definedName name="MAIN" localSheetId="11">'[1]Statement-BAHT'!#REF!</definedName>
    <definedName name="MAIN">'[1]Statement-BAHT'!#REF!</definedName>
    <definedName name="MARGINPLAN" localSheetId="10">#REF!</definedName>
    <definedName name="MARGINPLAN" localSheetId="11">#REF!</definedName>
    <definedName name="MARGINPLAN">#REF!</definedName>
    <definedName name="MARGINPROJ" localSheetId="10">#REF!</definedName>
    <definedName name="MARGINPROJ" localSheetId="11">#REF!</definedName>
    <definedName name="MARGINPROJ">#REF!</definedName>
    <definedName name="MBT__Malaysia" localSheetId="10">#REF!</definedName>
    <definedName name="MBT__Malaysia" localSheetId="11">#REF!</definedName>
    <definedName name="MBT__Malaysia">#REF!</definedName>
    <definedName name="MM" localSheetId="10">#REF!</definedName>
    <definedName name="MM" localSheetId="11">#REF!</definedName>
    <definedName name="MM">#REF!</definedName>
    <definedName name="mmkj" hidden="1">{"'Model'!$A$1:$N$53"}</definedName>
    <definedName name="mms">[0]!mms</definedName>
    <definedName name="ms">[0]!ms</definedName>
    <definedName name="MS.SUNASSADA">[0]!MS.SUNASSADA</definedName>
    <definedName name="n" hidden="1">{"'Model'!$A$1:$N$53"}</definedName>
    <definedName name="N.S.PAINT_CO._LTD." localSheetId="10">#REF!</definedName>
    <definedName name="N.S.PAINT_CO._LTD." localSheetId="11">#REF!</definedName>
    <definedName name="N.S.PAINT_CO._LTD.">#REF!</definedName>
    <definedName name="N.T.P.GROUP_CO._LTD." localSheetId="10">#REF!</definedName>
    <definedName name="N.T.P.GROUP_CO._LTD." localSheetId="11">#REF!</definedName>
    <definedName name="N.T.P.GROUP_CO._LTD.">#REF!</definedName>
    <definedName name="NAME" localSheetId="10">#REF!</definedName>
    <definedName name="NAME" localSheetId="11">#REF!</definedName>
    <definedName name="NAME">#REF!</definedName>
    <definedName name="NameAsset" localSheetId="10">#REF!</definedName>
    <definedName name="NameAsset" localSheetId="11">#REF!</definedName>
    <definedName name="NameAsset">#REF!</definedName>
    <definedName name="NATIONAL_ADHESIVES_CO._LTD." localSheetId="10">#REF!</definedName>
    <definedName name="NATIONAL_ADHESIVES_CO._LTD." localSheetId="11">#REF!</definedName>
    <definedName name="NATIONAL_ADHESIVES_CO._LTD.">#REF!</definedName>
    <definedName name="NATIONAL_STARCH" localSheetId="10">#REF!</definedName>
    <definedName name="NATIONAL_STARCH" localSheetId="11">#REF!</definedName>
    <definedName name="NATIONAL_STARCH">#REF!</definedName>
    <definedName name="NATIONAL_STARCH_AND_CHEMICAL" localSheetId="10">#REF!</definedName>
    <definedName name="NATIONAL_STARCH_AND_CHEMICAL" localSheetId="11">#REF!</definedName>
    <definedName name="NATIONAL_STARCH_AND_CHEMICAL">#REF!</definedName>
    <definedName name="NEOMAT_CO._LTD.">"NEOMAT CO.,LTD."</definedName>
    <definedName name="new" hidden="1">{"'Model'!$A$1:$N$53"}</definedName>
    <definedName name="NN" localSheetId="10">[6]งบการเงิน!#REF!</definedName>
    <definedName name="NN" localSheetId="11">[6]งบการเงิน!#REF!</definedName>
    <definedName name="NN">[6]งบการเงิน!#REF!</definedName>
    <definedName name="nnnn" localSheetId="10">#REF!</definedName>
    <definedName name="nnnn" localSheetId="11">#REF!</definedName>
    <definedName name="nnnn">#REF!</definedName>
    <definedName name="NO" localSheetId="10">#REF!</definedName>
    <definedName name="NO" localSheetId="11">#REF!</definedName>
    <definedName name="NO">#REF!</definedName>
    <definedName name="NOV" localSheetId="10">#REF!</definedName>
    <definedName name="NOV" localSheetId="11">#REF!</definedName>
    <definedName name="NOV">#REF!</definedName>
    <definedName name="NUM_DOCS" localSheetId="10">#REF!</definedName>
    <definedName name="NUM_DOCS" localSheetId="11">#REF!</definedName>
    <definedName name="NUM_DOCS">#REF!</definedName>
    <definedName name="nut" localSheetId="10" hidden="1">[14]A!#REF!</definedName>
    <definedName name="nut" localSheetId="11" hidden="1">[14]A!#REF!</definedName>
    <definedName name="nut" hidden="1">[14]A!#REF!</definedName>
    <definedName name="O" localSheetId="10">#REF!</definedName>
    <definedName name="O" localSheetId="11">#REF!</definedName>
    <definedName name="O">#REF!</definedName>
    <definedName name="OHC1_6">#N/A</definedName>
    <definedName name="OHR1_6">#N/A</definedName>
    <definedName name="Omnova_Solutions" localSheetId="10">#REF!</definedName>
    <definedName name="Omnova_Solutions" localSheetId="11">#REF!</definedName>
    <definedName name="Omnova_Solutions">#REF!</definedName>
    <definedName name="OO" localSheetId="10">#REF!</definedName>
    <definedName name="OO" localSheetId="11">#REF!</definedName>
    <definedName name="OO">#REF!</definedName>
    <definedName name="ORIENTAL_WEAVERS_CO." localSheetId="10">#REF!</definedName>
    <definedName name="ORIENTAL_WEAVERS_CO." localSheetId="11">#REF!</definedName>
    <definedName name="ORIENTAL_WEAVERS_CO.">#REF!</definedName>
    <definedName name="OS" localSheetId="10">[6]งบการเงิน!#REF!</definedName>
    <definedName name="OS" localSheetId="11">[6]งบการเงิน!#REF!</definedName>
    <definedName name="OS">[6]งบการเงิน!#REF!</definedName>
    <definedName name="P">#N/A</definedName>
    <definedName name="P.D.P._Trading" localSheetId="10">#REF!</definedName>
    <definedName name="P.D.P._Trading" localSheetId="11">#REF!</definedName>
    <definedName name="P.D.P._Trading">#REF!</definedName>
    <definedName name="P.T.CLASSIC_PRIMA_CARPET_INDUSTRIES" localSheetId="10">#REF!</definedName>
    <definedName name="P.T.CLASSIC_PRIMA_CARPET_INDUSTRIES" localSheetId="11">#REF!</definedName>
    <definedName name="P.T.CLASSIC_PRIMA_CARPET_INDUSTRIES">#REF!</definedName>
    <definedName name="P_N_C_Chemical" localSheetId="10">#REF!</definedName>
    <definedName name="P_N_C_Chemical" localSheetId="11">#REF!</definedName>
    <definedName name="P_N_C_Chemical">#REF!</definedName>
    <definedName name="Pacific_Carpet_co._ltd." localSheetId="10">#REF!</definedName>
    <definedName name="Pacific_Carpet_co._ltd." localSheetId="11">#REF!</definedName>
    <definedName name="Pacific_Carpet_co._ltd.">#REF!</definedName>
    <definedName name="page1" localSheetId="10">#REF!</definedName>
    <definedName name="page1" localSheetId="11">#REF!</definedName>
    <definedName name="page1">#REF!</definedName>
    <definedName name="page2" localSheetId="10">#REF!</definedName>
    <definedName name="page2" localSheetId="11">#REF!</definedName>
    <definedName name="page2">#REF!</definedName>
    <definedName name="PARTNERS_INITIALS" localSheetId="10">#REF!</definedName>
    <definedName name="PARTNERS_INITIALS" localSheetId="11">#REF!</definedName>
    <definedName name="PARTNERS_INITIALS">#REF!</definedName>
    <definedName name="PC" localSheetId="10">#REF!</definedName>
    <definedName name="PC" localSheetId="11">#REF!</definedName>
    <definedName name="PC">#REF!</definedName>
    <definedName name="PCC" localSheetId="10">#REF!</definedName>
    <definedName name="PCC" localSheetId="11">#REF!</definedName>
    <definedName name="PCC">#REF!</definedName>
    <definedName name="PD" localSheetId="10">#REF!</definedName>
    <definedName name="PD" localSheetId="11">#REF!</definedName>
    <definedName name="PD">#REF!</definedName>
    <definedName name="PDD" localSheetId="10">#REF!</definedName>
    <definedName name="PDD" localSheetId="11">#REF!</definedName>
    <definedName name="PDD">#REF!</definedName>
    <definedName name="PENANG_THAI_RATTAN_LTD._PART." localSheetId="10">#REF!</definedName>
    <definedName name="PENANG_THAI_RATTAN_LTD._PART." localSheetId="11">#REF!</definedName>
    <definedName name="PENANG_THAI_RATTAN_LTD._PART.">#REF!</definedName>
    <definedName name="percent_dial" localSheetId="10">#REF!</definedName>
    <definedName name="percent_dial" localSheetId="11">#REF!</definedName>
    <definedName name="percent_dial">#REF!</definedName>
    <definedName name="percent_telco" localSheetId="10">#REF!</definedName>
    <definedName name="percent_telco" localSheetId="11">#REF!</definedName>
    <definedName name="percent_telco">#REF!</definedName>
    <definedName name="percent_vsat" localSheetId="10">#REF!</definedName>
    <definedName name="percent_vsat" localSheetId="11">#REF!</definedName>
    <definedName name="percent_vsat">#REF!</definedName>
    <definedName name="PERMA_FLEX_CO._LTD." localSheetId="10">#REF!</definedName>
    <definedName name="PERMA_FLEX_CO._LTD." localSheetId="11">#REF!</definedName>
    <definedName name="PERMA_FLEX_CO._LTD.">#REF!</definedName>
    <definedName name="Philippine_Carpet" localSheetId="10">#REF!</definedName>
    <definedName name="Philippine_Carpet" localSheetId="11">#REF!</definedName>
    <definedName name="Philippine_Carpet">#REF!</definedName>
    <definedName name="Polestar_Trading" localSheetId="10">#REF!</definedName>
    <definedName name="Polestar_Trading" localSheetId="11">#REF!</definedName>
    <definedName name="Polestar_Trading">#REF!</definedName>
    <definedName name="POLYMER_INNOVATION_CO.__LTD." localSheetId="10">#REF!</definedName>
    <definedName name="POLYMER_INNOVATION_CO.__LTD." localSheetId="11">#REF!</definedName>
    <definedName name="POLYMER_INNOVATION_CO.__LTD.">#REF!</definedName>
    <definedName name="Pornchira_2538" localSheetId="10">#REF!</definedName>
    <definedName name="Pornchira_2538" localSheetId="11">#REF!</definedName>
    <definedName name="Pornchira_2538">#REF!</definedName>
    <definedName name="PP" localSheetId="10">#REF!</definedName>
    <definedName name="PP" localSheetId="11">#REF!</definedName>
    <definedName name="PP">#REF!</definedName>
    <definedName name="PPC" localSheetId="10">#REF!</definedName>
    <definedName name="PPC" localSheetId="11">#REF!</definedName>
    <definedName name="PPC">#REF!</definedName>
    <definedName name="PPD" localSheetId="10">#REF!</definedName>
    <definedName name="PPD" localSheetId="11">#REF!</definedName>
    <definedName name="PPD">#REF!</definedName>
    <definedName name="PPM_Commercial" localSheetId="10">#REF!</definedName>
    <definedName name="PPM_Commercial" localSheetId="11">#REF!</definedName>
    <definedName name="PPM_Commercial">#REF!</definedName>
    <definedName name="PPP" localSheetId="10">#REF!</definedName>
    <definedName name="PPP" localSheetId="11">#REF!</definedName>
    <definedName name="PPP">#REF!</definedName>
    <definedName name="PRDump" localSheetId="10">#REF!</definedName>
    <definedName name="PRDump" localSheetId="11">#REF!</definedName>
    <definedName name="PRDump">#REF!</definedName>
    <definedName name="Premier_Products" localSheetId="10">#REF!</definedName>
    <definedName name="Premier_Products" localSheetId="11">#REF!</definedName>
    <definedName name="Premier_Products">#REF!</definedName>
    <definedName name="_xlnm.Print_Area" localSheetId="5">assets!$A$1:$L$56</definedName>
    <definedName name="_xlnm.Print_Area" localSheetId="6">Lia!$A$1:$L$55</definedName>
    <definedName name="_xlnm.Print_Area" localSheetId="7">'Lia (2)'!$A$1:$K$55</definedName>
    <definedName name="_xlnm.Print_Area" localSheetId="4">'กำไรขาดทุน 3 เดือน (2) Q118'!$A$1:$K$45</definedName>
    <definedName name="_xlnm.Print_Area" localSheetId="3">'กำไรขาดทุน 3 เดือน-Q118'!$A$1:$N$50</definedName>
    <definedName name="_xlnm.Print_Area">#REF!</definedName>
    <definedName name="PRINT_AREA_MI" localSheetId="10">#REF!</definedName>
    <definedName name="PRINT_AREA_MI" localSheetId="11">#REF!</definedName>
    <definedName name="PRINT_AREA_MI">#REF!</definedName>
    <definedName name="_xlnm.Print_Titles">#REF!</definedName>
    <definedName name="Print_Titles_MI" localSheetId="10">#REF!</definedName>
    <definedName name="Print_Titles_MI" localSheetId="11">#REF!</definedName>
    <definedName name="Print_Titles_MI">#REF!</definedName>
    <definedName name="Prior_Company__Singapore" localSheetId="10">#REF!</definedName>
    <definedName name="Prior_Company__Singapore" localSheetId="11">#REF!</definedName>
    <definedName name="Prior_Company__Singapore">#REF!</definedName>
    <definedName name="Produra_Paint" localSheetId="10">#REF!</definedName>
    <definedName name="Produra_Paint" localSheetId="11">#REF!</definedName>
    <definedName name="Produra_Paint">#REF!</definedName>
    <definedName name="PSI" localSheetId="10">#REF!</definedName>
    <definedName name="PSI" localSheetId="11">#REF!</definedName>
    <definedName name="PSI">#REF!</definedName>
    <definedName name="PTAX">'[6]cash flow 2'!$G$56</definedName>
    <definedName name="Ptex_co._ltd." localSheetId="10">#REF!</definedName>
    <definedName name="Ptex_co._ltd." localSheetId="11">#REF!</definedName>
    <definedName name="Ptex_co._ltd.">#REF!</definedName>
    <definedName name="q" hidden="1">{"'Model'!$A$1:$N$53"}</definedName>
    <definedName name="Q_Qn">"ชื่อเล่น"</definedName>
    <definedName name="QQ" localSheetId="10">#REF!</definedName>
    <definedName name="QQ" localSheetId="11">#REF!</definedName>
    <definedName name="QQ">#REF!</definedName>
    <definedName name="QQQ" localSheetId="10">#REF!</definedName>
    <definedName name="QQQ" localSheetId="11">#REF!</definedName>
    <definedName name="QQQ">#REF!</definedName>
    <definedName name="R.J._London_Chem._Ind." localSheetId="10">#REF!</definedName>
    <definedName name="R.J._London_Chem._Ind." localSheetId="11">#REF!</definedName>
    <definedName name="R.J._London_Chem._Ind.">#REF!</definedName>
    <definedName name="R.J.LONDON_CHEMICALS_INDUSTRIES_CO._LTD." localSheetId="10">#REF!</definedName>
    <definedName name="R.J.LONDON_CHEMICALS_INDUSTRIES_CO._LTD." localSheetId="11">#REF!</definedName>
    <definedName name="R.J.LONDON_CHEMICALS_INDUSTRIES_CO._LTD.">#REF!</definedName>
    <definedName name="ra">[0]!ra</definedName>
    <definedName name="RAJA_UCHINO_CO._LTD." localSheetId="10">#REF!</definedName>
    <definedName name="RAJA_UCHINO_CO._LTD." localSheetId="11">#REF!</definedName>
    <definedName name="RAJA_UCHINO_CO._LTD.">#REF!</definedName>
    <definedName name="RawAgencyPrice" localSheetId="10">#REF!</definedName>
    <definedName name="RawAgencyPrice" localSheetId="11">#REF!</definedName>
    <definedName name="RawAgencyPrice">#REF!</definedName>
    <definedName name="RBData" localSheetId="10">#REF!</definedName>
    <definedName name="RBData" localSheetId="11">#REF!</definedName>
    <definedName name="RBData">#REF!</definedName>
    <definedName name="RE" localSheetId="10">[6]งบการเงิน!#REF!</definedName>
    <definedName name="RE" localSheetId="11">[6]งบการเงิน!#REF!</definedName>
    <definedName name="RE">[6]งบการเงิน!#REF!</definedName>
    <definedName name="Re_1" localSheetId="10">#REF!</definedName>
    <definedName name="Re_1" localSheetId="11">#REF!</definedName>
    <definedName name="Re_1">#REF!</definedName>
    <definedName name="RecnPage1" localSheetId="10">#REF!</definedName>
    <definedName name="RecnPage1" localSheetId="11">#REF!</definedName>
    <definedName name="RecnPage1">#REF!</definedName>
    <definedName name="Rental" localSheetId="10">[15]!Rental</definedName>
    <definedName name="Rental" localSheetId="11">[15]!Rental</definedName>
    <definedName name="Rental">[15]!Rental</definedName>
    <definedName name="Rental4" localSheetId="10">[15]!Rental4</definedName>
    <definedName name="Rental4" localSheetId="11">[15]!Rental4</definedName>
    <definedName name="Rental4">[15]!Rental4</definedName>
    <definedName name="Repax_Construction" localSheetId="10">#REF!</definedName>
    <definedName name="Repax_Construction" localSheetId="11">#REF!</definedName>
    <definedName name="Repax_Construction">#REF!</definedName>
    <definedName name="Reselects" localSheetId="10">#REF!</definedName>
    <definedName name="Reselects" localSheetId="11">#REF!</definedName>
    <definedName name="Reselects">#REF!</definedName>
    <definedName name="REt" localSheetId="10">[6]งบการเงิน!#REF!</definedName>
    <definedName name="REt" localSheetId="11">[6]งบการเงิน!#REF!</definedName>
    <definedName name="REt">[6]งบการเงิน!#REF!</definedName>
    <definedName name="roi" localSheetId="10">#REF!</definedName>
    <definedName name="roi" localSheetId="11">#REF!</definedName>
    <definedName name="roi">#REF!</definedName>
    <definedName name="RPSC_CHEMICAL_CO._LTD." localSheetId="10">#REF!</definedName>
    <definedName name="RPSC_CHEMICAL_CO._LTD." localSheetId="11">#REF!</definedName>
    <definedName name="RPSC_CHEMICAL_CO._LTD.">#REF!</definedName>
    <definedName name="RR" localSheetId="10">#REF!</definedName>
    <definedName name="RR" localSheetId="11">#REF!</definedName>
    <definedName name="RR">#REF!</definedName>
    <definedName name="RUBRICK_THAI_CO._LTD." localSheetId="10">#REF!</definedName>
    <definedName name="RUBRICK_THAI_CO._LTD." localSheetId="11">#REF!</definedName>
    <definedName name="RUBRICK_THAI_CO._LTD.">#REF!</definedName>
    <definedName name="rumc" localSheetId="10">#REF!</definedName>
    <definedName name="rumc" localSheetId="11">#REF!</definedName>
    <definedName name="rumc">#REF!</definedName>
    <definedName name="s" hidden="1">{"'Model'!$A$1:$N$53"}</definedName>
    <definedName name="S.A.P._Paint___Chemical" localSheetId="10">#REF!</definedName>
    <definedName name="S.A.P._Paint___Chemical" localSheetId="11">#REF!</definedName>
    <definedName name="S.A.P._Paint___Chemical">#REF!</definedName>
    <definedName name="S.A.P._PAINT___CHEMICAL_CO._LTD." localSheetId="10">#REF!</definedName>
    <definedName name="S.A.P._PAINT___CHEMICAL_CO._LTD." localSheetId="11">#REF!</definedName>
    <definedName name="S.A.P._PAINT___CHEMICAL_CO._LTD.">#REF!</definedName>
    <definedName name="S.K.COLOR___CHEMICALS_LIMITED_PARTNERSHIP" localSheetId="10">#REF!</definedName>
    <definedName name="S.K.COLOR___CHEMICALS_LIMITED_PARTNERSHIP" localSheetId="11">#REF!</definedName>
    <definedName name="S.K.COLOR___CHEMICALS_LIMITED_PARTNERSHIP">#REF!</definedName>
    <definedName name="S.P.TEXTURE_PAINT_CO._LTD." localSheetId="10">#REF!</definedName>
    <definedName name="S.P.TEXTURE_PAINT_CO._LTD." localSheetId="11">#REF!</definedName>
    <definedName name="S.P.TEXTURE_PAINT_CO._LTD.">#REF!</definedName>
    <definedName name="S.PACK___PRINT_PUBLIC_COMPANY_LIMITED">"S.PACK PRINT PUBLIC COMPANY LIMITED"</definedName>
    <definedName name="S_FA">'[6]cash flow 1'!$H$58</definedName>
    <definedName name="Sabpantawee" localSheetId="10">#REF!</definedName>
    <definedName name="Sabpantawee" localSheetId="11">#REF!</definedName>
    <definedName name="Sabpantawee">#REF!</definedName>
    <definedName name="SAHAKIT_WISARN_CO._LTD." localSheetId="10">#REF!</definedName>
    <definedName name="SAHAKIT_WISARN_CO._LTD." localSheetId="11">#REF!</definedName>
    <definedName name="SAHAKIT_WISARN_CO._LTD.">#REF!</definedName>
    <definedName name="Sales_Use_Tax" localSheetId="10">#REF!</definedName>
    <definedName name="Sales_Use_Tax" localSheetId="11">#REF!</definedName>
    <definedName name="Sales_Use_Tax">#REF!</definedName>
    <definedName name="SALESPLAN" localSheetId="10">#REF!</definedName>
    <definedName name="SALESPLAN" localSheetId="11">#REF!</definedName>
    <definedName name="SALESPLAN">#REF!</definedName>
    <definedName name="Search" localSheetId="10">#REF!</definedName>
    <definedName name="Search" localSheetId="11">#REF!</definedName>
    <definedName name="Search">#REF!</definedName>
    <definedName name="Sefco_Chemical_2001" localSheetId="10">#REF!</definedName>
    <definedName name="Sefco_Chemical_2001" localSheetId="11">#REF!</definedName>
    <definedName name="Sefco_Chemical_2001">#REF!</definedName>
    <definedName name="SELLC1_6">#N/A</definedName>
    <definedName name="SELLR1_6">#N/A</definedName>
    <definedName name="SHANGHAI_PAINTS_AND_HARDWARE_LTD." localSheetId="10">#REF!</definedName>
    <definedName name="SHANGHAI_PAINTS_AND_HARDWARE_LTD." localSheetId="11">#REF!</definedName>
    <definedName name="SHANGHAI_PAINTS_AND_HARDWARE_LTD.">#REF!</definedName>
    <definedName name="SHOKYAKU97">'[16]#REF'!$A$6:$H$145</definedName>
    <definedName name="SIAM_EXCEL_POLYTECH_CO._LTD." localSheetId="10">#REF!</definedName>
    <definedName name="SIAM_EXCEL_POLYTECH_CO._LTD." localSheetId="11">#REF!</definedName>
    <definedName name="SIAM_EXCEL_POLYTECH_CO._LTD.">#REF!</definedName>
    <definedName name="Siam_Paint_Industry" localSheetId="10">#REF!</definedName>
    <definedName name="Siam_Paint_Industry" localSheetId="11">#REF!</definedName>
    <definedName name="Siam_Paint_Industry">#REF!</definedName>
    <definedName name="SIAM_SPONG_FOAM_CO._LTD." localSheetId="10">#REF!</definedName>
    <definedName name="SIAM_SPONG_FOAM_CO._LTD." localSheetId="11">#REF!</definedName>
    <definedName name="SIAM_SPONG_FOAM_CO._LTD.">#REF!</definedName>
    <definedName name="Sicpa__Thailand" localSheetId="10">#REF!</definedName>
    <definedName name="Sicpa__Thailand" localSheetId="11">#REF!</definedName>
    <definedName name="Sicpa__Thailand">#REF!</definedName>
    <definedName name="SIKA" localSheetId="10">#REF!</definedName>
    <definedName name="SIKA" localSheetId="11">#REF!</definedName>
    <definedName name="SIKA">#REF!</definedName>
    <definedName name="Sika__Thailand" localSheetId="10">#REF!</definedName>
    <definedName name="Sika__Thailand" localSheetId="11">#REF!</definedName>
    <definedName name="Sika__Thailand">#REF!</definedName>
    <definedName name="Silicone_Coating" localSheetId="10">#REF!</definedName>
    <definedName name="Silicone_Coating" localSheetId="11">#REF!</definedName>
    <definedName name="Silicone_Coating">#REF!</definedName>
    <definedName name="SOMBOON_SCREEN_CO._LTD." localSheetId="10">#REF!</definedName>
    <definedName name="SOMBOON_SCREEN_CO._LTD." localSheetId="11">#REF!</definedName>
    <definedName name="SOMBOON_SCREEN_CO._LTD.">#REF!</definedName>
    <definedName name="Sp_2" localSheetId="10">#REF!</definedName>
    <definedName name="Sp_2" localSheetId="11">#REF!</definedName>
    <definedName name="Sp_2">#REF!</definedName>
    <definedName name="Sp_Item" localSheetId="10">#REF!</definedName>
    <definedName name="Sp_Item" localSheetId="11">#REF!</definedName>
    <definedName name="Sp_Item">#REF!</definedName>
    <definedName name="Sp_Total" localSheetId="10">#REF!</definedName>
    <definedName name="Sp_Total" localSheetId="11">#REF!</definedName>
    <definedName name="Sp_Total">#REF!</definedName>
    <definedName name="spare_gprs_net">'[7]GPRS Equipment'!$H$9</definedName>
    <definedName name="spare_telco_net">'[7]IP Retailer Equipment'!$H$17</definedName>
    <definedName name="sparecisco_uplift">'[7]IP Retailer Equipment'!$H$21</definedName>
    <definedName name="SS" localSheetId="10">#REF!</definedName>
    <definedName name="SS" localSheetId="11">#REF!</definedName>
    <definedName name="SS">#REF!</definedName>
    <definedName name="star" localSheetId="10">#REF!</definedName>
    <definedName name="star" localSheetId="11">#REF!</definedName>
    <definedName name="star">#REF!</definedName>
    <definedName name="Star_Carpet_co._ltd." localSheetId="10">#REF!</definedName>
    <definedName name="Star_Carpet_co._ltd." localSheetId="11">#REF!</definedName>
    <definedName name="Star_Carpet_co._ltd.">#REF!</definedName>
    <definedName name="Star_Tech_Che." localSheetId="10">#REF!</definedName>
    <definedName name="Star_Tech_Che." localSheetId="11">#REF!</definedName>
    <definedName name="Star_Tech_Che.">#REF!</definedName>
    <definedName name="Start" localSheetId="10">#REF!</definedName>
    <definedName name="Start" localSheetId="11">#REF!</definedName>
    <definedName name="Start">#REF!</definedName>
    <definedName name="StartCode" localSheetId="10">#REF!</definedName>
    <definedName name="StartCode" localSheetId="11">#REF!</definedName>
    <definedName name="StartCode">#REF!</definedName>
    <definedName name="StartUp">"StartUp"</definedName>
    <definedName name="stock" localSheetId="10">#REF!</definedName>
    <definedName name="stock" localSheetId="11">#REF!</definedName>
    <definedName name="stock">#REF!</definedName>
    <definedName name="stp" localSheetId="10">#REF!</definedName>
    <definedName name="stp" localSheetId="11">#REF!</definedName>
    <definedName name="stp">#REF!</definedName>
    <definedName name="SUBPANTAVEE_CO._LTD." localSheetId="10">#REF!</definedName>
    <definedName name="SUBPANTAVEE_CO._LTD." localSheetId="11">#REF!</definedName>
    <definedName name="SUBPANTAVEE_CO._LTD.">#REF!</definedName>
    <definedName name="Superior_Construction_C." localSheetId="10">#REF!</definedName>
    <definedName name="Superior_Construction_C." localSheetId="11">#REF!</definedName>
    <definedName name="Superior_Construction_C.">#REF!</definedName>
    <definedName name="Syntec_Quality" localSheetId="10">#REF!</definedName>
    <definedName name="Syntec_Quality" localSheetId="11">#REF!</definedName>
    <definedName name="Syntec_Quality">#REF!</definedName>
    <definedName name="T" localSheetId="10">[6]งบการเงิน!#REF!</definedName>
    <definedName name="T" localSheetId="11">[6]งบการเงิน!#REF!</definedName>
    <definedName name="T">[6]งบการเงิน!#REF!</definedName>
    <definedName name="T.A.T.C." localSheetId="10">#REF!</definedName>
    <definedName name="T.A.T.C." localSheetId="11">#REF!</definedName>
    <definedName name="T.A.T.C.">#REF!</definedName>
    <definedName name="T.R.Y_INTERNATIONAL_CO._LTD." localSheetId="10">#REF!</definedName>
    <definedName name="T.R.Y_INTERNATIONAL_CO._LTD." localSheetId="11">#REF!</definedName>
    <definedName name="T.R.Y_INTERNATIONAL_CO._LTD.">#REF!</definedName>
    <definedName name="TABLE">'[16]#REF'!$A$1:$B$642</definedName>
    <definedName name="Table1" localSheetId="10">#REF!</definedName>
    <definedName name="Table1" localSheetId="11">#REF!</definedName>
    <definedName name="Table1">#REF!</definedName>
    <definedName name="TableName">"Dummy"</definedName>
    <definedName name="TANG_TIHUA_HENG_CO._LTD." localSheetId="10">#REF!</definedName>
    <definedName name="TANG_TIHUA_HENG_CO._LTD." localSheetId="11">#REF!</definedName>
    <definedName name="TANG_TIHUA_HENG_CO._LTD.">#REF!</definedName>
    <definedName name="telco_equip">'[7]IP Retailer Equipment'!$H$9</definedName>
    <definedName name="telco_install">'[7]Recurring '!$H$14</definedName>
    <definedName name="telco_list" localSheetId="10">#REF!</definedName>
    <definedName name="telco_list" localSheetId="11">#REF!</definedName>
    <definedName name="telco_list">#REF!</definedName>
    <definedName name="telco_net" localSheetId="10">#REF!</definedName>
    <definedName name="telco_net" localSheetId="11">#REF!</definedName>
    <definedName name="telco_net">#REF!</definedName>
    <definedName name="telco_num" localSheetId="10">#REF!</definedName>
    <definedName name="telco_num" localSheetId="11">#REF!</definedName>
    <definedName name="telco_num">#REF!</definedName>
    <definedName name="telco_recur">'[7]Recurring '!$M$14</definedName>
    <definedName name="telco_ship">'[7]IP Retailer Equipment'!$H$26</definedName>
    <definedName name="TextRefCopy1" localSheetId="10">#REF!</definedName>
    <definedName name="TextRefCopy1" localSheetId="11">#REF!</definedName>
    <definedName name="TextRefCopy1">#REF!</definedName>
    <definedName name="TextRefCopy57" localSheetId="10">'[17]I-203'!#REF!</definedName>
    <definedName name="TextRefCopy57" localSheetId="11">'[17]I-203'!#REF!</definedName>
    <definedName name="TextRefCopy57">'[17]I-203'!#REF!</definedName>
    <definedName name="TextRefCopyRangeCount" hidden="1">1</definedName>
    <definedName name="thai" localSheetId="10">#REF!</definedName>
    <definedName name="thai" localSheetId="11">#REF!</definedName>
    <definedName name="thai">#REF!</definedName>
    <definedName name="THAI_DNT_PAINT_MFG._CO._LTD." localSheetId="10">#REF!</definedName>
    <definedName name="THAI_DNT_PAINT_MFG._CO._LTD." localSheetId="11">#REF!</definedName>
    <definedName name="THAI_DNT_PAINT_MFG._CO._LTD.">#REF!</definedName>
    <definedName name="THAI_DO_NO___GEN_GEN_CO._LTD." localSheetId="10">#REF!</definedName>
    <definedName name="THAI_DO_NO___GEN_GEN_CO._LTD." localSheetId="11">#REF!</definedName>
    <definedName name="THAI_DO_NO___GEN_GEN_CO._LTD.">#REF!</definedName>
    <definedName name="Thai_Innovation_Chemical" localSheetId="10">#REF!</definedName>
    <definedName name="Thai_Innovation_Chemical" localSheetId="11">#REF!</definedName>
    <definedName name="Thai_Innovation_Chemical">#REF!</definedName>
    <definedName name="THAI_PACIFIC_PAINT" localSheetId="10">#REF!</definedName>
    <definedName name="THAI_PACIFIC_PAINT" localSheetId="11">#REF!</definedName>
    <definedName name="THAI_PACIFIC_PAINT">#REF!</definedName>
    <definedName name="THANABUN_CHEMICAL_CO._LTD." localSheetId="10">#REF!</definedName>
    <definedName name="THANABUN_CHEMICAL_CO._LTD." localSheetId="11">#REF!</definedName>
    <definedName name="THANABUN_CHEMICAL_CO._LTD.">#REF!</definedName>
    <definedName name="THE_FASTER_PAINT__THAILAND__CO._LTD." localSheetId="10">#REF!</definedName>
    <definedName name="THE_FASTER_PAINT__THAILAND__CO._LTD." localSheetId="11">#REF!</definedName>
    <definedName name="THE_FASTER_PAINT__THAILAND__CO._LTD.">#REF!</definedName>
    <definedName name="Theptawee_Coating" localSheetId="10">#REF!</definedName>
    <definedName name="Theptawee_Coating" localSheetId="11">#REF!</definedName>
    <definedName name="Theptawee_Coating">#REF!</definedName>
    <definedName name="Tiansin_Carpet_Industry" localSheetId="10">#REF!</definedName>
    <definedName name="Tiansin_Carpet_Industry" localSheetId="11">#REF!</definedName>
    <definedName name="Tiansin_Carpet_Industry">#REF!</definedName>
    <definedName name="title">'[7]CS Cover'!$B$6</definedName>
    <definedName name="To" localSheetId="10">#REF!</definedName>
    <definedName name="To" localSheetId="11">#REF!</definedName>
    <definedName name="To">#REF!</definedName>
    <definedName name="TO_YO_INK__THAILAND__CO._LTD." localSheetId="10">#REF!</definedName>
    <definedName name="TO_YO_INK__THAILAND__CO._LTD." localSheetId="11">#REF!</definedName>
    <definedName name="TO_YO_INK__THAILAND__CO._LTD.">#REF!</definedName>
    <definedName name="total_num" localSheetId="10">#REF!</definedName>
    <definedName name="total_num" localSheetId="11">#REF!</definedName>
    <definedName name="total_num">#REF!</definedName>
    <definedName name="TotalFound" localSheetId="10">#REF!</definedName>
    <definedName name="TotalFound" localSheetId="11">#REF!</definedName>
    <definedName name="TotalFound">#REF!</definedName>
    <definedName name="TOTALS" localSheetId="10">#REF!</definedName>
    <definedName name="TOTALS" localSheetId="11">#REF!</definedName>
    <definedName name="TOTALS">#REF!</definedName>
    <definedName name="TRIVITH_SUPPLY_CO._LTD." localSheetId="10">#REF!</definedName>
    <definedName name="TRIVITH_SUPPLY_CO._LTD." localSheetId="11">#REF!</definedName>
    <definedName name="TRIVITH_SUPPLY_CO._LTD.">#REF!</definedName>
    <definedName name="tSelect" localSheetId="10">#REF!</definedName>
    <definedName name="tSelect" localSheetId="11">#REF!</definedName>
    <definedName name="tSelect">#REF!</definedName>
    <definedName name="TT" localSheetId="10">#REF!</definedName>
    <definedName name="TT" localSheetId="11">#REF!</definedName>
    <definedName name="TT">#REF!</definedName>
    <definedName name="tun" hidden="1">{"'Model'!$A$1:$N$53"}</definedName>
    <definedName name="u" hidden="1">{"'Model'!$A$1:$N$53"}</definedName>
    <definedName name="U.R._CHEMICAL_CO._LTD." localSheetId="10">#REF!</definedName>
    <definedName name="U.R._CHEMICAL_CO._LTD." localSheetId="11">#REF!</definedName>
    <definedName name="U.R._CHEMICAL_CO._LTD.">#REF!</definedName>
    <definedName name="U___LAND_CO._LTD." localSheetId="10">#REF!</definedName>
    <definedName name="U___LAND_CO._LTD." localSheetId="11">#REF!</definedName>
    <definedName name="U___LAND_CO._LTD.">#REF!</definedName>
    <definedName name="u_pang" localSheetId="10">#REF!</definedName>
    <definedName name="u_pang" localSheetId="11">#REF!</definedName>
    <definedName name="u_pang">#REF!</definedName>
    <definedName name="ULAND" localSheetId="10">#REF!</definedName>
    <definedName name="ULAND" localSheetId="11">#REF!</definedName>
    <definedName name="ULAND">#REF!</definedName>
    <definedName name="UNICRON_CHEMICALS_CO._LTD." localSheetId="10">#REF!</definedName>
    <definedName name="UNICRON_CHEMICALS_CO._LTD." localSheetId="11">#REF!</definedName>
    <definedName name="UNICRON_CHEMICALS_CO._LTD.">#REF!</definedName>
    <definedName name="unnamed" localSheetId="10">#REF!</definedName>
    <definedName name="unnamed" localSheetId="11">#REF!</definedName>
    <definedName name="unnamed">#REF!</definedName>
    <definedName name="Unreailzed">'[6]cash flow 2'!$G$30</definedName>
    <definedName name="URAI_PHANICH" localSheetId="10">#REF!</definedName>
    <definedName name="URAI_PHANICH" localSheetId="11">#REF!</definedName>
    <definedName name="URAI_PHANICH">#REF!</definedName>
    <definedName name="URAI_PHANICH_CO._LTD." localSheetId="10">#REF!</definedName>
    <definedName name="URAI_PHANICH_CO._LTD." localSheetId="11">#REF!</definedName>
    <definedName name="URAI_PHANICH_CO._LTD.">#REF!</definedName>
    <definedName name="US" localSheetId="10">#REF!</definedName>
    <definedName name="US" localSheetId="11">#REF!</definedName>
    <definedName name="US">#REF!</definedName>
    <definedName name="UU" localSheetId="10">#REF!</definedName>
    <definedName name="UU" localSheetId="11">#REF!</definedName>
    <definedName name="UU">#REF!</definedName>
    <definedName name="v" hidden="1">{"'Model'!$A$1:$N$53"}</definedName>
    <definedName name="V.P." localSheetId="10">#REF!</definedName>
    <definedName name="V.P." localSheetId="11">#REF!</definedName>
    <definedName name="V.P.">#REF!</definedName>
    <definedName name="V.P.HARDWARE_LTD._PART." localSheetId="10">#REF!</definedName>
    <definedName name="V.P.HARDWARE_LTD._PART." localSheetId="11">#REF!</definedName>
    <definedName name="V.P.HARDWARE_LTD._PART.">#REF!</definedName>
    <definedName name="VALID01234" localSheetId="10">#REF!,#REF!</definedName>
    <definedName name="VALID01234" localSheetId="11">#REF!,#REF!</definedName>
    <definedName name="VALID01234">#REF!,#REF!</definedName>
    <definedName name="Value_1" localSheetId="10">#REF!</definedName>
    <definedName name="Value_1" localSheetId="11">#REF!</definedName>
    <definedName name="Value_1">#REF!</definedName>
    <definedName name="vital5">'[9]Customize Your Invoice'!$E$15</definedName>
    <definedName name="vsat_equip" localSheetId="10">#REF!</definedName>
    <definedName name="vsat_equip" localSheetId="11">#REF!</definedName>
    <definedName name="vsat_equip">#REF!</definedName>
    <definedName name="vsat_num" localSheetId="10">#REF!</definedName>
    <definedName name="vsat_num" localSheetId="11">#REF!</definedName>
    <definedName name="vsat_num">#REF!</definedName>
    <definedName name="VV" localSheetId="10">#REF!</definedName>
    <definedName name="VV" localSheetId="11">#REF!</definedName>
    <definedName name="VV">#REF!</definedName>
    <definedName name="VVV" localSheetId="10">#REF!</definedName>
    <definedName name="VVV" localSheetId="11">#REF!</definedName>
    <definedName name="VVV">#REF!</definedName>
    <definedName name="W" localSheetId="10">#REF!</definedName>
    <definedName name="W" localSheetId="11">#REF!</definedName>
    <definedName name="W">#REF!</definedName>
    <definedName name="WANCHAI_TRADING_LTD._PART." localSheetId="10">#REF!</definedName>
    <definedName name="WANCHAI_TRADING_LTD._PART." localSheetId="11">#REF!</definedName>
    <definedName name="WANCHAI_TRADING_LTD._PART.">#REF!</definedName>
    <definedName name="WINCO_SCREEN_CO._LTD." localSheetId="10">#REF!</definedName>
    <definedName name="WINCO_SCREEN_CO._LTD." localSheetId="11">#REF!</definedName>
    <definedName name="WINCO_SCREEN_CO._LTD.">#REF!</definedName>
    <definedName name="Winson_Chemical" localSheetId="10">#REF!</definedName>
    <definedName name="Winson_Chemical" localSheetId="11">#REF!</definedName>
    <definedName name="Winson_Chemical">#REF!</definedName>
    <definedName name="x" localSheetId="10">#REF!</definedName>
    <definedName name="x" localSheetId="11">#REF!</definedName>
    <definedName name="x">#REF!</definedName>
    <definedName name="XA" localSheetId="10">[6]งบการเงิน!#REF!</definedName>
    <definedName name="XA" localSheetId="11">[6]งบการเงิน!#REF!</definedName>
    <definedName name="XA">[6]งบการเงิน!#REF!</definedName>
    <definedName name="XAAt" localSheetId="10">[6]งบการเงิน!#REF!</definedName>
    <definedName name="XAAt" localSheetId="11">[6]งบการเงิน!#REF!</definedName>
    <definedName name="XAAt">[6]งบการเงิน!#REF!</definedName>
    <definedName name="XAt" localSheetId="10">[6]งบการเงิน!#REF!</definedName>
    <definedName name="XAt" localSheetId="11">[6]งบการเงิน!#REF!</definedName>
    <definedName name="XAt">[6]งบการเงิน!#REF!</definedName>
    <definedName name="XC" localSheetId="10">[6]งบการเงิน!#REF!</definedName>
    <definedName name="XC" localSheetId="11">[6]งบการเงิน!#REF!</definedName>
    <definedName name="XC">[6]งบการเงิน!#REF!</definedName>
    <definedName name="XCC" localSheetId="10">[6]งบการเงิน!#REF!</definedName>
    <definedName name="XCC" localSheetId="11">[6]งบการเงิน!#REF!</definedName>
    <definedName name="XCC">[6]งบการเงิน!#REF!</definedName>
    <definedName name="XCCt" localSheetId="10">[6]งบการเงิน!#REF!</definedName>
    <definedName name="XCCt" localSheetId="11">[6]งบการเงิน!#REF!</definedName>
    <definedName name="XCCt">[6]งบการเงิน!#REF!</definedName>
    <definedName name="XCt" localSheetId="10">[6]งบการเงิน!#REF!</definedName>
    <definedName name="XCt" localSheetId="11">[6]งบการเงิน!#REF!</definedName>
    <definedName name="XCt">[6]งบการเงิน!#REF!</definedName>
    <definedName name="XEE" localSheetId="10">[6]งบการเงิน!#REF!</definedName>
    <definedName name="XEE" localSheetId="11">[6]งบการเงิน!#REF!</definedName>
    <definedName name="XEE">[6]งบการเงิน!#REF!</definedName>
    <definedName name="XFA" localSheetId="10">[6]งบการเงิน!#REF!</definedName>
    <definedName name="XFA" localSheetId="11">[6]งบการเงิน!#REF!</definedName>
    <definedName name="XFA">[6]งบการเงิน!#REF!</definedName>
    <definedName name="XGG" localSheetId="10">[6]งบการเงิน!#REF!</definedName>
    <definedName name="XGG" localSheetId="11">[6]งบการเงิน!#REF!</definedName>
    <definedName name="XGG">[6]งบการเงิน!#REF!</definedName>
    <definedName name="XGX" localSheetId="10">[6]งบการเงิน!#REF!</definedName>
    <definedName name="XGX" localSheetId="11">[6]งบการเงิน!#REF!</definedName>
    <definedName name="XGX">[6]งบการเงิน!#REF!</definedName>
    <definedName name="XII" localSheetId="10">[6]งบการเงิน!#REF!</definedName>
    <definedName name="XII" localSheetId="11">[6]งบการเงิน!#REF!</definedName>
    <definedName name="XII">[6]งบการเงิน!#REF!</definedName>
    <definedName name="XIt" localSheetId="10">[6]งบการเงิน!#REF!</definedName>
    <definedName name="XIt" localSheetId="11">[6]งบการเงิน!#REF!</definedName>
    <definedName name="XIt">[6]งบการเงิน!#REF!</definedName>
    <definedName name="Xitt" localSheetId="10">[6]งบการเงิน!#REF!</definedName>
    <definedName name="Xitt" localSheetId="11">[6]งบการเงิน!#REF!</definedName>
    <definedName name="Xitt">[6]งบการเงิน!#REF!</definedName>
    <definedName name="XIttt" localSheetId="10">[6]งบการเงิน!#REF!</definedName>
    <definedName name="XIttt" localSheetId="11">[6]งบการเงิน!#REF!</definedName>
    <definedName name="XIttt">[6]งบการเงิน!#REF!</definedName>
    <definedName name="XNN" localSheetId="10">[6]งบการเงิน!#REF!</definedName>
    <definedName name="XNN" localSheetId="11">[6]งบการเงิน!#REF!</definedName>
    <definedName name="XNN">[6]งบการเงิน!#REF!</definedName>
    <definedName name="XOS" localSheetId="10">[6]งบการเงิน!#REF!</definedName>
    <definedName name="XOS" localSheetId="11">[6]งบการเงิน!#REF!</definedName>
    <definedName name="XOS">[6]งบการเงิน!#REF!</definedName>
    <definedName name="XRE" localSheetId="10">[6]งบการเงิน!#REF!</definedName>
    <definedName name="XRE" localSheetId="11">[6]งบการเงิน!#REF!</definedName>
    <definedName name="XRE">[6]งบการเงิน!#REF!</definedName>
    <definedName name="XREt" localSheetId="10">[6]งบการเงิน!#REF!</definedName>
    <definedName name="XREt" localSheetId="11">[6]งบการเงิน!#REF!</definedName>
    <definedName name="XREt">[6]งบการเงิน!#REF!</definedName>
    <definedName name="XT" localSheetId="10">[6]งบการเงิน!#REF!</definedName>
    <definedName name="XT" localSheetId="11">[6]งบการเงิน!#REF!</definedName>
    <definedName name="XT">[6]งบการเงิน!#REF!</definedName>
    <definedName name="y" hidden="1">{"'Model'!$A$1:$N$53"}</definedName>
    <definedName name="Ying_Chareon_Paint_Industry" localSheetId="10">#REF!</definedName>
    <definedName name="Ying_Chareon_Paint_Industry" localSheetId="11">#REF!</definedName>
    <definedName name="Ying_Chareon_Paint_Industry">#REF!</definedName>
    <definedName name="z" localSheetId="10">#REF!</definedName>
    <definedName name="z" localSheetId="11">#REF!</definedName>
    <definedName name="z">#REF!</definedName>
    <definedName name="zz" localSheetId="10">#REF!</definedName>
    <definedName name="zz" localSheetId="11">#REF!</definedName>
    <definedName name="zz">#REF!</definedName>
    <definedName name="เงินเดือน" hidden="1">{"'Eng (page2)'!$A$1:$D$52"}</definedName>
    <definedName name="แ" localSheetId="10">#REF!</definedName>
    <definedName name="แ" localSheetId="11">#REF!</definedName>
    <definedName name="แ">#REF!</definedName>
    <definedName name="แคบ" localSheetId="10">#REF!</definedName>
    <definedName name="แคบ" localSheetId="11">#REF!</definedName>
    <definedName name="แคบ">#REF!</definedName>
    <definedName name="ไม่มีชื่อ" localSheetId="10">#REF!</definedName>
    <definedName name="ไม่มีชื่อ" localSheetId="11">#REF!</definedName>
    <definedName name="ไม่มีชื่อ">#REF!</definedName>
    <definedName name="ซีซี" localSheetId="10">[18]งบการเงิน!#REF!</definedName>
    <definedName name="ซีซี" localSheetId="11">[18]งบการเงิน!#REF!</definedName>
    <definedName name="ซีซี">[18]งบการเงิน!#REF!</definedName>
    <definedName name="ณ_วันที่_31_ธันวาคม_2548_และ_2547" localSheetId="10">#REF!</definedName>
    <definedName name="ณ_วันที่_31_ธันวาคม_2548_และ_2547" localSheetId="11">#REF!</definedName>
    <definedName name="ณ_วันที่_31_ธันวาคม_2548_และ_2547">#REF!</definedName>
    <definedName name="บ้าน" localSheetId="10">#REF!</definedName>
    <definedName name="บ้าน" localSheetId="11">#REF!</definedName>
    <definedName name="บ้าน">#REF!</definedName>
    <definedName name="ฟ" localSheetId="10">#REF!</definedName>
    <definedName name="ฟ" localSheetId="11">#REF!</definedName>
    <definedName name="ฟ">#REF!</definedName>
    <definedName name="ฟ1" localSheetId="10">#REF!</definedName>
    <definedName name="ฟ1" localSheetId="11">#REF!</definedName>
    <definedName name="ฟ1">#REF!</definedName>
    <definedName name="ฟ31" localSheetId="10">#REF!</definedName>
    <definedName name="ฟ31" localSheetId="11">#REF!</definedName>
    <definedName name="ฟ31">#REF!</definedName>
    <definedName name="ฟ80" localSheetId="10">#REF!</definedName>
    <definedName name="ฟ80" localSheetId="11">#REF!</definedName>
    <definedName name="ฟ80">#REF!</definedName>
    <definedName name="ภงด1">[0]!ภงด1</definedName>
    <definedName name="ม">'[6]cash flow 1'!$H$129</definedName>
    <definedName name="มูลค่าหุ้น_หุ้นละ_บาท" localSheetId="10">#REF!</definedName>
    <definedName name="มูลค่าหุ้น_หุ้นละ_บาท" localSheetId="11">#REF!</definedName>
    <definedName name="มูลค่าหุ้น_หุ้นละ_บาท">#REF!</definedName>
    <definedName name="ยอดต้นปี_ณ_วันที่_1_มกราคม_2547" localSheetId="10">#REF!</definedName>
    <definedName name="ยอดต้นปี_ณ_วันที่_1_มกราคม_2547" localSheetId="11">#REF!</definedName>
    <definedName name="ยอดต้นปี_ณ_วันที่_1_มกราคม_2547">#REF!</definedName>
    <definedName name="ยังไม่ได้จัดสรร" localSheetId="10">#REF!</definedName>
    <definedName name="ยังไม่ได้จัดสรร" localSheetId="11">#REF!</definedName>
    <definedName name="ยังไม่ได้จัดสรร">#REF!</definedName>
    <definedName name="ล" localSheetId="10">[6]งบการเงิน!#REF!</definedName>
    <definedName name="ล" localSheetId="11">[6]งบการเงิน!#REF!</definedName>
    <definedName name="ล">[6]งบการเงิน!#REF!</definedName>
    <definedName name="ส">'[6]cash flow 1'!$H$91</definedName>
    <definedName name="อ" localSheetId="10">#REF!</definedName>
    <definedName name="อ" localSheetId="11">#REF!</definedName>
    <definedName name="อ">#REF!</definedName>
    <definedName name="า4" localSheetId="10">#REF!</definedName>
    <definedName name="า4" localSheetId="11">#REF!</definedName>
    <definedName name="า4">#REF!</definedName>
  </definedNames>
  <calcPr calcId="162913"/>
  <fileRecoveryPr autoRecover="0"/>
</workbook>
</file>

<file path=xl/calcChain.xml><?xml version="1.0" encoding="utf-8"?>
<calcChain xmlns="http://schemas.openxmlformats.org/spreadsheetml/2006/main">
  <c r="E10" i="39" l="1"/>
  <c r="E15" i="39" s="1"/>
  <c r="N38" i="38"/>
  <c r="L38" i="38"/>
  <c r="J38" i="38"/>
  <c r="H37" i="38"/>
  <c r="L31" i="38"/>
  <c r="L29" i="38"/>
  <c r="N26" i="38"/>
  <c r="J26" i="38"/>
  <c r="L25" i="38"/>
  <c r="L24" i="38"/>
  <c r="H24" i="38"/>
  <c r="L20" i="38"/>
  <c r="L19" i="38"/>
  <c r="N18" i="38"/>
  <c r="N21" i="38" s="1"/>
  <c r="N28" i="38" s="1"/>
  <c r="N30" i="38" s="1"/>
  <c r="N32" i="38" s="1"/>
  <c r="J18" i="38"/>
  <c r="J21" i="38" s="1"/>
  <c r="J28" i="38" s="1"/>
  <c r="J30" i="38" s="1"/>
  <c r="J32" i="38" s="1"/>
  <c r="N16" i="38"/>
  <c r="J16" i="38"/>
  <c r="L15" i="38"/>
  <c r="H15" i="38"/>
  <c r="L14" i="38"/>
  <c r="H14" i="38"/>
  <c r="N11" i="38"/>
  <c r="J11" i="38"/>
  <c r="L10" i="38"/>
  <c r="H10" i="38"/>
  <c r="L9" i="38"/>
  <c r="L11" i="38" l="1"/>
  <c r="L16" i="38"/>
  <c r="L18" i="38" s="1"/>
  <c r="L21" i="38" s="1"/>
  <c r="L26" i="38"/>
  <c r="H16" i="38"/>
  <c r="H38" i="38"/>
  <c r="J39" i="38"/>
  <c r="G16" i="39" s="1"/>
  <c r="G14" i="39" s="1"/>
  <c r="G11" i="39"/>
  <c r="G9" i="39" s="1"/>
  <c r="K11" i="39"/>
  <c r="K9" i="39" s="1"/>
  <c r="N39" i="38"/>
  <c r="K16" i="39" s="1"/>
  <c r="K14" i="39" s="1"/>
  <c r="L28" i="38" l="1"/>
  <c r="L30" i="38" s="1"/>
  <c r="L32" i="38" s="1"/>
  <c r="L39" i="38" s="1"/>
  <c r="I16" i="39" s="1"/>
  <c r="I14" i="39" s="1"/>
  <c r="K23" i="39"/>
  <c r="K19" i="39"/>
  <c r="G23" i="39"/>
  <c r="G19" i="39"/>
  <c r="I11" i="39" l="1"/>
  <c r="I9" i="39" s="1"/>
  <c r="I23" i="39" l="1"/>
  <c r="I19" i="39"/>
  <c r="H23" i="38" l="1"/>
  <c r="H20" i="38" l="1"/>
  <c r="H29" i="38" l="1"/>
  <c r="H31" i="38"/>
  <c r="H9" i="38" l="1"/>
  <c r="H11" i="38" l="1"/>
  <c r="H18" i="38" l="1"/>
  <c r="H19" i="38" l="1"/>
  <c r="H21" i="38" l="1"/>
  <c r="H25" i="38"/>
  <c r="O25" i="38" l="1"/>
  <c r="H26" i="38"/>
  <c r="H28" i="38" s="1"/>
  <c r="H30" i="38" s="1"/>
  <c r="H32" i="38" s="1"/>
  <c r="H39" i="38" l="1"/>
  <c r="E16" i="39" s="1"/>
  <c r="E14" i="39" s="1"/>
  <c r="E11" i="39"/>
  <c r="E9" i="39" s="1"/>
  <c r="E23" i="39" l="1"/>
  <c r="E19" i="39"/>
</calcChain>
</file>

<file path=xl/sharedStrings.xml><?xml version="1.0" encoding="utf-8"?>
<sst xmlns="http://schemas.openxmlformats.org/spreadsheetml/2006/main" count="3586" uniqueCount="1420">
  <si>
    <t>CURRENT ASSETS</t>
  </si>
  <si>
    <t>TOTAL ASSETS</t>
  </si>
  <si>
    <t>CURRENT LIABILITIES</t>
  </si>
  <si>
    <t>SHAREHOLDERS' EQUITY</t>
  </si>
  <si>
    <t>TOTAL LIABILITIES AND SHAREHOLDERS' EQUITY</t>
  </si>
  <si>
    <t>Accrued expenses</t>
  </si>
  <si>
    <t>Legal reserve</t>
  </si>
  <si>
    <t>Cost of services</t>
  </si>
  <si>
    <t>Other income</t>
  </si>
  <si>
    <t>Cash and cash equivalents</t>
  </si>
  <si>
    <t>บริษัท คิวทีซี เอนเนอร์ยี่ จำกัด (มหาชน) และบริษัทย่อย</t>
  </si>
  <si>
    <t>งบการเงินรวม</t>
  </si>
  <si>
    <t>งบการเงินเฉพาะของบริษัท</t>
  </si>
  <si>
    <t>หมายเหตุ</t>
  </si>
  <si>
    <t>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</si>
  <si>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</si>
  <si>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</si>
  <si>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หมายเหตุประกอบงบการเงินเป็นส่วนหนึ่งของงบการเงินระหว่างกาลนี้</t>
  </si>
  <si>
    <t>(ยังไม่ได้ตรวจสอบ แต่สอบทานแล้ว)</t>
  </si>
  <si>
    <t xml:space="preserve">งบกำไรขาดทุนและกำไรขาดทุนเบ็ดเสร็จอื่น
</t>
  </si>
  <si>
    <t>รายได้จากการขายและบริการ</t>
  </si>
  <si>
    <t>รายได้จากการขาย</t>
  </si>
  <si>
    <t>รายได้จากการบริการ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</si>
  <si>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</si>
  <si>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</si>
  <si>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</si>
  <si>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</si>
  <si>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</si>
  <si>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รายได้อื่น</t>
  </si>
  <si>
    <t>กำไรก่อนค่าใช้จ่าย</t>
  </si>
  <si>
    <t>ส่วนแบ่งขาดทุนของบริษัทร่วมตามวิธีส่วนได้เสีย</t>
  </si>
  <si>
    <t>ค่าใช้จ่ายในการขาย</t>
  </si>
  <si>
    <t>ค่าใช้จ่ายในการบริหาร</t>
  </si>
  <si>
    <t>รวมค่าใช้จ่าย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</si>
  <si>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</si>
  <si>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</si>
  <si>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</si>
  <si>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ผลประโยชน์ภาษีเงินได้</t>
  </si>
  <si>
    <t>ขาดทุนสำหรับงวด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</si>
  <si>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</si>
  <si>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</si>
  <si>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>ขาดทุนเบ็ดเสร็จอื่นสำหรับงวด - สุทธิจากภาษีเงินได้</t>
  </si>
  <si>
    <t>รวมขาดทุนเบ็ดเสร็จสำหรับงวด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</si>
  <si>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</si>
  <si>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</si>
  <si>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</si>
  <si>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</si>
  <si>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การแบ่งปันกำไร (ขาดทุน) เบ็ดเสร็จ</t>
  </si>
  <si>
    <t>กำไร (ขาดทุน) ต่อหุ้นขั้นพื้นฐาน</t>
  </si>
  <si>
    <t>ขาดทุน (บาทต่อหุ้น)</t>
  </si>
  <si>
    <t>จำนวนหุ้นสามัญถัวเฉลี่ยถ่วงน้ำหนัก (หุ้น)</t>
  </si>
  <si>
    <t>กำไร (ขาดทุน) ต่อหุ้นปรับลด</t>
  </si>
  <si>
    <t>QTC ENERGY PUBLIC COMPANY LIMITED AND SUBSIDIARIES</t>
  </si>
  <si>
    <t>STATEMENT OF FINANCIAL POSITION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</si>
  <si>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</si>
  <si>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</si>
  <si>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</si>
  <si>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</si>
  <si>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</si>
  <si>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</si>
  <si>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</si>
  <si>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Temporary investments</t>
  </si>
  <si>
    <t>Trade accounts receivable and unbilled accrued income</t>
  </si>
  <si>
    <t>- general customers - net</t>
  </si>
  <si>
    <t>- related company</t>
  </si>
  <si>
    <t xml:space="preserve">Other account receivable - general customers </t>
  </si>
  <si>
    <t>Inventories - net</t>
  </si>
  <si>
    <t>Refundable value added tax</t>
  </si>
  <si>
    <t>Prepaid expenses</t>
  </si>
  <si>
    <t>Other current assets</t>
  </si>
  <si>
    <t>Total current assets</t>
  </si>
  <si>
    <t>Restricted cash deposit</t>
  </si>
  <si>
    <t xml:space="preserve">Other investment </t>
  </si>
  <si>
    <t>Advance payment for investment project</t>
  </si>
  <si>
    <t xml:space="preserve">Refundable deposit for feasibility </t>
  </si>
  <si>
    <t xml:space="preserve">    of investment project</t>
  </si>
  <si>
    <t>Property, plant and equipment - net</t>
  </si>
  <si>
    <t>Computer software - net</t>
  </si>
  <si>
    <t>Deferred income tax asset - net</t>
  </si>
  <si>
    <t>Other non - current assets</t>
  </si>
  <si>
    <t>(   Mr. Poonphiphat Tantanasin  )</t>
  </si>
  <si>
    <t>(   Mr. Ruangchai  Kritsnakriengkrai   )</t>
  </si>
  <si>
    <t>The accompanying notes form an integral part of these interim financial statements.</t>
  </si>
  <si>
    <t>LIABILITIES AND SHAREHOLDERS' EQUITY</t>
  </si>
  <si>
    <t xml:space="preserve">Trade accounts payable </t>
  </si>
  <si>
    <t>Other account payable - general suppliers</t>
  </si>
  <si>
    <r>
      <rPr>
        <sz val="8"/>
        <color theme="0"/>
        <rFont val="Arial"/>
        <family val="2"/>
      </rPr>
      <t>Other account payables</t>
    </r>
    <r>
      <rPr>
        <sz val="8"/>
        <rFont val="Arial"/>
        <family val="2"/>
      </rPr>
      <t>- related company</t>
    </r>
  </si>
  <si>
    <t>Current portion of :</t>
  </si>
  <si>
    <t>- Liabilities under financial lease agreement</t>
  </si>
  <si>
    <t>Payable for investment in indirect subsidiary</t>
  </si>
  <si>
    <t>Payable for investment in indirect associated company</t>
  </si>
  <si>
    <t>Advance from customers</t>
  </si>
  <si>
    <t>Advance reciept for share subscription</t>
  </si>
  <si>
    <t>Value added tax payable</t>
  </si>
  <si>
    <t>Other current liabilities</t>
  </si>
  <si>
    <t>Total current liabilities</t>
  </si>
  <si>
    <t>Liabilities under financial lease agreements - net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</si>
  <si>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</si>
  <si>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</si>
  <si>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 capital : common share, Baht 1 par value</t>
  </si>
  <si>
    <t>Premium on common shares</t>
  </si>
  <si>
    <t xml:space="preserve">  - Appropriated for legal reserve</t>
  </si>
  <si>
    <t xml:space="preserve">  - Unappropriated</t>
  </si>
  <si>
    <t>Other components of equity</t>
  </si>
  <si>
    <t>Total equity of the Company's shareholders</t>
  </si>
  <si>
    <t>Non - controlling interests in subsidiaries</t>
  </si>
  <si>
    <t>Total shareholders' equity</t>
  </si>
  <si>
    <t>(Unaudited but reviewed)</t>
  </si>
  <si>
    <t xml:space="preserve">STATEMENT OF PROFIT OR LOSS AND OTHER COMPREHENSIVE INCOME
</t>
  </si>
  <si>
    <t>Income from sales and services</t>
  </si>
  <si>
    <t>Sales</t>
  </si>
  <si>
    <t>Service income</t>
  </si>
  <si>
    <t>Total income from sales and services</t>
  </si>
  <si>
    <t>Cost of sales and services</t>
  </si>
  <si>
    <t xml:space="preserve">Cost of sales </t>
  </si>
  <si>
    <t>Total cost of sales and services</t>
  </si>
  <si>
    <t>Income before expenses</t>
  </si>
  <si>
    <t>Selling expenses</t>
  </si>
  <si>
    <t>Administrative expenses</t>
  </si>
  <si>
    <t>Total expenses</t>
  </si>
  <si>
    <t>Loss before income tax</t>
  </si>
  <si>
    <t>Loss for the period</t>
  </si>
  <si>
    <t>Other comprehensive income (loss)</t>
  </si>
  <si>
    <t>Total comprehensive loss for the period</t>
  </si>
  <si>
    <t xml:space="preserve">STATEMENT OF PROFIT OR LOSS AND OTHER COMPREHENSIVE INCOME (CONTINUE)
</t>
  </si>
  <si>
    <t>Portion of the Company's shareholders</t>
  </si>
  <si>
    <t>Portion of non-controlling interests</t>
  </si>
  <si>
    <t>Comprehensive income (loss) attributable to:</t>
  </si>
  <si>
    <t>Basic earnings (loss) per share</t>
  </si>
  <si>
    <t>Loss (Baht per share)</t>
  </si>
  <si>
    <t>Weighted average number of common shares (share)</t>
  </si>
  <si>
    <t xml:space="preserve">Diluted earnings (loss) per share </t>
  </si>
  <si>
    <t>QTC ENERGY PUBLIC COMPANY LIMITED AND  SUBSIDIARIES</t>
  </si>
  <si>
    <t>STATEMENT OF CHANGES IN SHAREHOLDERS' EQUITY</t>
  </si>
  <si>
    <t xml:space="preserve"> Shareholders' equity of the Company
</t>
  </si>
  <si>
    <t>Issued and fully</t>
  </si>
  <si>
    <t>paid - up</t>
  </si>
  <si>
    <t>Premium on</t>
  </si>
  <si>
    <t>Exchange differences on</t>
  </si>
  <si>
    <t>Non-controlling</t>
  </si>
  <si>
    <t>Total shareholders'</t>
  </si>
  <si>
    <t>share capital</t>
  </si>
  <si>
    <t>common shares</t>
  </si>
  <si>
    <t>Unappropriated</t>
  </si>
  <si>
    <t xml:space="preserve"> translating financial statement</t>
  </si>
  <si>
    <t xml:space="preserve">Total </t>
  </si>
  <si>
    <t>interests' equity</t>
  </si>
  <si>
    <t>equity</t>
  </si>
  <si>
    <t>Balance as at 1 January 2017</t>
  </si>
  <si>
    <t>Total</t>
  </si>
  <si>
    <t>STATEMENT OF CASH FLOWS</t>
  </si>
  <si>
    <t>Cash flows from operating activities</t>
  </si>
  <si>
    <t xml:space="preserve">Adjustments to reconcile loss before income tax </t>
  </si>
  <si>
    <t xml:space="preserve">   to net cash provided from (used in) operating activities</t>
  </si>
  <si>
    <t>Depreciation and amortization</t>
  </si>
  <si>
    <t>Allowance for doubtful accounts</t>
  </si>
  <si>
    <t>Allowance (reversal of allowance) for obsolete and decline value of inventories</t>
  </si>
  <si>
    <t>Interest expense</t>
  </si>
  <si>
    <t xml:space="preserve">operating assets and liabilities </t>
  </si>
  <si>
    <t xml:space="preserve">   Decrease (increase) in operating assets </t>
  </si>
  <si>
    <t>Trade accounts receivable and unbilled accrued income - general customers</t>
  </si>
  <si>
    <r>
      <rPr>
        <sz val="8"/>
        <color theme="0"/>
        <rFont val="Arial"/>
        <family val="2"/>
      </rPr>
      <t xml:space="preserve">Trade accounts receivable and unbilled accrued income </t>
    </r>
    <r>
      <rPr>
        <sz val="8"/>
        <color theme="1"/>
        <rFont val="Arial"/>
        <family val="2"/>
      </rPr>
      <t>- related company</t>
    </r>
  </si>
  <si>
    <t>Other accounts receivable - general customers</t>
  </si>
  <si>
    <t xml:space="preserve">Inventories </t>
  </si>
  <si>
    <t xml:space="preserve">   Increase (decrease) in operating liabilities </t>
  </si>
  <si>
    <r>
      <rPr>
        <sz val="8"/>
        <color theme="0"/>
        <rFont val="Arial"/>
        <family val="2"/>
      </rPr>
      <t xml:space="preserve">Other account payable </t>
    </r>
    <r>
      <rPr>
        <sz val="8"/>
        <color theme="1"/>
        <rFont val="Arial"/>
        <family val="2"/>
      </rPr>
      <t>- related company</t>
    </r>
  </si>
  <si>
    <t>Payment for employee benefits obligation</t>
  </si>
  <si>
    <t>Cash provided from (used in) operations</t>
  </si>
  <si>
    <t>Interest payment</t>
  </si>
  <si>
    <t>Income tax payment</t>
  </si>
  <si>
    <t>Net cash provided from (used in) operating activities</t>
  </si>
  <si>
    <t>STATEMENT OF CASH FLOWS (CONTINUE)</t>
  </si>
  <si>
    <t>Cash flows from investing activities</t>
  </si>
  <si>
    <t>Proceeds from sale of assets</t>
  </si>
  <si>
    <t>Purchases of assets</t>
  </si>
  <si>
    <t>Purchases of computer software</t>
  </si>
  <si>
    <t>Cash flows from financing activities</t>
  </si>
  <si>
    <t>Payment of liabilities under financial lease agreements</t>
  </si>
  <si>
    <t>Dividend payment</t>
  </si>
  <si>
    <t>the exercise share purchase warrants</t>
  </si>
  <si>
    <t>Exchange differences from conversion of subsidiary's foreign currency</t>
  </si>
  <si>
    <t>financial statements</t>
  </si>
  <si>
    <t>Net increase (decrease) in cash and cash equivalents</t>
  </si>
  <si>
    <t>Cash and cash equivalents at beginning of period</t>
  </si>
  <si>
    <t>Cash and cash equivalents at end of period</t>
  </si>
  <si>
    <t>31 December 2017</t>
  </si>
  <si>
    <t>2017</t>
  </si>
  <si>
    <t>Balance as at 1 January 2018</t>
  </si>
  <si>
    <r>
      <t xml:space="preserve">                                                        </t>
    </r>
    <r>
      <rPr>
        <sz val="8"/>
        <rFont val="Arial"/>
        <family val="2"/>
      </rPr>
      <t xml:space="preserve"> Director</t>
    </r>
  </si>
  <si>
    <r>
      <t xml:space="preserve">                                                               </t>
    </r>
    <r>
      <rPr>
        <sz val="8"/>
        <rFont val="Arial"/>
        <family val="2"/>
      </rPr>
      <t xml:space="preserve"> Director</t>
    </r>
  </si>
  <si>
    <r>
      <t xml:space="preserve">                                                    </t>
    </r>
    <r>
      <rPr>
        <sz val="8"/>
        <rFont val="Arial"/>
        <family val="2"/>
      </rPr>
      <t xml:space="preserve"> Director</t>
    </r>
  </si>
  <si>
    <r>
      <t xml:space="preserve">                                                           </t>
    </r>
    <r>
      <rPr>
        <sz val="8"/>
        <rFont val="Arial"/>
        <family val="2"/>
      </rPr>
      <t xml:space="preserve"> Director</t>
    </r>
  </si>
  <si>
    <t>Interconnection charge - net</t>
  </si>
  <si>
    <t>Power puchase agreement - net</t>
  </si>
  <si>
    <t>Items not subsequently reclassifiable to profit or loss</t>
  </si>
  <si>
    <t>(หน่วย : พันบาท)</t>
  </si>
  <si>
    <t>Investments in</t>
  </si>
  <si>
    <t>(Unit : Thousand Baht)</t>
  </si>
  <si>
    <t>Loans to related companies - net</t>
  </si>
  <si>
    <t>Goodwill - net</t>
  </si>
  <si>
    <t>Liabilities under employee benefits obligation - net</t>
  </si>
  <si>
    <t>Retained earnings (Deficit)</t>
  </si>
  <si>
    <t>from business</t>
  </si>
  <si>
    <t>combination</t>
  </si>
  <si>
    <t>Equity in net loss of associated company</t>
  </si>
  <si>
    <t>Supplemental cash flows information</t>
  </si>
  <si>
    <t>Non cash transactions :</t>
  </si>
  <si>
    <t>กำไร (ขาดทุน) ขั้นต้น</t>
  </si>
  <si>
    <t>รายการที่ไม่สามารถจัดประเภทใหม่เข้าไปไว้ในกำไรหรือขาดทุนในภายหลัง</t>
  </si>
  <si>
    <t>- subsidiary companies - net</t>
  </si>
  <si>
    <t>- associated companies - net</t>
  </si>
  <si>
    <t>- Liabilities under employee benefits obligation</t>
  </si>
  <si>
    <t xml:space="preserve">Items that will be reclassified subsequently to profit or loss </t>
  </si>
  <si>
    <t xml:space="preserve">Exchange differences from foreign currency </t>
  </si>
  <si>
    <t>Actuarial loss - net of tax</t>
  </si>
  <si>
    <t>financial statement translation - net of tax</t>
  </si>
  <si>
    <t>Note</t>
  </si>
  <si>
    <t>Decrease in temporary investment</t>
  </si>
  <si>
    <t>ขาดทุนจากการประมาณการตามหลักคณิตศาสตร์ประกันภัย - สุทธิจากภาษี</t>
  </si>
  <si>
    <t xml:space="preserve">   ผลต่างของอัตราแลกเปลี่ยนจากการแปลงค่างบการเงิน - สุทธิจากภาษีเงินได้</t>
  </si>
  <si>
    <t>Loss before finance costs and income tax</t>
  </si>
  <si>
    <t>Finance costs</t>
  </si>
  <si>
    <t>Gain on disposal of fixed assets</t>
  </si>
  <si>
    <t>Allowance for impairment of investment in subsidiary company</t>
  </si>
  <si>
    <t>กำไร (ขาดทุน) จากอัตราแลกเปลี่ยน</t>
  </si>
  <si>
    <r>
      <t xml:space="preserve">                                                   </t>
    </r>
    <r>
      <rPr>
        <sz val="7.5"/>
        <color theme="1"/>
        <rFont val="Arial"/>
        <family val="2"/>
      </rPr>
      <t xml:space="preserve"> Director</t>
    </r>
  </si>
  <si>
    <r>
      <rPr>
        <u/>
        <sz val="7.5"/>
        <rFont val="Arial"/>
        <family val="2"/>
      </rPr>
      <t xml:space="preserve">                                                         </t>
    </r>
    <r>
      <rPr>
        <sz val="7.5"/>
        <color theme="1"/>
        <rFont val="Arial"/>
        <family val="2"/>
      </rPr>
      <t xml:space="preserve"> Director</t>
    </r>
  </si>
  <si>
    <t xml:space="preserve">Cash provided from (used in) operations before changes in </t>
  </si>
  <si>
    <r>
      <t xml:space="preserve">                                                            </t>
    </r>
    <r>
      <rPr>
        <sz val="8"/>
        <color theme="1"/>
        <rFont val="Calibri"/>
        <family val="2"/>
        <scheme val="minor"/>
      </rPr>
      <t xml:space="preserve"> Director</t>
    </r>
  </si>
  <si>
    <r>
      <t xml:space="preserve">                                                                    </t>
    </r>
    <r>
      <rPr>
        <sz val="8"/>
        <color theme="1"/>
        <rFont val="Calibri"/>
        <family val="2"/>
        <scheme val="minor"/>
      </rPr>
      <t xml:space="preserve"> Director</t>
    </r>
  </si>
  <si>
    <t>Net cash used in financing activities</t>
  </si>
  <si>
    <t xml:space="preserve">    Raclassification of investment in indirect associated company </t>
  </si>
  <si>
    <t>to non-current assets held for sale</t>
  </si>
  <si>
    <t xml:space="preserve">Registered 429,240,725 shares </t>
  </si>
  <si>
    <t>30 June 2018</t>
  </si>
  <si>
    <t>FOR THE THREE-MONTH PERIODS ENDED 30 JUNE</t>
  </si>
  <si>
    <t>FOR THE SIX-MONTH PERIODS ENDED 30 JUNE</t>
  </si>
  <si>
    <t>Share capital increment</t>
  </si>
  <si>
    <t>Balance as at 30 June 2017</t>
  </si>
  <si>
    <t>Balance as at 30 June 2018</t>
  </si>
  <si>
    <t xml:space="preserve">Proceeds from common stock from </t>
  </si>
  <si>
    <t>Payable for investment in associate company</t>
  </si>
  <si>
    <t>Purchase assets under finance lease agreements</t>
  </si>
  <si>
    <t>Account Number</t>
  </si>
  <si>
    <t>Account Name</t>
  </si>
  <si>
    <t>Primary</t>
  </si>
  <si>
    <t>W/P Ref</t>
  </si>
  <si>
    <t>Q2 2018  Unadjusted Balance</t>
  </si>
  <si>
    <t>Q2 2018  Net AJEs</t>
  </si>
  <si>
    <t>Q2 2018  Adjusted Balance</t>
  </si>
  <si>
    <t>Q2 2018  Net RJEs</t>
  </si>
  <si>
    <t>Q2 2018  Report Balance</t>
  </si>
  <si>
    <t>Q2 2018  Unadjusted Balance YTD</t>
  </si>
  <si>
    <t>Q2 2018  Net AJEs YTD</t>
  </si>
  <si>
    <t>Q2 2018  Adjusted Balance YTD</t>
  </si>
  <si>
    <t>Q2 2018  Net RJEs YTD</t>
  </si>
  <si>
    <t>Q2 2018  Report Balance YTD</t>
  </si>
  <si>
    <t>Q2 2017  Report Balance</t>
  </si>
  <si>
    <t>Q2 2017  Report Balance YTD</t>
  </si>
  <si>
    <t>2017  Report Balance</t>
  </si>
  <si>
    <t>Petty Cash - Head office - (General)</t>
  </si>
  <si>
    <t>Cash and Cash Equivalents</t>
  </si>
  <si>
    <t>Petty Cash - Factory - (Administer)</t>
  </si>
  <si>
    <t>Petty Cash - Factory - (Production)</t>
  </si>
  <si>
    <t>C/A - Bank CIMB Thai (Srilom) 800-0-13130-6</t>
  </si>
  <si>
    <t>C/A - BBL (Hua - Mak) 180-3-09660-9</t>
  </si>
  <si>
    <t>C/A - KTB (North Nana)  (A/C# 000-6-12413-5)</t>
  </si>
  <si>
    <t>103103A</t>
  </si>
  <si>
    <t>(r) C/A - KTB (North Nana)</t>
  </si>
  <si>
    <t>C/A - KTB (Nikom Patthana)</t>
  </si>
  <si>
    <t>C/A - TMB (Sukapibarn3) 144-1-07297-0</t>
  </si>
  <si>
    <t>C/A - EXIM Bank 001-1-02282-2</t>
  </si>
  <si>
    <t>C/A - KBANK (Praram 9) 713-103543-2</t>
  </si>
  <si>
    <t>C/A - KTB (U Tower - Srinarin 13)</t>
  </si>
  <si>
    <t>C/A - KTB (Nana) Booking CommonStock</t>
  </si>
  <si>
    <t>C/A - KTB (Praram 9) (A/C#076-6-601765-6)</t>
  </si>
  <si>
    <t>C/A - KTB (U Tower - Srinarin 13) 980-8-00951-4</t>
  </si>
  <si>
    <t>C/A - ICBC (Thai)</t>
  </si>
  <si>
    <t>C/A - BAY (Srinakarin Rd.-Krungthepkritha)</t>
  </si>
  <si>
    <t>C/A - SCB (Srinakarin Rd.-Krungthepkritha)080-302624-7</t>
  </si>
  <si>
    <t>104101A</t>
  </si>
  <si>
    <t>S/A - KTB (North Nana)</t>
  </si>
  <si>
    <t>S/A - KTB(North Nana) 000-0-33196-1</t>
  </si>
  <si>
    <t>S/A - KTB (Praram 9) (A/C# 076-0-26745-6)</t>
  </si>
  <si>
    <t>S/A - KTB (U Tower - Srinarin 13)</t>
  </si>
  <si>
    <t>S/A - BAY (Srinakarin Rd.-Krungthepkritha)</t>
  </si>
  <si>
    <t>S/A - SCB (Srinakarin Rd.-Krungthepkritha)080-262823-2</t>
  </si>
  <si>
    <t>Currency (AUD) - KTB (NANA)</t>
  </si>
  <si>
    <t>1111_50</t>
  </si>
  <si>
    <t>Petty Cash - Head office (For collecting dept)</t>
  </si>
  <si>
    <t>111101_OLD</t>
  </si>
  <si>
    <t>CASH ON HAND</t>
  </si>
  <si>
    <t>Petty Cash 0 Head office (For collecting dept)</t>
  </si>
  <si>
    <t>Petty Cash - Head office (Test transformer)</t>
  </si>
  <si>
    <t>Petty Cash - Factory (General)</t>
  </si>
  <si>
    <t>Petty Cash - Petty Cash (Production)</t>
  </si>
  <si>
    <t>C/A - Bank Thai (Sathorn) 099-300531-3</t>
  </si>
  <si>
    <t>111211A</t>
  </si>
  <si>
    <t>(r) C/A - Bank Thai (Sathorn) 099-300531-3</t>
  </si>
  <si>
    <t>C/A - BBL (Hua - Mak) 180-309660-9</t>
  </si>
  <si>
    <t>C/A - BBL (Nikom Pattana - Rayong) 589-3005450-6</t>
  </si>
  <si>
    <t>111241A</t>
  </si>
  <si>
    <t>C/A - KTB (Praram 9) 076-601329-4</t>
  </si>
  <si>
    <t>C/A - EXIM Bank</t>
  </si>
  <si>
    <t>C/A - SCIB (Petch Buree) 044-101630-3</t>
  </si>
  <si>
    <t>C/A KBank (Ratchadapisake) 089-1-10845-1</t>
  </si>
  <si>
    <t>C/A - Sin Asia  Emporieum</t>
  </si>
  <si>
    <t>Currency (USD) - KTB (NANA)</t>
  </si>
  <si>
    <t>Outstanding Cheque</t>
  </si>
  <si>
    <t>1113_03A</t>
  </si>
  <si>
    <t>S/A - BBL (Hua Mak) 180-775287-6</t>
  </si>
  <si>
    <t>111341X</t>
  </si>
  <si>
    <t>S/A - KTB (Praram 9) 076-000897-3</t>
  </si>
  <si>
    <t>S/A - KBANK(Praram 9) 713-231485-8</t>
  </si>
  <si>
    <t>1130_40A</t>
  </si>
  <si>
    <t>Cheque on hand</t>
  </si>
  <si>
    <t>2120_20A</t>
  </si>
  <si>
    <t>Out standing Cheque</t>
  </si>
  <si>
    <t>Short-Term Investment - KTSS Fund</t>
  </si>
  <si>
    <t>Short term investment</t>
  </si>
  <si>
    <t>Short term loan - NOMURA</t>
  </si>
  <si>
    <t>Short term investment - KTPLUS - KTB</t>
  </si>
  <si>
    <t>Accounts Receivable - Local</t>
  </si>
  <si>
    <t>Receivables, Net</t>
  </si>
  <si>
    <t>Accounts Receivable - Foreign</t>
  </si>
  <si>
    <t>AR Cheque returns</t>
  </si>
  <si>
    <t>Allowance for doubtful account</t>
  </si>
  <si>
    <t>Notes Receivable</t>
  </si>
  <si>
    <t>Post dated cheque received</t>
  </si>
  <si>
    <t>AR - related companies</t>
  </si>
  <si>
    <t>AR - Related Parties</t>
  </si>
  <si>
    <t>112300A</t>
  </si>
  <si>
    <t>AR - QTC Panco</t>
  </si>
  <si>
    <t>112500X</t>
  </si>
  <si>
    <t>Allowance for doubtful account - QTC Panco</t>
  </si>
  <si>
    <t>Receivable-Joint Vender</t>
  </si>
  <si>
    <t>Receivable - FW (713-1-03543-2) Kbank</t>
  </si>
  <si>
    <t>Other Receivables, Net</t>
  </si>
  <si>
    <t>Receivable - FW (144-1-07297-0) TMB</t>
  </si>
  <si>
    <t>Receivable - FW (0006-124-135) KTB</t>
  </si>
  <si>
    <t>Interest Receivable-Joint Vender</t>
  </si>
  <si>
    <t>Accrued Interest Income - Related Parties</t>
  </si>
  <si>
    <t>Interest receivable from loans to affiliates</t>
  </si>
  <si>
    <t>Interest Receivable-Associated Company</t>
  </si>
  <si>
    <t>(In Transit) Finished Goods</t>
  </si>
  <si>
    <t>Inventories, Net</t>
  </si>
  <si>
    <t>(Ending) Finished Goods</t>
  </si>
  <si>
    <t>113104A</t>
  </si>
  <si>
    <t>(Ending)    Finished Goods</t>
  </si>
  <si>
    <t>(Beginning) Raw Material</t>
  </si>
  <si>
    <t>113201A</t>
  </si>
  <si>
    <t>(Ending)  Raw Material</t>
  </si>
  <si>
    <t>(in Transit) Raw Material</t>
  </si>
  <si>
    <t>(Enging) Raw Material</t>
  </si>
  <si>
    <t>(Beginning) Work in Process</t>
  </si>
  <si>
    <t>113301A</t>
  </si>
  <si>
    <t>(Ending)    Work in Process</t>
  </si>
  <si>
    <t>1133XX</t>
  </si>
  <si>
    <t>Goods in Transit</t>
  </si>
  <si>
    <t>Inventory in transit</t>
  </si>
  <si>
    <t>Allowance for obsolete inventory-FG</t>
  </si>
  <si>
    <t>113501A</t>
  </si>
  <si>
    <t>Allowance for obsolete inventory-RM</t>
  </si>
  <si>
    <t>Allowance for non movement(RM)</t>
  </si>
  <si>
    <t>Allowance for non movement(WIP)</t>
  </si>
  <si>
    <t>1140_AA</t>
  </si>
  <si>
    <t>Allowance for obsolete inventory</t>
  </si>
  <si>
    <t>1140_BB</t>
  </si>
  <si>
    <t>Allowance for declining value of FG</t>
  </si>
  <si>
    <t>(Beginning) Finished Goods</t>
  </si>
  <si>
    <t>(Balance) Finished Goods</t>
  </si>
  <si>
    <t>(Balance) Raw Material</t>
  </si>
  <si>
    <t>(Balance) Work in Process</t>
  </si>
  <si>
    <t>(Raw Material) Work in Process</t>
  </si>
  <si>
    <t>(Direct Labor) Work in Process</t>
  </si>
  <si>
    <t>(Overhead) Work in Process</t>
  </si>
  <si>
    <t>Loans to affiliates</t>
  </si>
  <si>
    <t>Short Term Loan to - Related Parties</t>
  </si>
  <si>
    <t>142301A</t>
  </si>
  <si>
    <t>Provision Impairment of Loans to affiliates</t>
  </si>
  <si>
    <t>Allowance to Loans to affiliates</t>
  </si>
  <si>
    <t>AR others</t>
  </si>
  <si>
    <t>Other Assets - Current</t>
  </si>
  <si>
    <t>Sparepart</t>
  </si>
  <si>
    <t>Prepaid Expense for Goods</t>
  </si>
  <si>
    <t>Prepaid Expense for Premium insurances</t>
  </si>
  <si>
    <t>Prepaid Expense for Property tax</t>
  </si>
  <si>
    <t>Prepaid Expense for Others</t>
  </si>
  <si>
    <t>Prepaid Expense for Import duty</t>
  </si>
  <si>
    <t>Prepaid Expense for software fee per annum</t>
  </si>
  <si>
    <t>Prepaid expenses - SEC</t>
  </si>
  <si>
    <t>Forward Contract Asset</t>
  </si>
  <si>
    <t>Advances paid - Head Offices</t>
  </si>
  <si>
    <t>Advances paid - Factory</t>
  </si>
  <si>
    <t>Interest Receivable</t>
  </si>
  <si>
    <t>Accrued Income-Other</t>
  </si>
  <si>
    <t>Purchase VAT</t>
  </si>
  <si>
    <t>Undue Purchase VAT</t>
  </si>
  <si>
    <t>VAT for Credit</t>
  </si>
  <si>
    <t>Refundable VAT</t>
  </si>
  <si>
    <t>Witholding Tax (Annual)</t>
  </si>
  <si>
    <t>Prepaid CIT - PND. 51</t>
  </si>
  <si>
    <t>Suspenss Bank - Tax returns.</t>
  </si>
  <si>
    <t>Suspense accounts - Debit balances</t>
  </si>
  <si>
    <t>Suspense accounts - Purchase VAT</t>
  </si>
  <si>
    <t>Office supplies</t>
  </si>
  <si>
    <t>11XXXX</t>
  </si>
  <si>
    <t>1210_01</t>
  </si>
  <si>
    <t>Loan to directors</t>
  </si>
  <si>
    <t>Assets for sale</t>
  </si>
  <si>
    <t>1500_81</t>
  </si>
  <si>
    <t>Deposit for - Factoring KBANK</t>
  </si>
  <si>
    <t>Intangible - Certificate CESI</t>
  </si>
  <si>
    <t>Accrued income - Other</t>
  </si>
  <si>
    <t>Tax card</t>
  </si>
  <si>
    <t>Deposit - Retention Others</t>
  </si>
  <si>
    <t>162001X</t>
  </si>
  <si>
    <t>Deposit - others</t>
  </si>
  <si>
    <t>Deposit - Retention</t>
  </si>
  <si>
    <t>Total Current Assets</t>
  </si>
  <si>
    <t>S/A - KTB(North Nana) 000-194149-6</t>
  </si>
  <si>
    <t>Cash Restricted</t>
  </si>
  <si>
    <t>111241B</t>
  </si>
  <si>
    <t>KTB Bank - restricted</t>
  </si>
  <si>
    <t>Investment - Bill of Exchange</t>
  </si>
  <si>
    <t>Loan to Joint Vender</t>
  </si>
  <si>
    <t>Long Term Loan to - Related Parties</t>
  </si>
  <si>
    <t>Loan to Associated Company</t>
  </si>
  <si>
    <t>Provision of Loan to Associated Company</t>
  </si>
  <si>
    <t>Other investment</t>
  </si>
  <si>
    <t>Other Investment</t>
  </si>
  <si>
    <t>121101_OLD</t>
  </si>
  <si>
    <t>INVESTMENT IN SUBSIDIARY_PANGO</t>
  </si>
  <si>
    <t>Investment in subsidiary</t>
  </si>
  <si>
    <t>121102_OLD</t>
  </si>
  <si>
    <t>INVESTMENT IN SUBSIDIARY_PPWE</t>
  </si>
  <si>
    <t>152107X</t>
  </si>
  <si>
    <t>INVESTMENT IN SUBSIDIARY_GLOBAL</t>
  </si>
  <si>
    <t>INVESTMENT IN SUBSIDIARY_PANCO</t>
  </si>
  <si>
    <t>Provision of impairment on investment - QTC PANCO</t>
  </si>
  <si>
    <t>Investment - QTC Global Power CO,LTD.</t>
  </si>
  <si>
    <t>162302A</t>
  </si>
  <si>
    <t>Provision of impairment on investment - QTC Global Power</t>
  </si>
  <si>
    <t>Provision impairment of PPWE Co.,Ltd.</t>
  </si>
  <si>
    <t>Investments in Associates</t>
  </si>
  <si>
    <t>Investment - PPWE CO,LTD.</t>
  </si>
  <si>
    <t>1400_00A</t>
  </si>
  <si>
    <t>Assets purchase from Quality</t>
  </si>
  <si>
    <t>Property, Plant and Equipment, Net</t>
  </si>
  <si>
    <t>1400_00B</t>
  </si>
  <si>
    <t>Acc.Dep Assets from Quality</t>
  </si>
  <si>
    <t>1410_09</t>
  </si>
  <si>
    <t>Factory Improvement</t>
  </si>
  <si>
    <t>1410_15</t>
  </si>
  <si>
    <t>IT Network</t>
  </si>
  <si>
    <t>1410_XX</t>
  </si>
  <si>
    <t>WIP - other assets</t>
  </si>
  <si>
    <t>Land</t>
  </si>
  <si>
    <t>Land Improvement</t>
  </si>
  <si>
    <t>Office Building</t>
  </si>
  <si>
    <t>Building - Factory</t>
  </si>
  <si>
    <t>Machine</t>
  </si>
  <si>
    <t>141005X</t>
  </si>
  <si>
    <t>WIP - Machine</t>
  </si>
  <si>
    <t>Factory Equipment</t>
  </si>
  <si>
    <t>Office Equipment - office</t>
  </si>
  <si>
    <t>office equipment - factory</t>
  </si>
  <si>
    <t>Furniture and Fixture - Office</t>
  </si>
  <si>
    <t>Furniture and Fixture - Factory</t>
  </si>
  <si>
    <t>Computer and Equipment - Office</t>
  </si>
  <si>
    <t>Computer and Equipment - Factory</t>
  </si>
  <si>
    <t>Vehicle - Office</t>
  </si>
  <si>
    <t>Vehicle - Factory</t>
  </si>
  <si>
    <t>Transformer FG</t>
  </si>
  <si>
    <t>Improvement-Office Bangkok new</t>
  </si>
  <si>
    <t>Lodging Improvement</t>
  </si>
  <si>
    <t>Building-Lodging</t>
  </si>
  <si>
    <t>Building - Office</t>
  </si>
  <si>
    <t>Building - Canteen</t>
  </si>
  <si>
    <t>Kitchen Utensils</t>
  </si>
  <si>
    <t>Factory Building - Improvement</t>
  </si>
  <si>
    <t>Vehicle-Head Office</t>
  </si>
  <si>
    <t>Vehicle accessories-Factory</t>
  </si>
  <si>
    <t>Accumulated depreciation - Office building</t>
  </si>
  <si>
    <t>Accumulated depreciation - building (Factory)</t>
  </si>
  <si>
    <t>Accumulated depreciation - Machine</t>
  </si>
  <si>
    <t>Accumulated depreciation - Factory Equipment</t>
  </si>
  <si>
    <t>Accumulated depreciation - Office Equipment</t>
  </si>
  <si>
    <t>Acc. Dep - Office equ (Factory)</t>
  </si>
  <si>
    <t>Accumulated depreciation - Furniture and Fixture</t>
  </si>
  <si>
    <t>Acc. Dep - Furniture (Factory)</t>
  </si>
  <si>
    <t>Accumulated depreciation - Computer</t>
  </si>
  <si>
    <t>Acc. Dep - Computer (Factory)</t>
  </si>
  <si>
    <t>Accumulated depreciation - Vehicle</t>
  </si>
  <si>
    <t>Acc. Dep - Vehicle (Factory)</t>
  </si>
  <si>
    <t>Acc. Dep - Transformer</t>
  </si>
  <si>
    <t>Accumulate Depreciation Improvement - Office Bangkok</t>
  </si>
  <si>
    <t>Accumulated depreciation - Lodging</t>
  </si>
  <si>
    <t>Accumulated depreciation - Canteen</t>
  </si>
  <si>
    <t>Accumulated depreciation - Kitchen utensils</t>
  </si>
  <si>
    <t>Acc. Dep - Land improvement</t>
  </si>
  <si>
    <t>Accumulated depreciation - Office Building</t>
  </si>
  <si>
    <t>Accumulated depreciation - Building improvement</t>
  </si>
  <si>
    <t>Accumulated depreciation - Factory Vehicles (COGS)</t>
  </si>
  <si>
    <t>Accumulated depreciation -Vehicle accessories-Fact</t>
  </si>
  <si>
    <t>Accumulated Depreciation Vehicle-Head Office</t>
  </si>
  <si>
    <t>Build in progress</t>
  </si>
  <si>
    <t>143002X</t>
  </si>
  <si>
    <t>Computer Equipment - offices</t>
  </si>
  <si>
    <t>WIP - Equipment installation</t>
  </si>
  <si>
    <t>WIP - Equipment for decoration factory</t>
  </si>
  <si>
    <t>WIP - Office Equipment</t>
  </si>
  <si>
    <t>WIP - Office Decoration</t>
  </si>
  <si>
    <t>143XXX</t>
  </si>
  <si>
    <t>WIP - Transformer</t>
  </si>
  <si>
    <t>1410_13</t>
  </si>
  <si>
    <t>Program -ERP AX</t>
  </si>
  <si>
    <t>Intangible Assets, Net</t>
  </si>
  <si>
    <t>ERP System Software (AX Program)</t>
  </si>
  <si>
    <t>IT Software</t>
  </si>
  <si>
    <t>Accumulated depreciation - Information system</t>
  </si>
  <si>
    <t>Accumulated depreciation - Software</t>
  </si>
  <si>
    <t>WIP - IT ERP</t>
  </si>
  <si>
    <t>1500_10</t>
  </si>
  <si>
    <t>Intangible Assets</t>
  </si>
  <si>
    <t>Deffered tax Assets</t>
  </si>
  <si>
    <t>Deferred Tax Assets - Noncurrent</t>
  </si>
  <si>
    <t>117107A</t>
  </si>
  <si>
    <t>Deposit for purchase equipments and machines</t>
  </si>
  <si>
    <t>Other Assets - Noncurrent</t>
  </si>
  <si>
    <t>1500_51</t>
  </si>
  <si>
    <t>Deposit for electrics</t>
  </si>
  <si>
    <t>150000A</t>
  </si>
  <si>
    <t>Intangible - Certificate CESI Non-Current</t>
  </si>
  <si>
    <t>Deposit - Others</t>
  </si>
  <si>
    <t>181101A</t>
  </si>
  <si>
    <t>Intangible -Certificate CESI Non-current</t>
  </si>
  <si>
    <t>152107A</t>
  </si>
  <si>
    <t>Advance for Investment in subsidiary_GP</t>
  </si>
  <si>
    <t>Advance for investment</t>
  </si>
  <si>
    <t>Total Assets</t>
  </si>
  <si>
    <t>Bank OD and ST loan from FI</t>
  </si>
  <si>
    <t>111283A</t>
  </si>
  <si>
    <t>C/A - KTB (U Tower - Srinarin 13) - OD</t>
  </si>
  <si>
    <t>Short - term laon from Bank - T/R</t>
  </si>
  <si>
    <t>Short - term loan from FI - P/N</t>
  </si>
  <si>
    <t>Bank Over darft - KTB North Nana</t>
  </si>
  <si>
    <t>2120_AA</t>
  </si>
  <si>
    <t>AP-Factoring</t>
  </si>
  <si>
    <t>Accounts Payable - Local</t>
  </si>
  <si>
    <t>Accounts Payable</t>
  </si>
  <si>
    <t>2120_13</t>
  </si>
  <si>
    <t>Other AP</t>
  </si>
  <si>
    <t>Accounts Payable - Overseas</t>
  </si>
  <si>
    <t>212101_OLD</t>
  </si>
  <si>
    <t>AP_LOCAL</t>
  </si>
  <si>
    <t>212101A</t>
  </si>
  <si>
    <t>(r) Accounst Payable -Local - AP other</t>
  </si>
  <si>
    <t>AP-Other</t>
  </si>
  <si>
    <t>212101B</t>
  </si>
  <si>
    <t>(r) Accounst Payable -Local - AP other (AP Assets)</t>
  </si>
  <si>
    <t>212101D</t>
  </si>
  <si>
    <t>Account Payable Oversea - AP other</t>
  </si>
  <si>
    <t>212101C</t>
  </si>
  <si>
    <t>(r) Accounst Payable -Local - AP other - Related Company</t>
  </si>
  <si>
    <t>AP Other - Related Company</t>
  </si>
  <si>
    <t>Current Portion of defer Interest</t>
  </si>
  <si>
    <t>Capital Lease Obligations - Current</t>
  </si>
  <si>
    <t>164000X</t>
  </si>
  <si>
    <t>AP - Hired Purchase due within 1 year</t>
  </si>
  <si>
    <t>2310A_00</t>
  </si>
  <si>
    <t>Current Portion of Hire purchase</t>
  </si>
  <si>
    <t>2133_00</t>
  </si>
  <si>
    <t>Accrued CIT Pnd. 50</t>
  </si>
  <si>
    <t>Income Taxes Payable</t>
  </si>
  <si>
    <t>Accrued Corporate Income tax</t>
  </si>
  <si>
    <t>Accrued Bonus</t>
  </si>
  <si>
    <t>Accrued Expenses</t>
  </si>
  <si>
    <t>217002A</t>
  </si>
  <si>
    <t>Accrued Director renumeration</t>
  </si>
  <si>
    <t>Accrued audit fee</t>
  </si>
  <si>
    <t>Accrued interest</t>
  </si>
  <si>
    <t>Accrued expense - internal audit</t>
  </si>
  <si>
    <t>Accured expense - Director</t>
  </si>
  <si>
    <t>217XXX</t>
  </si>
  <si>
    <t>Accrued Dividend</t>
  </si>
  <si>
    <t>252501A</t>
  </si>
  <si>
    <t>Accrued expense - Employee benefit</t>
  </si>
  <si>
    <t>Employee Benefit - Current</t>
  </si>
  <si>
    <t>212101X</t>
  </si>
  <si>
    <t>AP - QTC Chiangmai</t>
  </si>
  <si>
    <t>Amounts Due To Related Parties - Current</t>
  </si>
  <si>
    <t>212101Y</t>
  </si>
  <si>
    <t>AP -  Eakkarat</t>
  </si>
  <si>
    <t>Account Payable - Related Companies</t>
  </si>
  <si>
    <t>212103A</t>
  </si>
  <si>
    <t>Amount Due to - Related Companies</t>
  </si>
  <si>
    <t>2121XX</t>
  </si>
  <si>
    <t>AP related company</t>
  </si>
  <si>
    <t>2131_03A</t>
  </si>
  <si>
    <t>AP- Director- K.Poonpipat</t>
  </si>
  <si>
    <t>2131_03B</t>
  </si>
  <si>
    <t>AP- M.D (K.Nipon)</t>
  </si>
  <si>
    <t>2131_03C</t>
  </si>
  <si>
    <t>AP shareholder- K. Panu</t>
  </si>
  <si>
    <t>2131_03D</t>
  </si>
  <si>
    <t>AP Shareholder -K.Siripong</t>
  </si>
  <si>
    <t>2131_09</t>
  </si>
  <si>
    <t>Accrued othe expenses</t>
  </si>
  <si>
    <t>Current portion of long term loan</t>
  </si>
  <si>
    <t>Current Portion of Long-Term Debt</t>
  </si>
  <si>
    <t>2210A</t>
  </si>
  <si>
    <t>Current portion of long tern loan from Bank</t>
  </si>
  <si>
    <t>261111X</t>
  </si>
  <si>
    <t>Long term loan KTB - North Nana - within 1 Year</t>
  </si>
  <si>
    <t>117113A</t>
  </si>
  <si>
    <t>(r) Forward Contract Liabilities</t>
  </si>
  <si>
    <t>Other Liabilities - Current</t>
  </si>
  <si>
    <t>Payable - FW (713-1-03543-2) KBank</t>
  </si>
  <si>
    <t>Payable - FW (144-1-07297-0) TMB</t>
  </si>
  <si>
    <t>Payable - FW (0006-124-135) KTB</t>
  </si>
  <si>
    <t>Post date chequed</t>
  </si>
  <si>
    <t>2132_50</t>
  </si>
  <si>
    <t>Accrued special business tax</t>
  </si>
  <si>
    <t>2132_60</t>
  </si>
  <si>
    <t>Accrued withholding Tax - PND. 2</t>
  </si>
  <si>
    <t>2134_30</t>
  </si>
  <si>
    <t>Accrued VAT</t>
  </si>
  <si>
    <t>2137_00</t>
  </si>
  <si>
    <t>Accrued Dividend Paid</t>
  </si>
  <si>
    <t>Advance to director</t>
  </si>
  <si>
    <t>Accrued expenses - warranty expenses</t>
  </si>
  <si>
    <t>Accrued WHT - PND. 1</t>
  </si>
  <si>
    <t>Accrued witholding Tax - PND.2</t>
  </si>
  <si>
    <t>Accrued witholding Tax - PND.3</t>
  </si>
  <si>
    <t>Accrued witholding Tax - PND.53</t>
  </si>
  <si>
    <t>Sales VAT</t>
  </si>
  <si>
    <t>AP - Revenue Department (VAT)</t>
  </si>
  <si>
    <t>Undue input vat</t>
  </si>
  <si>
    <t>Accrued Social Fund Security</t>
  </si>
  <si>
    <t>Accrued Provident Fund</t>
  </si>
  <si>
    <t>Accrued Dividend paid</t>
  </si>
  <si>
    <t>Deposit received - Goods (Local)</t>
  </si>
  <si>
    <t>Deposit received - Guarantee for operation</t>
  </si>
  <si>
    <t>Deposit received - Goods (Export)</t>
  </si>
  <si>
    <t>Suspense accounts - Creit balances</t>
  </si>
  <si>
    <t>Suspense Account - Output Vat</t>
  </si>
  <si>
    <t>Deposit - Construction Building</t>
  </si>
  <si>
    <t>Revenue not yet recognized as revenue</t>
  </si>
  <si>
    <t>Advance payment for common stocks</t>
  </si>
  <si>
    <t>Insurance contributions - Construction Building office</t>
  </si>
  <si>
    <t>2160_00</t>
  </si>
  <si>
    <t>Loan from directors</t>
  </si>
  <si>
    <t>Short term loan</t>
  </si>
  <si>
    <t>2170_00</t>
  </si>
  <si>
    <t>Loan from third party</t>
  </si>
  <si>
    <t>Total Current Liabilities</t>
  </si>
  <si>
    <t>2210_00</t>
  </si>
  <si>
    <t>Lont term loan from Bank</t>
  </si>
  <si>
    <t>Long-Term Debt</t>
  </si>
  <si>
    <t>Long term loan KTB - North Nana</t>
  </si>
  <si>
    <t>Deferred Interest - HP</t>
  </si>
  <si>
    <t>Capital Lease Obligations - Long-Term</t>
  </si>
  <si>
    <t>AP Hire Purchase</t>
  </si>
  <si>
    <t>Deferred tax liabilities</t>
  </si>
  <si>
    <t>Deferred Tax Liability</t>
  </si>
  <si>
    <t>219401X</t>
  </si>
  <si>
    <t>Deposit received - Goods (Local) non-current</t>
  </si>
  <si>
    <t>Other Liabilities - Noncurrent</t>
  </si>
  <si>
    <t>Employee Benefit</t>
  </si>
  <si>
    <t>Accrued expenses - interest employee benefit</t>
  </si>
  <si>
    <t>Total Liabilities</t>
  </si>
  <si>
    <t>Common Stocks</t>
  </si>
  <si>
    <t>Common Stock</t>
  </si>
  <si>
    <t>Premium on Common Stocks</t>
  </si>
  <si>
    <t>Gain/Loss from Employee Benefit</t>
  </si>
  <si>
    <t>Retained Earnings</t>
  </si>
  <si>
    <t>Retain Earning</t>
  </si>
  <si>
    <t>(r) Retain Earning</t>
  </si>
  <si>
    <t>Dividend</t>
  </si>
  <si>
    <t>3400_00</t>
  </si>
  <si>
    <t>Net Income</t>
  </si>
  <si>
    <t>3200_AA</t>
  </si>
  <si>
    <t>Legal Reserve</t>
  </si>
  <si>
    <t>Total Stockholders' Equity</t>
  </si>
  <si>
    <t>Total Liabilities and Stockholders' Equity</t>
  </si>
  <si>
    <t>Income from Sales - Local</t>
  </si>
  <si>
    <t>Revenues</t>
  </si>
  <si>
    <t>Income from sales RM- Local</t>
  </si>
  <si>
    <t>Sales returns</t>
  </si>
  <si>
    <t>Income from Sales - Foreign</t>
  </si>
  <si>
    <t>Income from sales RM - Overseas</t>
  </si>
  <si>
    <t>Income from Sales - Overseas</t>
  </si>
  <si>
    <t>Sales Discount - Foreign</t>
  </si>
  <si>
    <t>4200_04A</t>
  </si>
  <si>
    <t>Net loss on exchange rate</t>
  </si>
  <si>
    <t>Income from service</t>
  </si>
  <si>
    <t>4200_XX</t>
  </si>
  <si>
    <t>Unrealized gain on exchange rate</t>
  </si>
  <si>
    <t>Income from services maintenance-Contract</t>
  </si>
  <si>
    <t>Income from services - test</t>
  </si>
  <si>
    <t>Income from services maintenance and Overhaul</t>
  </si>
  <si>
    <t>Income from other services</t>
  </si>
  <si>
    <t>Income from  transformer rental</t>
  </si>
  <si>
    <t>Income from repair transformer - Local</t>
  </si>
  <si>
    <t>Income from other services - Overseas</t>
  </si>
  <si>
    <t>Income from services maintenance-Overseas</t>
  </si>
  <si>
    <t>Income from repair transformer - Overseas</t>
  </si>
  <si>
    <t>Income from transport to customers - Local</t>
  </si>
  <si>
    <t>Income from transport to customers - Overseas</t>
  </si>
  <si>
    <t>Service revenue - office (QTC GP)</t>
  </si>
  <si>
    <t>Income from rental</t>
  </si>
  <si>
    <t>Rental area revenue - office (QTC GP)</t>
  </si>
  <si>
    <t>Total Revenues</t>
  </si>
  <si>
    <t>5000X</t>
  </si>
  <si>
    <t>Close cost of goods sold</t>
  </si>
  <si>
    <t>Cost of Goods Sold</t>
  </si>
  <si>
    <t>(Beginning)  Material</t>
  </si>
  <si>
    <t>510101_OLD</t>
  </si>
  <si>
    <t>PURCHASE MATERIAL-LOCAL</t>
  </si>
  <si>
    <t>(Ending)  Material</t>
  </si>
  <si>
    <t>510102_OLD</t>
  </si>
  <si>
    <t>PURCHASE MATERIAL-FOREIGN</t>
  </si>
  <si>
    <t>Returns to suppliers</t>
  </si>
  <si>
    <t>Sales discount from purchase inventory</t>
  </si>
  <si>
    <t>(Beginning) SEMI work semi finished</t>
  </si>
  <si>
    <t>510201_OLD</t>
  </si>
  <si>
    <t>IMPORT TAX</t>
  </si>
  <si>
    <t>(Ending)  SEMI work semi finished</t>
  </si>
  <si>
    <t>510202_OLD</t>
  </si>
  <si>
    <t>IMPORT EXPENSE</t>
  </si>
  <si>
    <t>Raw mateiral transportation expense - Local</t>
  </si>
  <si>
    <t>Raw material transport - Overseas</t>
  </si>
  <si>
    <t>Freight and insurance Factory</t>
  </si>
  <si>
    <t>Purchase finished transformer</t>
  </si>
  <si>
    <t>Import Duty</t>
  </si>
  <si>
    <t>(Ending)  Finished Goods</t>
  </si>
  <si>
    <t>Cost of steel cut / paper cut</t>
  </si>
  <si>
    <t>Cost of services - Other</t>
  </si>
  <si>
    <t>Test transformer before transferred</t>
  </si>
  <si>
    <t>Equipment expenses</t>
  </si>
  <si>
    <t>Equipment Test - Outsource</t>
  </si>
  <si>
    <t>Services expenses- Crain checking</t>
  </si>
  <si>
    <t>Other service</t>
  </si>
  <si>
    <t>Supplies Factory</t>
  </si>
  <si>
    <t>Packing expense</t>
  </si>
  <si>
    <t>Security Expense</t>
  </si>
  <si>
    <t>Cost of Improve coachwork of Transformer</t>
  </si>
  <si>
    <t>Convert Material Expenses</t>
  </si>
  <si>
    <t>Drinking water for employee</t>
  </si>
  <si>
    <t>Sample goods</t>
  </si>
  <si>
    <t>Miscellaneous exp - production</t>
  </si>
  <si>
    <t>Cost of cut Laminate woods</t>
  </si>
  <si>
    <t>Cost Cut Paper</t>
  </si>
  <si>
    <t>Repair and Maintenance - Factory Area</t>
  </si>
  <si>
    <t>Repair and Maintenance - Building</t>
  </si>
  <si>
    <t>Repair and Maintenance Machine</t>
  </si>
  <si>
    <t>Repair and Maintenance - Production equipment</t>
  </si>
  <si>
    <t>Repair and Maintenance - Vehicle</t>
  </si>
  <si>
    <t>Repair and Maintenance - Other</t>
  </si>
  <si>
    <t>Insurance premium - building</t>
  </si>
  <si>
    <t>Insurance expenses - Vehicle</t>
  </si>
  <si>
    <t>Insurance expenses - Raw Material</t>
  </si>
  <si>
    <t>Security expenses</t>
  </si>
  <si>
    <t>Vehicle Tax</t>
  </si>
  <si>
    <t>Property tax expense</t>
  </si>
  <si>
    <t>Other fee</t>
  </si>
  <si>
    <t>Food for Over time employee</t>
  </si>
  <si>
    <t>Impairment of not moving goods</t>
  </si>
  <si>
    <t>Decline value of Inventory / Raw material</t>
  </si>
  <si>
    <t>Cost of steel cutting</t>
  </si>
  <si>
    <t>Expense for Research and Develop goods</t>
  </si>
  <si>
    <t>Salary</t>
  </si>
  <si>
    <t>Temp staffs</t>
  </si>
  <si>
    <t>OT</t>
  </si>
  <si>
    <t>Bonus factory</t>
  </si>
  <si>
    <t>Diligent allowance</t>
  </si>
  <si>
    <t>Foods</t>
  </si>
  <si>
    <t>Provident fund - Factory</t>
  </si>
  <si>
    <t>Distribute for Social Security Fund</t>
  </si>
  <si>
    <t>Providend Fund</t>
  </si>
  <si>
    <t>Perdiem - onsite</t>
  </si>
  <si>
    <t>Uniform expenses</t>
  </si>
  <si>
    <t>Medical expense</t>
  </si>
  <si>
    <t>Insurance Employee expense</t>
  </si>
  <si>
    <t>Seminar Training - Factory</t>
  </si>
  <si>
    <t>Annual Physical Check - Factory</t>
  </si>
  <si>
    <t>Leave payment</t>
  </si>
  <si>
    <t>Employee benefit - factory</t>
  </si>
  <si>
    <t>Other benefits</t>
  </si>
  <si>
    <t>Other compensation</t>
  </si>
  <si>
    <t>Cost of living</t>
  </si>
  <si>
    <t>Electric Expense</t>
  </si>
  <si>
    <t>Fuel expense - Vehicle</t>
  </si>
  <si>
    <t>Depreciation expenses - Factory building</t>
  </si>
  <si>
    <t>Depreciation expenses - Machine</t>
  </si>
  <si>
    <t>Depreciation expenses - Factory equipment</t>
  </si>
  <si>
    <t>Depreciation Vehicle - Cost</t>
  </si>
  <si>
    <t>510904A</t>
  </si>
  <si>
    <t>Depreciation Vehicle</t>
  </si>
  <si>
    <t>Depreciation expenses - transformer</t>
  </si>
  <si>
    <t>Depreciation expenses - building improvement</t>
  </si>
  <si>
    <t>Cost for sales</t>
  </si>
  <si>
    <t>Cost of production</t>
  </si>
  <si>
    <t>Production cost</t>
  </si>
  <si>
    <t>Adj.of Production cost and Cost for sales</t>
  </si>
  <si>
    <t>Cost fo sale</t>
  </si>
  <si>
    <t>Cost of Laminated wood cutting</t>
  </si>
  <si>
    <t>Cost of cutting steel according to the work.</t>
  </si>
  <si>
    <t>R&amp;D goods expense</t>
  </si>
  <si>
    <t>Guarantee expense - Cost</t>
  </si>
  <si>
    <t>5130_17</t>
  </si>
  <si>
    <t>Packaging expenses</t>
  </si>
  <si>
    <t>5130_18</t>
  </si>
  <si>
    <t>Transferring Raw Material</t>
  </si>
  <si>
    <t>5130_19</t>
  </si>
  <si>
    <t>Fuel expenses</t>
  </si>
  <si>
    <t>5130_45</t>
  </si>
  <si>
    <t>Transformer repairment</t>
  </si>
  <si>
    <t>5130_52</t>
  </si>
  <si>
    <t>Production supply</t>
  </si>
  <si>
    <t>5130_68</t>
  </si>
  <si>
    <t>Temp employee - production</t>
  </si>
  <si>
    <t>5130_87</t>
  </si>
  <si>
    <t>Insurance expenses - Building</t>
  </si>
  <si>
    <t>5130_94</t>
  </si>
  <si>
    <t>Sign board tax</t>
  </si>
  <si>
    <t>5170_10</t>
  </si>
  <si>
    <t>Depreciation - Factory</t>
  </si>
  <si>
    <t>5170_20</t>
  </si>
  <si>
    <t>Depreciation - Machine</t>
  </si>
  <si>
    <t>5170_30</t>
  </si>
  <si>
    <t>Depreciation - Factory equipment</t>
  </si>
  <si>
    <t>5170_60</t>
  </si>
  <si>
    <t>Depreciation - Vehicle factory</t>
  </si>
  <si>
    <t>5210_01A</t>
  </si>
  <si>
    <t>Cost of Goods sold (Reclassify 2007)</t>
  </si>
  <si>
    <t>Direct labor</t>
  </si>
  <si>
    <t>Indirect labor</t>
  </si>
  <si>
    <t>Manufacturing overhead - fixed</t>
  </si>
  <si>
    <t>Manufacturing overhead - variable</t>
  </si>
  <si>
    <t>Applied Direct labor</t>
  </si>
  <si>
    <t>Applied Indirect labor</t>
  </si>
  <si>
    <t>Applied Manufacturing overhead - fixed</t>
  </si>
  <si>
    <t>Applied Manufacturing overhead - variable</t>
  </si>
  <si>
    <t>Diff. Direct labor</t>
  </si>
  <si>
    <t>Diff. Indirect labor</t>
  </si>
  <si>
    <t>Diff. Manufacturing overhead - fixed</t>
  </si>
  <si>
    <t>Diff. Manufacturing overhead - variable</t>
  </si>
  <si>
    <t>Provision for declining -FG</t>
  </si>
  <si>
    <t>Provision for non movement stock</t>
  </si>
  <si>
    <t>5220_01A</t>
  </si>
  <si>
    <t>Electricity - Factory</t>
  </si>
  <si>
    <t>5220_04A</t>
  </si>
  <si>
    <t>Food for overtime</t>
  </si>
  <si>
    <t>5220_06A</t>
  </si>
  <si>
    <t>Supply material - production</t>
  </si>
  <si>
    <t>5220_11A</t>
  </si>
  <si>
    <t>Repair &amp; Maintenace - Equipment Production</t>
  </si>
  <si>
    <t>5220_12A</t>
  </si>
  <si>
    <t>Repair &amp; Maintenace - Building</t>
  </si>
  <si>
    <t>Providend Compensation Fund - factory</t>
  </si>
  <si>
    <t>Health insurance staff And accident insurance</t>
  </si>
  <si>
    <t>5420_28</t>
  </si>
  <si>
    <t>5420_34A</t>
  </si>
  <si>
    <t>Declining in value of FG exp.</t>
  </si>
  <si>
    <t>5500_06A</t>
  </si>
  <si>
    <t>Depreciation cost - Vehicle</t>
  </si>
  <si>
    <t>Total Cost of Goods Sold</t>
  </si>
  <si>
    <t>Supplies exp</t>
  </si>
  <si>
    <t>Supplies use for repair- Services</t>
  </si>
  <si>
    <t>Transforme test</t>
  </si>
  <si>
    <t>Food</t>
  </si>
  <si>
    <t>Bonus - Services Dept.</t>
  </si>
  <si>
    <t>Cost living allowances for employee</t>
  </si>
  <si>
    <t>Annual health checking exp. - Services</t>
  </si>
  <si>
    <t>Supply - services</t>
  </si>
  <si>
    <t>The supplies - to maintain transformer outside insurance</t>
  </si>
  <si>
    <t>Meal expense - Service department</t>
  </si>
  <si>
    <t>Depreciation - Factory supply</t>
  </si>
  <si>
    <t>Transformer testing</t>
  </si>
  <si>
    <t>Cost of Service form cutting iron</t>
  </si>
  <si>
    <t>Transformer Repairing</t>
  </si>
  <si>
    <t>Cost of Service Repair and Overhual (Non Insurance)</t>
  </si>
  <si>
    <t>Cost of Service Repairment</t>
  </si>
  <si>
    <t>Repair transformers - services</t>
  </si>
  <si>
    <t>Transformer maintenance - services</t>
  </si>
  <si>
    <t>Repair and maintenance transformer- services</t>
  </si>
  <si>
    <t>Gross Profit</t>
  </si>
  <si>
    <t>Bad Debt Return</t>
  </si>
  <si>
    <t>Administrative Expense</t>
  </si>
  <si>
    <t>5000_X1</t>
  </si>
  <si>
    <t>Loss from RM loss</t>
  </si>
  <si>
    <t>510904XX</t>
  </si>
  <si>
    <t>Depreciation expenses - Vehicle admin</t>
  </si>
  <si>
    <t>Impairment of investment on associated company</t>
  </si>
  <si>
    <t>5130_34</t>
  </si>
  <si>
    <t>Export expenses</t>
  </si>
  <si>
    <t>5130_71</t>
  </si>
  <si>
    <t>Telephone expense - admin</t>
  </si>
  <si>
    <t>5130_72A</t>
  </si>
  <si>
    <t>Temporary Staff</t>
  </si>
  <si>
    <t>5130_81</t>
  </si>
  <si>
    <t>Training expenses</t>
  </si>
  <si>
    <t>5130_82</t>
  </si>
  <si>
    <t>Copy Machine rental</t>
  </si>
  <si>
    <t>5130_85</t>
  </si>
  <si>
    <t>Employee welfare</t>
  </si>
  <si>
    <t>5131_05A</t>
  </si>
  <si>
    <t>Supplies Use (Admin)</t>
  </si>
  <si>
    <t>5131_09</t>
  </si>
  <si>
    <t>other expenses</t>
  </si>
  <si>
    <t>5170_40</t>
  </si>
  <si>
    <t>Depreciation - Offices equipment - factory</t>
  </si>
  <si>
    <t>5170_50</t>
  </si>
  <si>
    <t>Depreciation - Factory computer</t>
  </si>
  <si>
    <t>5170_60A</t>
  </si>
  <si>
    <t>Reclassify expense</t>
  </si>
  <si>
    <t>Temp Staffs</t>
  </si>
  <si>
    <t>Bonus-Administrative Dept.</t>
  </si>
  <si>
    <t>Contribute fund</t>
  </si>
  <si>
    <t>Perdiem for employee on site</t>
  </si>
  <si>
    <t>Staff Insurance</t>
  </si>
  <si>
    <t>Annual health checking exp.-Administration</t>
  </si>
  <si>
    <t>Severance</t>
  </si>
  <si>
    <t>Recruitment exp. Administration</t>
  </si>
  <si>
    <t>Recreation exp</t>
  </si>
  <si>
    <t>Distribute for compensate fund</t>
  </si>
  <si>
    <t>Employee benefit expense</t>
  </si>
  <si>
    <t>Other Benefits</t>
  </si>
  <si>
    <t>Drink Water-Admin</t>
  </si>
  <si>
    <t>Electric expenses - HO</t>
  </si>
  <si>
    <t>Electric expenses - Factory administration</t>
  </si>
  <si>
    <t>Telephone expense - Admin</t>
  </si>
  <si>
    <t>Internet expenses</t>
  </si>
  <si>
    <t>Internet service - admin</t>
  </si>
  <si>
    <t>EXP-Expense</t>
  </si>
  <si>
    <t>Travelling - Local</t>
  </si>
  <si>
    <t>Travelling - Overseas</t>
  </si>
  <si>
    <t>Fuel - admin</t>
  </si>
  <si>
    <t>Express way - admin</t>
  </si>
  <si>
    <t>Fuel - Factory</t>
  </si>
  <si>
    <t>Semina oversea expese</t>
  </si>
  <si>
    <t>Outsorce transportation</t>
  </si>
  <si>
    <t>Transformer rental</t>
  </si>
  <si>
    <t>Transformer oil checking exp.</t>
  </si>
  <si>
    <t>Van service</t>
  </si>
  <si>
    <t>electrice machine rental</t>
  </si>
  <si>
    <t>Repair and maintenance - after sale</t>
  </si>
  <si>
    <t>Installment the transformer</t>
  </si>
  <si>
    <t>Transformer test</t>
  </si>
  <si>
    <t>Office rental</t>
  </si>
  <si>
    <t>Offices Services</t>
  </si>
  <si>
    <t>Repair and Maintenance - Office equipment</t>
  </si>
  <si>
    <t>Repair &amp; Maintenace - Computer</t>
  </si>
  <si>
    <t>Servonior for customers</t>
  </si>
  <si>
    <t>Entertainment expense</t>
  </si>
  <si>
    <t>Bid expenses</t>
  </si>
  <si>
    <t>Exhibition and Booth show expense</t>
  </si>
  <si>
    <t>Gift expenses</t>
  </si>
  <si>
    <t>Ohter Activities support expenses</t>
  </si>
  <si>
    <t>Stamp</t>
  </si>
  <si>
    <t>License fees</t>
  </si>
  <si>
    <t>Audit Fee</t>
  </si>
  <si>
    <t>Consultant - Accounting and FA</t>
  </si>
  <si>
    <t>Internal Audit Fee</t>
  </si>
  <si>
    <t>Consultant - Lawyer</t>
  </si>
  <si>
    <t>Fix asset revaluation exp.</t>
  </si>
  <si>
    <t>Messenger expense - Local</t>
  </si>
  <si>
    <t>Hiring design expense - Administration</t>
  </si>
  <si>
    <t>Messenger expenses - Oversea</t>
  </si>
  <si>
    <t>Services - Other</t>
  </si>
  <si>
    <t>521101_OLD</t>
  </si>
  <si>
    <t>INSURANCE EXPENSE-BUILDING</t>
  </si>
  <si>
    <t>521102_OLD</t>
  </si>
  <si>
    <t>INSURANNCE EXPENSE-VEHICLE</t>
  </si>
  <si>
    <t>521201_OLD</t>
  </si>
  <si>
    <t>COPY MACHINE RENTAL</t>
  </si>
  <si>
    <t>521202_OLD</t>
  </si>
  <si>
    <t>SECURITY EXPENSE-HO(ADMIN)</t>
  </si>
  <si>
    <t>Cleanning expense</t>
  </si>
  <si>
    <t>521203_OLD</t>
  </si>
  <si>
    <t>CLEANING EXPENSE</t>
  </si>
  <si>
    <t>521204_OLD</t>
  </si>
  <si>
    <t>SUPPLIES EXPENSE</t>
  </si>
  <si>
    <t>521205_OLD</t>
  </si>
  <si>
    <t>STSATIONARY EXPENSE</t>
  </si>
  <si>
    <t>Journal pubish and Members fee</t>
  </si>
  <si>
    <t>Supplies - office factory</t>
  </si>
  <si>
    <t>Film and xerox copy</t>
  </si>
  <si>
    <t>Miscellaneous expense</t>
  </si>
  <si>
    <t>SET Management expense</t>
  </si>
  <si>
    <t>Other checking</t>
  </si>
  <si>
    <t>Canteen expenses</t>
  </si>
  <si>
    <t>Condominium expenses</t>
  </si>
  <si>
    <t>Consultant fee - Engineering</t>
  </si>
  <si>
    <t>521301_OLD</t>
  </si>
  <si>
    <t>BANK FEE</t>
  </si>
  <si>
    <t>521302_OLD</t>
  </si>
  <si>
    <t>L/G FEE</t>
  </si>
  <si>
    <t>Factoring fee</t>
  </si>
  <si>
    <t>L/C fee</t>
  </si>
  <si>
    <t>TR fee</t>
  </si>
  <si>
    <t>L/C fee - sell goods</t>
  </si>
  <si>
    <t>Software Fee</t>
  </si>
  <si>
    <t>Fee - Forward Contract</t>
  </si>
  <si>
    <t>Changing new name's company expense</t>
  </si>
  <si>
    <t>Bad debt</t>
  </si>
  <si>
    <t>Fine for late tranfer goods</t>
  </si>
  <si>
    <t>Donation (Deduct from Law)</t>
  </si>
  <si>
    <t>Donation (Undeduct from law)</t>
  </si>
  <si>
    <t>Doubtful bad debt</t>
  </si>
  <si>
    <t>Diff Unknown</t>
  </si>
  <si>
    <t>Damage for stolen raw material</t>
  </si>
  <si>
    <t>Depreciation exp. - Office building</t>
  </si>
  <si>
    <t>Depreciation exp. - Office equipment</t>
  </si>
  <si>
    <t>Depreciation exp. - Furniture and fixture</t>
  </si>
  <si>
    <t>Depreciation exp. - Computer and equipment</t>
  </si>
  <si>
    <t>Depreciation exp. - Vehicle</t>
  </si>
  <si>
    <t>Depreciation exp. - Software</t>
  </si>
  <si>
    <t>Depreciation exp. - Lodging building</t>
  </si>
  <si>
    <t>Depreciation exp. - Canteen</t>
  </si>
  <si>
    <t>Depreciation exp - Kitchen utensil</t>
  </si>
  <si>
    <t>Depreciation - Fence at Factory</t>
  </si>
  <si>
    <t>Depreciation exp - Office Building</t>
  </si>
  <si>
    <t>Drepreciation Improvement-Office Bangkok new</t>
  </si>
  <si>
    <t>Depreciation Vehicle-Head Office</t>
  </si>
  <si>
    <t>Depreciation exp. - vehicle accessories-Factory</t>
  </si>
  <si>
    <t>5220_08</t>
  </si>
  <si>
    <t>Staff Welfare</t>
  </si>
  <si>
    <t>5220_13</t>
  </si>
  <si>
    <t>5220_19</t>
  </si>
  <si>
    <t>Transportation - third party</t>
  </si>
  <si>
    <t>5220_31</t>
  </si>
  <si>
    <t>R&amp;D expenses</t>
  </si>
  <si>
    <t>Fine</t>
  </si>
  <si>
    <t>Undeduct tax invoice</t>
  </si>
  <si>
    <t>Unclaim purchase VAT</t>
  </si>
  <si>
    <t>Prohibit expenses</t>
  </si>
  <si>
    <t>Unclaim sale VAT because inventory loss</t>
  </si>
  <si>
    <t>Loss from sale capital asset</t>
  </si>
  <si>
    <t>5320_07</t>
  </si>
  <si>
    <t>5320_08</t>
  </si>
  <si>
    <t>5320_12</t>
  </si>
  <si>
    <t>540000A</t>
  </si>
  <si>
    <t>(r) Corporate income Tax - Tax prior year</t>
  </si>
  <si>
    <t>5420_27</t>
  </si>
  <si>
    <t>Consultant - MDICP</t>
  </si>
  <si>
    <t>5420_32</t>
  </si>
  <si>
    <t>Special Business Tax</t>
  </si>
  <si>
    <t>5420_33</t>
  </si>
  <si>
    <t>Provision for doubtful debt</t>
  </si>
  <si>
    <t>5420_38</t>
  </si>
  <si>
    <t>Q - mark inspection services</t>
  </si>
  <si>
    <t>5420_40</t>
  </si>
  <si>
    <t>Repair &amp; Maintenance - Network</t>
  </si>
  <si>
    <t>5430_05</t>
  </si>
  <si>
    <t>T/R fee</t>
  </si>
  <si>
    <t>54XX_XX</t>
  </si>
  <si>
    <t>Obsolete stock exp.</t>
  </si>
  <si>
    <t>Electric maker - rental expenses</t>
  </si>
  <si>
    <t>Depreciation expense - Transformer</t>
  </si>
  <si>
    <t>Medicine expenses</t>
  </si>
  <si>
    <t>Health insurance &amp; accident insurance expense</t>
  </si>
  <si>
    <t>Transformer maintenance-outside the insurance</t>
  </si>
  <si>
    <t>Crane for lifting Transformer - Service</t>
  </si>
  <si>
    <t>Seminar - Services</t>
  </si>
  <si>
    <t>Entertainment exp</t>
  </si>
  <si>
    <t>Donation card</t>
  </si>
  <si>
    <t>telephone expense - Services</t>
  </si>
  <si>
    <t>Outsourcing Transportation</t>
  </si>
  <si>
    <t>Fuel filter and electric systems installation</t>
  </si>
  <si>
    <t>Fine for Late tranferred</t>
  </si>
  <si>
    <t>Install/Raze the obsolete transformer</t>
  </si>
  <si>
    <t>Bid Expenses - Service</t>
  </si>
  <si>
    <t>Receiving &amp; send document to oversea - Service</t>
  </si>
  <si>
    <t>Import tranformer to repair</t>
  </si>
  <si>
    <t>Other expenses - services</t>
  </si>
  <si>
    <t>Car tax register</t>
  </si>
  <si>
    <t>Fuel</t>
  </si>
  <si>
    <t>Express Way</t>
  </si>
  <si>
    <t>Service expense</t>
  </si>
  <si>
    <t>Gift expense</t>
  </si>
  <si>
    <t>Card supports charities - Services</t>
  </si>
  <si>
    <t>Travel expense - Local (Marketing)</t>
  </si>
  <si>
    <t>Fuel expense - Marketing</t>
  </si>
  <si>
    <t>Express way - Marketing</t>
  </si>
  <si>
    <t>Seminar Expenses - Marketing</t>
  </si>
  <si>
    <t>Company research expense</t>
  </si>
  <si>
    <t>Advertising research expense</t>
  </si>
  <si>
    <t>R&amp;D Expenses - Other R&amp;D Expenses</t>
  </si>
  <si>
    <t>Advertising expensse</t>
  </si>
  <si>
    <t>Advertising expense</t>
  </si>
  <si>
    <t>Communication expenses - Brochures</t>
  </si>
  <si>
    <t>Communication expenses - CD/Video</t>
  </si>
  <si>
    <t>Communication expenses - Website</t>
  </si>
  <si>
    <t>Comunication expense - entertainment</t>
  </si>
  <si>
    <t>Comunication expense - Other</t>
  </si>
  <si>
    <t>Public relation - donation</t>
  </si>
  <si>
    <t>Public relation expense - third parties</t>
  </si>
  <si>
    <t>Public relation expense - supporting</t>
  </si>
  <si>
    <t>Connection expense - Member</t>
  </si>
  <si>
    <t>Market research</t>
  </si>
  <si>
    <t>Seminar &amp; exhibition exp - Entertainment</t>
  </si>
  <si>
    <t>Seminar &amp; exhibition exp - Area rental</t>
  </si>
  <si>
    <t>Seminar &amp; exhibition expense - decorate equipment</t>
  </si>
  <si>
    <t>Seminar &amp; exhibition expense - other service</t>
  </si>
  <si>
    <t>Seminar &amp; exhibition expense - premiun</t>
  </si>
  <si>
    <t>Seminar &amp; exhibition expense - Miscellneous</t>
  </si>
  <si>
    <t>Promotion expense</t>
  </si>
  <si>
    <t>Membership fee</t>
  </si>
  <si>
    <t>Public relation expense - Factory Visit</t>
  </si>
  <si>
    <t>Travel expense - Foreign (Marketing)</t>
  </si>
  <si>
    <t>Hire temporary staff - admin</t>
  </si>
  <si>
    <t>Meal expense - Management department</t>
  </si>
  <si>
    <t>Health insurance staff exp.-Administration</t>
  </si>
  <si>
    <t>CSR Expenses</t>
  </si>
  <si>
    <t>Other maintenance such as watering plants</t>
  </si>
  <si>
    <t>Car hire outsiders</t>
  </si>
  <si>
    <t>Area rental</t>
  </si>
  <si>
    <t>953101A</t>
  </si>
  <si>
    <t>Impairment of investment on Subsidiaries company</t>
  </si>
  <si>
    <t>953101B</t>
  </si>
  <si>
    <t>Impairment of Loans to affiliates</t>
  </si>
  <si>
    <t>Impairement loan to Associate Company</t>
  </si>
  <si>
    <t>Supplies - administrative</t>
  </si>
  <si>
    <t>Other Activities support expenses</t>
  </si>
  <si>
    <t>5130_77</t>
  </si>
  <si>
    <t>Selling Expense</t>
  </si>
  <si>
    <t>5130_78</t>
  </si>
  <si>
    <t>5130_79</t>
  </si>
  <si>
    <t>5130_80</t>
  </si>
  <si>
    <t>Stationery expenses</t>
  </si>
  <si>
    <t>5130_88</t>
  </si>
  <si>
    <t>5130_90</t>
  </si>
  <si>
    <t>5130_91</t>
  </si>
  <si>
    <t>Bank fee</t>
  </si>
  <si>
    <t>5130_95</t>
  </si>
  <si>
    <t>5130_97</t>
  </si>
  <si>
    <t>Messenger expense</t>
  </si>
  <si>
    <t>5130_98</t>
  </si>
  <si>
    <t>Postal expense</t>
  </si>
  <si>
    <t>Crain for carry transformer</t>
  </si>
  <si>
    <t>Commission Expenses (Cancell Job)</t>
  </si>
  <si>
    <t>Public Relation</t>
  </si>
  <si>
    <t>Sales promotion</t>
  </si>
  <si>
    <t>5220_12</t>
  </si>
  <si>
    <t>5220_28</t>
  </si>
  <si>
    <t>Exp. Set up/out for damage Transformer-Official</t>
  </si>
  <si>
    <t>5220_29</t>
  </si>
  <si>
    <t>Exp. Set up/out for damage Transformer - Public</t>
  </si>
  <si>
    <t>5220_36</t>
  </si>
  <si>
    <t>Food and drink</t>
  </si>
  <si>
    <t>5230_01</t>
  </si>
  <si>
    <t>Internet service expenses</t>
  </si>
  <si>
    <t>5230_02</t>
  </si>
  <si>
    <t>5230_03</t>
  </si>
  <si>
    <t>5230_04</t>
  </si>
  <si>
    <t>Xerox Machine rental</t>
  </si>
  <si>
    <t>5230_05</t>
  </si>
  <si>
    <t>Security Guard</t>
  </si>
  <si>
    <t>5230_07</t>
  </si>
  <si>
    <t>Welfare Staff</t>
  </si>
  <si>
    <t>5230_08</t>
  </si>
  <si>
    <t>Insurance expenses - vehicle</t>
  </si>
  <si>
    <t>5230_09</t>
  </si>
  <si>
    <t>5230_11</t>
  </si>
  <si>
    <t>Entertainment expenses</t>
  </si>
  <si>
    <t>5230_12</t>
  </si>
  <si>
    <t>Office Rental</t>
  </si>
  <si>
    <t>5230_13</t>
  </si>
  <si>
    <t>Service Rental - Center</t>
  </si>
  <si>
    <t>5230_14</t>
  </si>
  <si>
    <t>Messenger Expenses</t>
  </si>
  <si>
    <t>5230_15</t>
  </si>
  <si>
    <t>Postage fee</t>
  </si>
  <si>
    <t>5230_16</t>
  </si>
  <si>
    <t>Member fee and magazine</t>
  </si>
  <si>
    <t>5230_17</t>
  </si>
  <si>
    <t>Miscellaneous expenses</t>
  </si>
  <si>
    <t>5230_18</t>
  </si>
  <si>
    <t>Accounting consultant</t>
  </si>
  <si>
    <t>5230_23</t>
  </si>
  <si>
    <t>MDICP expenses</t>
  </si>
  <si>
    <t>5230_24</t>
  </si>
  <si>
    <t>Other services</t>
  </si>
  <si>
    <t>5231_01</t>
  </si>
  <si>
    <t>Property and Local Tax</t>
  </si>
  <si>
    <t>5231_02</t>
  </si>
  <si>
    <t>Signboard Tax</t>
  </si>
  <si>
    <t>5231_05</t>
  </si>
  <si>
    <t>5232_01</t>
  </si>
  <si>
    <t>5232_02</t>
  </si>
  <si>
    <t>Loan Guarantee Fee</t>
  </si>
  <si>
    <t>5232_03</t>
  </si>
  <si>
    <t>Factoring Fee</t>
  </si>
  <si>
    <t>5232_04</t>
  </si>
  <si>
    <t>L/C Fee</t>
  </si>
  <si>
    <t>5232_06</t>
  </si>
  <si>
    <t>Other Fees</t>
  </si>
  <si>
    <t>5233_01</t>
  </si>
  <si>
    <t>Different from accounts</t>
  </si>
  <si>
    <t>5233_02</t>
  </si>
  <si>
    <t>Public Donation</t>
  </si>
  <si>
    <t>5233_03</t>
  </si>
  <si>
    <t>5233_04</t>
  </si>
  <si>
    <t>Unclaimed Purchase Vat</t>
  </si>
  <si>
    <t>5233_05</t>
  </si>
  <si>
    <t>5233_06</t>
  </si>
  <si>
    <t>Prohibited Expenses</t>
  </si>
  <si>
    <t>5320_13</t>
  </si>
  <si>
    <t>Vehicle tax</t>
  </si>
  <si>
    <t>5320_15</t>
  </si>
  <si>
    <t>5320_21</t>
  </si>
  <si>
    <t>5320_22</t>
  </si>
  <si>
    <t>Checking transformer oil exp</t>
  </si>
  <si>
    <t>5420_22</t>
  </si>
  <si>
    <t>5420_29</t>
  </si>
  <si>
    <t>Commission for employee - Services</t>
  </si>
  <si>
    <t>Commission for third party - Services</t>
  </si>
  <si>
    <t>Service Supporting - Services</t>
  </si>
  <si>
    <t>Exhibition Expense- Services</t>
  </si>
  <si>
    <t>Advertising - Services</t>
  </si>
  <si>
    <t>Bonus - Sale Dept.</t>
  </si>
  <si>
    <t>Social Security Fund</t>
  </si>
  <si>
    <t>Meal expense - Sale department</t>
  </si>
  <si>
    <t>Commission to employee</t>
  </si>
  <si>
    <t>Annual health checking exp.- Sale dept</t>
  </si>
  <si>
    <t>Medical Expense</t>
  </si>
  <si>
    <t>Commission to third party</t>
  </si>
  <si>
    <t>720002X</t>
  </si>
  <si>
    <t>Consultant Fee</t>
  </si>
  <si>
    <t>Sales Promotion expenses</t>
  </si>
  <si>
    <t>Exibition and Booth exp.</t>
  </si>
  <si>
    <t>Gifts</t>
  </si>
  <si>
    <t>Card support for donation</t>
  </si>
  <si>
    <t>Marketing Professional Fee</t>
  </si>
  <si>
    <t>Packaging</t>
  </si>
  <si>
    <t>Import expense for repairing transformers - Sale Dept.</t>
  </si>
  <si>
    <t>Crain for move transformer</t>
  </si>
  <si>
    <t>Cost of test transformer</t>
  </si>
  <si>
    <t>Bid expense</t>
  </si>
  <si>
    <t>Transformer installation expesnes</t>
  </si>
  <si>
    <t>Fine from government</t>
  </si>
  <si>
    <t>Repair and Maintenance after service</t>
  </si>
  <si>
    <t>Telephone - Selling</t>
  </si>
  <si>
    <t>Sue expenses</t>
  </si>
  <si>
    <t>Transformer installation expense</t>
  </si>
  <si>
    <t>Messenger of overseas</t>
  </si>
  <si>
    <t>Import exp. of repaired transformer</t>
  </si>
  <si>
    <t>Vehicle Tax -Sale dept.</t>
  </si>
  <si>
    <t>Fuel - Sale Dept.</t>
  </si>
  <si>
    <t>Express way - Sale Dept.</t>
  </si>
  <si>
    <t>Document Expenses - Sale Dept.</t>
  </si>
  <si>
    <t>Transformer Installation - Sale Dept.</t>
  </si>
  <si>
    <t>Vehicle rent expense</t>
  </si>
  <si>
    <t>Expenses in sales - Sales Dept.</t>
  </si>
  <si>
    <t>Advertising - selling department</t>
  </si>
  <si>
    <t>The exhibit booth as - Sale Dept.</t>
  </si>
  <si>
    <t>Miscellaneous expenses - Sale Dept.</t>
  </si>
  <si>
    <t>Product Loss expense</t>
  </si>
  <si>
    <t>Meeting expense</t>
  </si>
  <si>
    <t>Director Remuneration</t>
  </si>
  <si>
    <t>Total Operating Expense</t>
  </si>
  <si>
    <t>Operating Income</t>
  </si>
  <si>
    <t>Income from sales scrap</t>
  </si>
  <si>
    <t>Nonoperating Gains/Losses</t>
  </si>
  <si>
    <t>4200_02</t>
  </si>
  <si>
    <t>Gain (Loss) from disposal</t>
  </si>
  <si>
    <t>4200_05</t>
  </si>
  <si>
    <t>Interest income from AR overdue</t>
  </si>
  <si>
    <t>4200_08</t>
  </si>
  <si>
    <t>Other Income</t>
  </si>
  <si>
    <t>4200_09</t>
  </si>
  <si>
    <t>Knowhow Income</t>
  </si>
  <si>
    <t>4200_X1</t>
  </si>
  <si>
    <t>Bad debt return</t>
  </si>
  <si>
    <t>Gain from disposal of fixed assets</t>
  </si>
  <si>
    <t>Interest Income</t>
  </si>
  <si>
    <t>Interest Income-Related parties</t>
  </si>
  <si>
    <t>Interest Income - Overdue AR</t>
  </si>
  <si>
    <t>Revenue from rental</t>
  </si>
  <si>
    <t>Revenue from utilities</t>
  </si>
  <si>
    <t>Revenue from Guarantee</t>
  </si>
  <si>
    <t>Return on Short-Term Investment</t>
  </si>
  <si>
    <t>Income from goods insurerance</t>
  </si>
  <si>
    <t>530300X</t>
  </si>
  <si>
    <t>999101X</t>
  </si>
  <si>
    <t>Interest expense - OD</t>
  </si>
  <si>
    <t>Interest Income/Expense</t>
  </si>
  <si>
    <t>Interest expense - PN</t>
  </si>
  <si>
    <t>Interest expense -Trust Receipt</t>
  </si>
  <si>
    <t>Interest expense -Long term loan</t>
  </si>
  <si>
    <t>Interest expense - Factoring</t>
  </si>
  <si>
    <t>Interest expense -Hire purchase</t>
  </si>
  <si>
    <t>Interest expense - Financial institute</t>
  </si>
  <si>
    <t>Interest expense - employee benefit</t>
  </si>
  <si>
    <t>6000_40</t>
  </si>
  <si>
    <t>Interest expense - Loan from director</t>
  </si>
  <si>
    <t>6000_50</t>
  </si>
  <si>
    <t>Interest expense -Loan from third party</t>
  </si>
  <si>
    <t>6000_71</t>
  </si>
  <si>
    <t>6000_90</t>
  </si>
  <si>
    <t>Interest expense - L/C</t>
  </si>
  <si>
    <t>Interest - Bankoverdraft</t>
  </si>
  <si>
    <t>Gain (Loss) from exchange rate</t>
  </si>
  <si>
    <t>Gain/Loss on exchange rate</t>
  </si>
  <si>
    <t>Gain (Loss) from exchange rate - Forword Contract</t>
  </si>
  <si>
    <t>Unrealized Gain (Loss) from exchange rate</t>
  </si>
  <si>
    <t>461101A</t>
  </si>
  <si>
    <t>Unrealized Loss/Gain from ST investment</t>
  </si>
  <si>
    <t>Loss from exchange rate</t>
  </si>
  <si>
    <t>Loss from forward contract</t>
  </si>
  <si>
    <t>Unrealized Loss from exchange rate</t>
  </si>
  <si>
    <t>998201A</t>
  </si>
  <si>
    <t>Unrealized loss/gain from forward contract</t>
  </si>
  <si>
    <t>Corporate income Tax</t>
  </si>
  <si>
    <t>Provision for Income Taxes</t>
  </si>
  <si>
    <t>Income tax (Deferred income tax)</t>
  </si>
  <si>
    <t>TB by Primary - Q2'18 - QTC Energy public company</t>
  </si>
  <si>
    <t>Q1 2018  Unadjusted Balance</t>
  </si>
  <si>
    <t>Q1 2018  Net AJEs</t>
  </si>
  <si>
    <t>Q1 2018  Adjusted Balance</t>
  </si>
  <si>
    <t>Q1 2018  Net RJEs</t>
  </si>
  <si>
    <t>Q1 2018  Report Balance</t>
  </si>
  <si>
    <t>Q2 2017  Unadjusted Balance</t>
  </si>
  <si>
    <t>Q2 2017  Net AJEs</t>
  </si>
  <si>
    <t>Q2 2017  Adjusted Balance</t>
  </si>
  <si>
    <t>Q2 2017  Net RJEs</t>
  </si>
  <si>
    <t>3 months(Q2'18)</t>
  </si>
  <si>
    <t>Q2'18 YTD</t>
  </si>
  <si>
    <t>QTC energy PCL</t>
  </si>
  <si>
    <t>Subject : Weighted average share capital</t>
  </si>
  <si>
    <t>z</t>
  </si>
  <si>
    <t>x</t>
  </si>
  <si>
    <t>Date</t>
  </si>
  <si>
    <t>Description</t>
  </si>
  <si>
    <t>No. of warrant</t>
  </si>
  <si>
    <t>No. of shares</t>
  </si>
  <si>
    <t>No. of days</t>
  </si>
  <si>
    <t>Weighted avg.</t>
  </si>
  <si>
    <t>Exercise</t>
  </si>
  <si>
    <t>(units)</t>
  </si>
  <si>
    <t>(shares)</t>
  </si>
  <si>
    <t>no. of shares</t>
  </si>
  <si>
    <t>Rate</t>
  </si>
  <si>
    <t>Price</t>
  </si>
  <si>
    <t>Mkt. Price</t>
  </si>
  <si>
    <t>r</t>
  </si>
  <si>
    <t>Warrant ที่ใช้สิทธิ (Q3'17)</t>
  </si>
  <si>
    <t>Warrant ที่ใช้สิทธิ (Q2'17)</t>
  </si>
  <si>
    <t>COMMON STOCK</t>
  </si>
  <si>
    <t>Existing share</t>
  </si>
  <si>
    <t>Addition from warrant Q2'18</t>
  </si>
  <si>
    <t>จำนวนหุ้นสามัญเทียบเท่า</t>
  </si>
  <si>
    <t>B</t>
  </si>
  <si>
    <t>จำนวนหุ้นสามัญเทียบเท่าทั้งหมด - Basic</t>
  </si>
  <si>
    <t>จำนวนหุ้นสามัญเทียบเท่าทั้งหมด - Dilute</t>
  </si>
  <si>
    <t>A+B</t>
  </si>
  <si>
    <t>Tickmarks explaination:</t>
  </si>
  <si>
    <t>Checked with News of SET</t>
  </si>
  <si>
    <t>Checked with Settrade - Average price</t>
  </si>
  <si>
    <t>ตามที่แสดงใน  หนังสือรับรอง ณ 5/1/61</t>
  </si>
  <si>
    <t>Checked with Minute of BOD 3/2560</t>
  </si>
  <si>
    <t>จำนวนสิทธิ</t>
  </si>
  <si>
    <t>สิทธิ์ : หุ้นสามัญ</t>
  </si>
  <si>
    <t>จำนวนหุ้น</t>
  </si>
  <si>
    <t>BF</t>
  </si>
  <si>
    <t>ปรับสิทธิ ครั้งที่ 1</t>
  </si>
  <si>
    <t>Warrant ที่ใช้สิทธิ (YE'17)</t>
  </si>
  <si>
    <t>Warrant ที่ใช้สิทธิ (Q1'18)</t>
  </si>
  <si>
    <t>Warrant ที่ใช้สิทธิ (Q2'18)</t>
  </si>
  <si>
    <t>Balance</t>
  </si>
  <si>
    <t>Allowance for impairment of investment in associated company</t>
  </si>
  <si>
    <t>รายได้อื่นนนน</t>
  </si>
  <si>
    <t>&gt;&gt;&gt;&gt;</t>
  </si>
  <si>
    <t>สำหรับงวดสามเดือนสิ้นสุดวันที่ 31 มีนาคม</t>
  </si>
  <si>
    <t>7, 8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</si>
  <si>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companies</t>
    </r>
  </si>
  <si>
    <r>
      <rPr>
        <sz val="8"/>
        <color theme="0"/>
        <rFont val="Arial"/>
        <family val="2"/>
      </rPr>
      <t>Other account receivable</t>
    </r>
    <r>
      <rPr>
        <sz val="8"/>
        <rFont val="Arial"/>
        <family val="2"/>
      </rPr>
      <t xml:space="preserve"> - related companies</t>
    </r>
  </si>
  <si>
    <t>TB by Account - Classified Q2'2018 - QTC Energy public company</t>
  </si>
  <si>
    <t xml:space="preserve">    Issued and fully paid - up 341,092,557 shares</t>
  </si>
  <si>
    <t xml:space="preserve">Gross profit </t>
  </si>
  <si>
    <t>Gain on exchange rate</t>
  </si>
  <si>
    <t>Profit (loss) before finance costs and income tax</t>
  </si>
  <si>
    <t>Profit (loss) before income tax</t>
  </si>
  <si>
    <t>Income tax benefit (income tax)</t>
  </si>
  <si>
    <t>Gross profit</t>
  </si>
  <si>
    <t>Total comprehensive income (loss) for the period</t>
  </si>
  <si>
    <t>Decrease (increase) in loans to related companies</t>
  </si>
  <si>
    <t xml:space="preserve">        (2017 : 341,880,200 shares)</t>
  </si>
  <si>
    <t>NON-CURRENT ASSETS</t>
  </si>
  <si>
    <t>Total non-current assets</t>
  </si>
  <si>
    <t>Short-term loans from banks</t>
  </si>
  <si>
    <t>- Long-term loans from banks</t>
  </si>
  <si>
    <t>Long-term loans from banks - net</t>
  </si>
  <si>
    <t>NON-CURRENT LIABILITIES</t>
  </si>
  <si>
    <t>Total non-current liabilities</t>
  </si>
  <si>
    <t>Equity in net loss of associated companies</t>
  </si>
  <si>
    <t>Other comprehensive income (loss) for the period - net of tax</t>
  </si>
  <si>
    <t>Reverse allowance for impairment of loan to subsidiary company</t>
  </si>
  <si>
    <t>Allowance for impairment of loan to associated company</t>
  </si>
  <si>
    <t>Provision for employee benefits obligation</t>
  </si>
  <si>
    <t>Increase in investment in subsidiary companies</t>
  </si>
  <si>
    <t>Decrease in refundable deposit for feasibility of investment project</t>
  </si>
  <si>
    <t>Net cash provided from investing activities</t>
  </si>
  <si>
    <t>Decrease (increase) in short-term loan from banks</t>
  </si>
  <si>
    <t>Increase in long-term loan from bank</t>
  </si>
  <si>
    <t>Repayment of long-term loan from banks</t>
  </si>
  <si>
    <t>Increase in investment in indirect associated company</t>
  </si>
  <si>
    <t>Proceeds from sale of investment in indirect associated company</t>
  </si>
  <si>
    <r>
      <t xml:space="preserve">                                                                </t>
    </r>
    <r>
      <rPr>
        <sz val="7.5"/>
        <color theme="1"/>
        <rFont val="Arial"/>
        <family val="2"/>
      </rPr>
      <t xml:space="preserve"> Director</t>
    </r>
  </si>
  <si>
    <r>
      <t xml:space="preserve">                                                                         </t>
    </r>
    <r>
      <rPr>
        <sz val="8"/>
        <rFont val="Arial"/>
        <family val="2"/>
      </rPr>
      <t xml:space="preserve"> Director</t>
    </r>
  </si>
  <si>
    <t>Current portion of loan to subsidiary company</t>
  </si>
  <si>
    <t>Transaction with shareholders</t>
  </si>
  <si>
    <t>Other comprehensive loss for the period</t>
  </si>
  <si>
    <t>Unrealized gain on change in value of temporary investment</t>
  </si>
  <si>
    <t>Loss from sale of investment in indirect associated company</t>
  </si>
  <si>
    <t>Loss attributable to:</t>
  </si>
  <si>
    <t>Other 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</si>
</sst>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70" formatCode="_(* #,##0;_(* \(#,##0\);_(* &quot;-&quot;??_);_(@_)"/>
    <numFmt numFmtId="171" formatCode="_-&quot;฿&quot;* #,##0.00_-;\-&quot;฿&quot;* #,##0.00_-;_-&quot;฿&quot;* &quot;-&quot;??_-;_-@_-"/>
    <numFmt numFmtId="172" formatCode="_-* #,##0.0_-;\-* #,##0.0_-;_-* &quot;-&quot;??_-;_-@_-"/>
    <numFmt numFmtId="173" formatCode="[$-409]d/mmm/yy;@"/>
    <numFmt numFmtId="174" formatCode="&quot;฿&quot;#,##0.00;[Red]\-&quot;฿&quot;#,##0.00"/>
    <numFmt numFmtId="175" formatCode="_-[$€]* #,##0.00_-;\-[$€]* #,##0.00_-;_-[$€]* &quot;-&quot;??_-;_-@_-"/>
    <numFmt numFmtId="176" formatCode="_([$€]* #,##0.00_);_([$€]* \(#,##0.00\);_([$€]* &quot;-&quot;??_);_(@_)"/>
    <numFmt numFmtId="177" formatCode="_-[$€-2]* #,##0.00_-;\-[$€-2]* #,##0.00_-;_-[$€-2]* &quot;-&quot;??_-"/>
    <numFmt numFmtId="178" formatCode="&quot;$&quot;____####0_);[Red]\(&quot;$&quot;____####0\)"/>
    <numFmt numFmtId="179" formatCode="[$-107041E]d\ mmmm\ yyyy;@"/>
    <numFmt numFmtId="180" formatCode="_-&quot;฿&quot;* #,##0_-;\-&quot;฿&quot;* #,##0_-;_-&quot;฿&quot;* &quot;-&quot;_-;_-@_-"/>
    <numFmt numFmtId="181" formatCode="#,###,##0.00_);\(#,###,##0.00\);\-__;@"/>
    <numFmt numFmtId="182" formatCode="_(* #,##0.0000000000_);_(* \(#,##0.0000000000\);_(* &quot;-&quot;??_);_(@_)"/>
    <numFmt numFmtId="183" formatCode="_(* #,##0.0000_);_(* \(#,##0.0000\);_(* &quot;-&quot;??_);_(@_)"/>
  </numFmts>
  <fonts count="10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sz val="11"/>
      <name val="Browallia New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2"/>
      <color theme="1"/>
      <name val="Browall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u/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7.5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i/>
      <sz val="7.5"/>
      <name val="Arial"/>
      <family val="2"/>
    </font>
    <font>
      <b/>
      <u/>
      <sz val="7.5"/>
      <name val="Arial"/>
      <family val="2"/>
    </font>
    <font>
      <sz val="7.5"/>
      <name val="Arial"/>
      <family val="2"/>
    </font>
    <font>
      <u/>
      <sz val="7.5"/>
      <name val="Arial"/>
      <family val="2"/>
    </font>
    <font>
      <b/>
      <sz val="11"/>
      <name val="Browallia New"/>
      <family val="2"/>
    </font>
    <font>
      <u/>
      <sz val="11"/>
      <name val="Browallia New"/>
      <family val="2"/>
    </font>
    <font>
      <sz val="14"/>
      <color theme="1"/>
      <name val="Cordia New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name val="Calibri"/>
      <family val="2"/>
    </font>
    <font>
      <b/>
      <sz val="11"/>
      <name val="Calibri"/>
      <family val="2"/>
    </font>
    <font>
      <b/>
      <sz val="14"/>
      <color theme="1"/>
      <name val="Cordia New"/>
      <family val="2"/>
    </font>
    <font>
      <b/>
      <sz val="8"/>
      <color rgb="FFFF0000"/>
      <name val="Standard Tickmarks"/>
      <family val="2"/>
      <charset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/>
      <right style="thick">
        <color indexed="4"/>
      </right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/>
      <right style="thick">
        <color indexed="4"/>
      </right>
      <top/>
      <bottom/>
      <diagonal/>
    </border>
    <border>
      <left/>
      <right style="thick">
        <color indexed="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4"/>
      </right>
      <top/>
      <bottom style="double">
        <color indexed="64"/>
      </bottom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thick">
        <color indexed="4"/>
      </right>
      <top/>
      <bottom style="thick">
        <color indexed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252">
    <xf numFmtId="0" fontId="0" fillId="0" borderId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12" fillId="0" borderId="0">
      <alignment vertical="top"/>
    </xf>
    <xf numFmtId="0" fontId="9" fillId="0" borderId="0"/>
    <xf numFmtId="0" fontId="13" fillId="0" borderId="0"/>
    <xf numFmtId="0" fontId="14" fillId="0" borderId="0"/>
    <xf numFmtId="0" fontId="13" fillId="0" borderId="0"/>
    <xf numFmtId="165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0" fontId="27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7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7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2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5" fillId="20" borderId="7" applyNumberFormat="0" applyAlignment="0" applyProtection="0"/>
    <xf numFmtId="0" fontId="36" fillId="20" borderId="7" applyNumberFormat="0" applyAlignment="0" applyProtection="0"/>
    <xf numFmtId="173" fontId="27" fillId="0" borderId="0"/>
    <xf numFmtId="0" fontId="36" fillId="20" borderId="7" applyNumberFormat="0" applyAlignment="0" applyProtection="0"/>
    <xf numFmtId="0" fontId="35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7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7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9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0" borderId="6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46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6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6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8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8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8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0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0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2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2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6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6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6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37" fontId="58" fillId="0" borderId="0"/>
    <xf numFmtId="178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9" fontId="6" fillId="0" borderId="0"/>
    <xf numFmtId="179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17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9" fillId="0" borderId="0"/>
    <xf numFmtId="0" fontId="9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6" fillId="0" borderId="0"/>
    <xf numFmtId="0" fontId="27" fillId="0" borderId="0"/>
    <xf numFmtId="0" fontId="27" fillId="0" borderId="0"/>
    <xf numFmtId="0" fontId="1" fillId="23" borderId="13" applyNumberFormat="0" applyFont="0" applyAlignment="0" applyProtection="0"/>
    <xf numFmtId="0" fontId="59" fillId="20" borderId="14" applyNumberFormat="0" applyAlignment="0" applyProtection="0"/>
    <xf numFmtId="0" fontId="59" fillId="20" borderId="14" applyNumberFormat="0" applyAlignment="0" applyProtection="0"/>
    <xf numFmtId="0" fontId="59" fillId="20" borderId="14" applyNumberFormat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63" fillId="21" borderId="8" applyNumberFormat="0" applyAlignment="0" applyProtection="0"/>
    <xf numFmtId="0" fontId="64" fillId="0" borderId="12" applyNumberFormat="0" applyFill="0" applyAlignment="0" applyProtection="0"/>
    <xf numFmtId="0" fontId="65" fillId="3" borderId="0" applyNumberFormat="0" applyBorder="0" applyAlignment="0" applyProtection="0"/>
    <xf numFmtId="0" fontId="66" fillId="20" borderId="14" applyNumberFormat="0" applyAlignment="0" applyProtection="0"/>
    <xf numFmtId="0" fontId="67" fillId="20" borderId="7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" borderId="0" applyNumberFormat="0" applyBorder="0" applyAlignment="0" applyProtection="0"/>
    <xf numFmtId="179" fontId="6" fillId="0" borderId="0"/>
    <xf numFmtId="0" fontId="72" fillId="7" borderId="7" applyNumberFormat="0" applyAlignment="0" applyProtection="0"/>
    <xf numFmtId="0" fontId="73" fillId="22" borderId="0" applyNumberFormat="0" applyBorder="0" applyAlignment="0" applyProtection="0"/>
    <xf numFmtId="0" fontId="74" fillId="0" borderId="15" applyNumberFormat="0" applyFill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6" fillId="23" borderId="13" applyNumberFormat="0" applyFont="0" applyAlignment="0" applyProtection="0"/>
    <xf numFmtId="0" fontId="75" fillId="0" borderId="9" applyNumberFormat="0" applyFill="0" applyAlignment="0" applyProtection="0"/>
    <xf numFmtId="0" fontId="76" fillId="0" borderId="10" applyNumberFormat="0" applyFill="0" applyAlignment="0" applyProtection="0"/>
    <xf numFmtId="0" fontId="77" fillId="0" borderId="11" applyNumberFormat="0" applyFill="0" applyAlignment="0" applyProtection="0"/>
    <xf numFmtId="0" fontId="77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92" fillId="0" borderId="0"/>
    <xf numFmtId="165" fontId="92" fillId="0" borderId="0" applyFont="0" applyFill="0" applyBorder="0" applyAlignment="0" applyProtection="0"/>
    <xf numFmtId="0" fontId="13" fillId="0" borderId="0"/>
    <xf numFmtId="0" fontId="13" fillId="0" borderId="0"/>
    <xf numFmtId="0" fontId="95" fillId="0" borderId="0"/>
    <xf numFmtId="0" fontId="96" fillId="0" borderId="0"/>
    <xf numFmtId="165" fontId="96" fillId="0" borderId="0" applyFont="0" applyFill="0" applyBorder="0" applyAlignment="0" applyProtection="0"/>
    <xf numFmtId="0" fontId="13" fillId="0" borderId="0"/>
    <xf numFmtId="0" fontId="92" fillId="0" borderId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92" fillId="0" borderId="0"/>
  </cellStyleXfs>
  <cellXfs count="495">
    <xf numFmtId="0" fontId="0" fillId="0" borderId="0" xfId="0"/>
    <xf numFmtId="0" fontId="2" fillId="0" borderId="0" xfId="0" applyFont="1" applyFill="1" applyAlignment="1">
      <alignment vertical="center"/>
    </xf>
    <xf numFmtId="0" fontId="4" fillId="0" borderId="0" xfId="0" applyFont="1"/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10" fillId="0" borderId="0" xfId="0" applyFont="1"/>
    <xf numFmtId="166" fontId="2" fillId="0" borderId="0" xfId="10" applyNumberFormat="1" applyFont="1" applyFill="1" applyAlignment="1">
      <alignment horizontal="right" vertical="center"/>
    </xf>
    <xf numFmtId="166" fontId="2" fillId="0" borderId="0" xfId="10" applyNumberFormat="1" applyFont="1" applyFill="1" applyAlignment="1">
      <alignment horizontal="centerContinuous" vertical="center"/>
    </xf>
    <xf numFmtId="0" fontId="2" fillId="0" borderId="0" xfId="0" applyFont="1" applyFill="1"/>
    <xf numFmtId="0" fontId="2" fillId="0" borderId="0" xfId="10" applyFont="1" applyFill="1" applyAlignment="1">
      <alignment vertic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Alignment="1">
      <alignment horizontal="centerContinuous"/>
    </xf>
    <xf numFmtId="4" fontId="2" fillId="0" borderId="0" xfId="0" applyNumberFormat="1" applyFont="1" applyFill="1" applyAlignment="1">
      <alignment horizontal="centerContinuous"/>
    </xf>
    <xf numFmtId="4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6" fontId="3" fillId="0" borderId="0" xfId="0" applyNumberFormat="1" applyFont="1" applyFill="1" applyBorder="1" applyAlignment="1">
      <alignment horizontal="centerContinuous"/>
    </xf>
    <xf numFmtId="0" fontId="4" fillId="0" borderId="0" xfId="10" applyFont="1" applyFill="1" applyAlignment="1">
      <alignment vertical="center"/>
    </xf>
    <xf numFmtId="165" fontId="4" fillId="0" borderId="0" xfId="1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/>
    <xf numFmtId="0" fontId="10" fillId="0" borderId="0" xfId="0" applyFont="1" applyFill="1"/>
    <xf numFmtId="0" fontId="2" fillId="0" borderId="0" xfId="0" applyFont="1" applyFill="1" applyAlignment="1">
      <alignment horizontal="right"/>
    </xf>
    <xf numFmtId="168" fontId="4" fillId="0" borderId="0" xfId="3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66" fontId="15" fillId="0" borderId="0" xfId="0" applyNumberFormat="1" applyFont="1" applyAlignment="1">
      <alignment horizontal="centerContinuous" vertical="center"/>
    </xf>
    <xf numFmtId="43" fontId="15" fillId="0" borderId="0" xfId="2" applyFont="1" applyAlignment="1">
      <alignment horizontal="centerContinuous" vertical="center"/>
    </xf>
    <xf numFmtId="0" fontId="16" fillId="0" borderId="0" xfId="0" applyFont="1"/>
    <xf numFmtId="166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Continuous" vertical="center"/>
    </xf>
    <xf numFmtId="43" fontId="16" fillId="0" borderId="0" xfId="2" applyFont="1" applyBorder="1" applyAlignment="1">
      <alignment vertical="center"/>
    </xf>
    <xf numFmtId="166" fontId="17" fillId="0" borderId="0" xfId="0" applyNumberFormat="1" applyFont="1" applyAlignment="1">
      <alignment horizontal="centerContinuous" vertical="center"/>
    </xf>
    <xf numFmtId="0" fontId="1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0" fontId="15" fillId="0" borderId="0" xfId="11" applyFont="1" applyAlignment="1">
      <alignment horizontal="right" vertical="center"/>
    </xf>
    <xf numFmtId="166" fontId="18" fillId="0" borderId="0" xfId="0" applyNumberFormat="1" applyFont="1" applyAlignment="1">
      <alignment horizontal="centerContinuous" vertical="center"/>
    </xf>
    <xf numFmtId="0" fontId="15" fillId="0" borderId="0" xfId="11" applyFont="1" applyBorder="1" applyAlignment="1">
      <alignment vertical="center"/>
    </xf>
    <xf numFmtId="0" fontId="15" fillId="0" borderId="0" xfId="11" applyFont="1" applyBorder="1" applyAlignment="1">
      <alignment horizontal="center" vertical="center"/>
    </xf>
    <xf numFmtId="49" fontId="15" fillId="0" borderId="0" xfId="11" applyNumberFormat="1" applyFont="1" applyBorder="1" applyAlignment="1">
      <alignment horizontal="center" vertical="center"/>
    </xf>
    <xf numFmtId="49" fontId="15" fillId="0" borderId="0" xfId="11" applyNumberFormat="1" applyFont="1" applyBorder="1" applyAlignment="1">
      <alignment horizontal="center" vertical="center" wrapText="1"/>
    </xf>
    <xf numFmtId="0" fontId="15" fillId="0" borderId="0" xfId="11" applyFont="1" applyBorder="1" applyAlignment="1">
      <alignment horizontal="center" vertical="center" wrapText="1"/>
    </xf>
    <xf numFmtId="0" fontId="15" fillId="0" borderId="0" xfId="11" applyFont="1" applyAlignment="1">
      <alignment horizontal="center" vertical="center" wrapText="1"/>
    </xf>
    <xf numFmtId="166" fontId="18" fillId="0" borderId="0" xfId="0" applyNumberFormat="1" applyFont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Continuous" vertical="center"/>
    </xf>
    <xf numFmtId="43" fontId="16" fillId="0" borderId="0" xfId="2" applyFont="1" applyAlignment="1">
      <alignment vertical="center"/>
    </xf>
    <xf numFmtId="0" fontId="16" fillId="0" borderId="0" xfId="0" applyFont="1" applyAlignment="1">
      <alignment horizontal="left" vertical="center"/>
    </xf>
    <xf numFmtId="167" fontId="16" fillId="0" borderId="0" xfId="2" applyNumberFormat="1" applyFont="1" applyAlignment="1">
      <alignment horizontal="right" vertical="center"/>
    </xf>
    <xf numFmtId="167" fontId="16" fillId="0" borderId="0" xfId="2" applyNumberFormat="1" applyFont="1" applyBorder="1" applyAlignment="1">
      <alignment horizontal="right" vertical="center"/>
    </xf>
    <xf numFmtId="167" fontId="16" fillId="0" borderId="2" xfId="2" applyNumberFormat="1" applyFont="1" applyBorder="1" applyAlignment="1">
      <alignment horizontal="right" vertical="center"/>
    </xf>
    <xf numFmtId="167" fontId="16" fillId="0" borderId="3" xfId="2" applyNumberFormat="1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167" fontId="16" fillId="0" borderId="0" xfId="2" applyNumberFormat="1" applyFont="1" applyAlignment="1">
      <alignment vertical="center"/>
    </xf>
    <xf numFmtId="0" fontId="20" fillId="0" borderId="0" xfId="0" applyFont="1"/>
    <xf numFmtId="0" fontId="15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7" fontId="16" fillId="0" borderId="0" xfId="2" applyNumberFormat="1" applyFont="1" applyBorder="1" applyAlignment="1">
      <alignment vertical="center"/>
    </xf>
    <xf numFmtId="167" fontId="16" fillId="0" borderId="2" xfId="2" applyNumberFormat="1" applyFont="1" applyBorder="1" applyAlignment="1">
      <alignment vertical="center"/>
    </xf>
    <xf numFmtId="167" fontId="16" fillId="0" borderId="3" xfId="2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0" fontId="16" fillId="0" borderId="0" xfId="0" applyFont="1" applyFill="1" applyAlignment="1">
      <alignment vertical="center"/>
    </xf>
    <xf numFmtId="164" fontId="21" fillId="0" borderId="0" xfId="2" applyNumberFormat="1" applyFont="1" applyAlignment="1">
      <alignment horizontal="centerContinuous" vertical="center"/>
    </xf>
    <xf numFmtId="43" fontId="21" fillId="0" borderId="0" xfId="2" applyFont="1" applyAlignment="1">
      <alignment horizontal="center" vertical="center"/>
    </xf>
    <xf numFmtId="43" fontId="15" fillId="0" borderId="0" xfId="2" applyFont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3" fontId="16" fillId="0" borderId="0" xfId="2" applyNumberFormat="1" applyFont="1" applyAlignment="1">
      <alignment vertical="center"/>
    </xf>
    <xf numFmtId="168" fontId="16" fillId="0" borderId="3" xfId="2" applyNumberFormat="1" applyFont="1" applyBorder="1" applyAlignment="1">
      <alignment vertical="center"/>
    </xf>
    <xf numFmtId="168" fontId="16" fillId="0" borderId="0" xfId="2" applyNumberFormat="1" applyFont="1" applyBorder="1" applyAlignment="1">
      <alignment vertical="center"/>
    </xf>
    <xf numFmtId="0" fontId="16" fillId="0" borderId="0" xfId="11" applyFont="1" applyFill="1" applyAlignment="1">
      <alignment vertical="center"/>
    </xf>
    <xf numFmtId="168" fontId="16" fillId="0" borderId="1" xfId="2" applyNumberFormat="1" applyFont="1" applyBorder="1" applyAlignment="1">
      <alignment vertical="center"/>
    </xf>
    <xf numFmtId="0" fontId="15" fillId="0" borderId="0" xfId="11" applyFont="1" applyFill="1" applyAlignment="1">
      <alignment vertical="center"/>
    </xf>
    <xf numFmtId="0" fontId="15" fillId="0" borderId="0" xfId="11" applyFont="1" applyFill="1" applyAlignment="1">
      <alignment vertical="center" wrapText="1"/>
    </xf>
    <xf numFmtId="0" fontId="16" fillId="0" borderId="0" xfId="11" applyFont="1" applyFill="1" applyAlignment="1">
      <alignment vertical="center" wrapText="1"/>
    </xf>
    <xf numFmtId="166" fontId="16" fillId="0" borderId="0" xfId="0" applyNumberFormat="1" applyFont="1" applyAlignment="1">
      <alignment vertical="center"/>
    </xf>
    <xf numFmtId="168" fontId="16" fillId="0" borderId="5" xfId="2" applyNumberFormat="1" applyFont="1" applyBorder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167" fontId="16" fillId="0" borderId="0" xfId="2" applyNumberFormat="1" applyFont="1" applyFill="1" applyBorder="1" applyAlignment="1">
      <alignment horizontal="right" vertical="center"/>
    </xf>
    <xf numFmtId="0" fontId="20" fillId="0" borderId="0" xfId="0" applyFont="1" applyBorder="1" applyAlignment="1">
      <alignment vertical="center"/>
    </xf>
    <xf numFmtId="166" fontId="20" fillId="0" borderId="0" xfId="0" applyNumberFormat="1" applyFont="1" applyAlignment="1">
      <alignment horizontal="centerContinuous" vertical="center"/>
    </xf>
    <xf numFmtId="164" fontId="15" fillId="0" borderId="0" xfId="2" applyNumberFormat="1" applyFont="1" applyAlignment="1">
      <alignment horizontal="centerContinuous" vertical="center"/>
    </xf>
    <xf numFmtId="164" fontId="21" fillId="0" borderId="0" xfId="3" applyNumberFormat="1" applyFont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43" fontId="15" fillId="0" borderId="0" xfId="2" applyFont="1" applyAlignment="1">
      <alignment horizontal="center" vertical="center"/>
    </xf>
    <xf numFmtId="164" fontId="15" fillId="0" borderId="0" xfId="2" applyNumberFormat="1" applyFont="1" applyAlignment="1">
      <alignment horizontal="center" vertical="center"/>
    </xf>
    <xf numFmtId="166" fontId="18" fillId="0" borderId="0" xfId="12" applyNumberFormat="1" applyFont="1" applyAlignment="1">
      <alignment horizontal="centerContinuous" vertical="center"/>
    </xf>
    <xf numFmtId="4" fontId="18" fillId="0" borderId="0" xfId="12" applyNumberFormat="1" applyFont="1" applyAlignment="1">
      <alignment horizontal="centerContinuous" vertical="center"/>
    </xf>
    <xf numFmtId="166" fontId="17" fillId="0" borderId="0" xfId="12" applyNumberFormat="1" applyFont="1" applyAlignment="1">
      <alignment horizontal="centerContinuous" vertical="center"/>
    </xf>
    <xf numFmtId="3" fontId="18" fillId="0" borderId="0" xfId="5" applyNumberFormat="1" applyFont="1" applyAlignment="1">
      <alignment horizontal="centerContinuous" vertical="center"/>
    </xf>
    <xf numFmtId="0" fontId="15" fillId="0" borderId="2" xfId="0" applyFont="1" applyBorder="1" applyAlignment="1">
      <alignment horizontal="center" vertical="center"/>
    </xf>
    <xf numFmtId="49" fontId="15" fillId="0" borderId="1" xfId="11" applyNumberFormat="1" applyFont="1" applyBorder="1" applyAlignment="1">
      <alignment horizontal="center" vertical="center"/>
    </xf>
    <xf numFmtId="0" fontId="16" fillId="0" borderId="0" xfId="0" applyFont="1" applyBorder="1"/>
    <xf numFmtId="168" fontId="16" fillId="0" borderId="2" xfId="2" applyNumberFormat="1" applyFont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167" fontId="16" fillId="0" borderId="0" xfId="0" applyNumberFormat="1" applyFont="1" applyBorder="1" applyAlignment="1">
      <alignment vertical="center"/>
    </xf>
    <xf numFmtId="168" fontId="16" fillId="0" borderId="4" xfId="2" applyNumberFormat="1" applyFont="1" applyBorder="1" applyAlignment="1">
      <alignment vertical="center"/>
    </xf>
    <xf numFmtId="0" fontId="15" fillId="0" borderId="0" xfId="0" applyFont="1" applyFill="1" applyAlignment="1">
      <alignment vertical="center"/>
    </xf>
    <xf numFmtId="167" fontId="16" fillId="0" borderId="0" xfId="2" applyNumberFormat="1" applyFont="1" applyFill="1" applyBorder="1" applyAlignment="1">
      <alignment vertical="center"/>
    </xf>
    <xf numFmtId="166" fontId="16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37" fontId="16" fillId="0" borderId="0" xfId="2" applyNumberFormat="1" applyFont="1" applyBorder="1" applyAlignment="1">
      <alignment vertical="center"/>
    </xf>
    <xf numFmtId="0" fontId="16" fillId="0" borderId="0" xfId="9" applyFont="1" applyAlignment="1">
      <alignment vertical="center"/>
    </xf>
    <xf numFmtId="168" fontId="16" fillId="0" borderId="0" xfId="0" applyNumberFormat="1" applyFont="1" applyBorder="1" applyAlignment="1">
      <alignment vertical="center"/>
    </xf>
    <xf numFmtId="165" fontId="16" fillId="0" borderId="0" xfId="2" applyNumberFormat="1" applyFont="1" applyBorder="1" applyAlignment="1">
      <alignment vertical="center"/>
    </xf>
    <xf numFmtId="164" fontId="16" fillId="0" borderId="0" xfId="2" applyNumberFormat="1" applyFont="1" applyAlignment="1">
      <alignment vertical="center"/>
    </xf>
    <xf numFmtId="166" fontId="16" fillId="0" borderId="0" xfId="0" applyNumberFormat="1" applyFont="1" applyAlignment="1">
      <alignment horizontal="centerContinuous" vertical="center"/>
    </xf>
    <xf numFmtId="164" fontId="16" fillId="0" borderId="0" xfId="2" applyNumberFormat="1" applyFont="1" applyAlignment="1">
      <alignment horizontal="centerContinuous" vertical="center"/>
    </xf>
    <xf numFmtId="166" fontId="17" fillId="0" borderId="0" xfId="12" applyNumberFormat="1" applyFont="1" applyAlignment="1">
      <alignment horizontal="center" vertical="center"/>
    </xf>
    <xf numFmtId="166" fontId="18" fillId="0" borderId="0" xfId="12" applyNumberFormat="1" applyFont="1" applyAlignment="1">
      <alignment horizontal="center" vertical="center"/>
    </xf>
    <xf numFmtId="3" fontId="18" fillId="0" borderId="0" xfId="5" applyNumberFormat="1" applyFont="1" applyAlignment="1">
      <alignment horizontal="center" vertical="center"/>
    </xf>
    <xf numFmtId="4" fontId="18" fillId="0" borderId="0" xfId="12" applyNumberFormat="1" applyFont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165" fontId="16" fillId="0" borderId="3" xfId="2" applyNumberFormat="1" applyFont="1" applyBorder="1" applyAlignment="1">
      <alignment vertical="center"/>
    </xf>
    <xf numFmtId="0" fontId="20" fillId="0" borderId="0" xfId="0" applyFont="1" applyBorder="1"/>
    <xf numFmtId="0" fontId="21" fillId="0" borderId="0" xfId="0" applyFont="1" applyAlignment="1">
      <alignment vertical="center"/>
    </xf>
    <xf numFmtId="166" fontId="22" fillId="0" borderId="0" xfId="12" applyNumberFormat="1" applyFont="1" applyAlignment="1">
      <alignment horizontal="centerContinuous" vertical="center"/>
    </xf>
    <xf numFmtId="0" fontId="21" fillId="0" borderId="0" xfId="11" applyFont="1" applyBorder="1" applyAlignment="1">
      <alignment vertical="center"/>
    </xf>
    <xf numFmtId="49" fontId="21" fillId="0" borderId="0" xfId="11" applyNumberFormat="1" applyFont="1" applyBorder="1" applyAlignment="1">
      <alignment horizontal="center" vertical="center"/>
    </xf>
    <xf numFmtId="168" fontId="20" fillId="0" borderId="0" xfId="0" applyNumberFormat="1" applyFont="1" applyFill="1" applyAlignment="1">
      <alignment vertical="center"/>
    </xf>
    <xf numFmtId="168" fontId="20" fillId="0" borderId="0" xfId="0" applyNumberFormat="1" applyFont="1" applyAlignment="1">
      <alignment vertical="center"/>
    </xf>
    <xf numFmtId="168" fontId="20" fillId="0" borderId="0" xfId="2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168" fontId="16" fillId="0" borderId="0" xfId="2" applyNumberFormat="1" applyFont="1" applyFill="1" applyBorder="1" applyAlignment="1">
      <alignment vertical="center"/>
    </xf>
    <xf numFmtId="168" fontId="20" fillId="0" borderId="1" xfId="2" applyNumberFormat="1" applyFont="1" applyFill="1" applyBorder="1" applyAlignment="1">
      <alignment vertical="center"/>
    </xf>
    <xf numFmtId="168" fontId="20" fillId="0" borderId="2" xfId="2" applyNumberFormat="1" applyFont="1" applyFill="1" applyBorder="1" applyAlignment="1">
      <alignment vertical="center"/>
    </xf>
    <xf numFmtId="0" fontId="16" fillId="0" borderId="0" xfId="0" applyFont="1" applyFill="1"/>
    <xf numFmtId="0" fontId="20" fillId="0" borderId="0" xfId="0" applyFont="1" applyFill="1"/>
    <xf numFmtId="0" fontId="15" fillId="0" borderId="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top" wrapText="1"/>
    </xf>
    <xf numFmtId="0" fontId="24" fillId="0" borderId="0" xfId="0" applyFont="1" applyFill="1" applyAlignment="1">
      <alignment vertical="center"/>
    </xf>
    <xf numFmtId="168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166" fontId="24" fillId="0" borderId="0" xfId="0" applyNumberFormat="1" applyFont="1" applyFill="1" applyAlignment="1">
      <alignment vertical="center"/>
    </xf>
    <xf numFmtId="166" fontId="23" fillId="0" borderId="0" xfId="10" applyNumberFormat="1" applyFont="1" applyFill="1" applyAlignment="1">
      <alignment horizontal="right" vertical="center"/>
    </xf>
    <xf numFmtId="43" fontId="23" fillId="0" borderId="0" xfId="3" applyFont="1" applyFill="1" applyAlignment="1">
      <alignment horizontal="centerContinuous" vertical="center"/>
    </xf>
    <xf numFmtId="0" fontId="23" fillId="0" borderId="0" xfId="0" applyFont="1" applyFill="1" applyAlignment="1"/>
    <xf numFmtId="0" fontId="23" fillId="0" borderId="0" xfId="0" applyFont="1" applyFill="1" applyAlignment="1">
      <alignment horizontal="right"/>
    </xf>
    <xf numFmtId="0" fontId="26" fillId="0" borderId="0" xfId="0" applyFont="1"/>
    <xf numFmtId="0" fontId="23" fillId="0" borderId="0" xfId="0" applyFont="1" applyFill="1"/>
    <xf numFmtId="166" fontId="23" fillId="0" borderId="0" xfId="10" applyNumberFormat="1" applyFont="1" applyFill="1" applyAlignment="1">
      <alignment horizontal="centerContinuous" vertical="center"/>
    </xf>
    <xf numFmtId="167" fontId="23" fillId="0" borderId="0" xfId="3" applyNumberFormat="1" applyFont="1" applyFill="1" applyAlignment="1">
      <alignment horizontal="centerContinuous" vertical="center"/>
    </xf>
    <xf numFmtId="0" fontId="23" fillId="0" borderId="0" xfId="10" applyFont="1" applyFill="1"/>
    <xf numFmtId="0" fontId="23" fillId="0" borderId="0" xfId="10" applyFont="1" applyFill="1" applyBorder="1" applyAlignment="1">
      <alignment vertical="center"/>
    </xf>
    <xf numFmtId="0" fontId="23" fillId="0" borderId="0" xfId="10" applyFont="1" applyFill="1" applyAlignment="1">
      <alignment vertical="center"/>
    </xf>
    <xf numFmtId="43" fontId="23" fillId="0" borderId="0" xfId="3" applyFont="1" applyFill="1" applyAlignment="1">
      <alignment vertical="center"/>
    </xf>
    <xf numFmtId="168" fontId="23" fillId="0" borderId="0" xfId="10" applyNumberFormat="1" applyFont="1" applyFill="1" applyAlignment="1">
      <alignment vertical="center"/>
    </xf>
    <xf numFmtId="0" fontId="23" fillId="0" borderId="0" xfId="0" applyFont="1" applyFill="1" applyAlignment="1">
      <alignment horizontal="centerContinuous"/>
    </xf>
    <xf numFmtId="4" fontId="23" fillId="0" borderId="0" xfId="0" applyNumberFormat="1" applyFont="1" applyFill="1" applyAlignment="1">
      <alignment horizontal="centerContinuous"/>
    </xf>
    <xf numFmtId="0" fontId="23" fillId="0" borderId="0" xfId="0" applyFont="1" applyFill="1" applyBorder="1" applyAlignment="1">
      <alignment horizontal="centerContinuous"/>
    </xf>
    <xf numFmtId="4" fontId="23" fillId="0" borderId="0" xfId="0" applyNumberFormat="1" applyFont="1" applyFill="1" applyAlignment="1">
      <alignment horizontal="right"/>
    </xf>
    <xf numFmtId="0" fontId="23" fillId="0" borderId="2" xfId="0" applyFont="1" applyFill="1" applyBorder="1" applyAlignment="1">
      <alignment horizontal="center" vertical="top" wrapText="1"/>
    </xf>
    <xf numFmtId="166" fontId="25" fillId="0" borderId="0" xfId="0" applyNumberFormat="1" applyFont="1" applyFill="1" applyBorder="1" applyAlignment="1">
      <alignment horizontal="centerContinuous"/>
    </xf>
    <xf numFmtId="166" fontId="25" fillId="0" borderId="4" xfId="0" applyNumberFormat="1" applyFont="1" applyFill="1" applyBorder="1" applyAlignment="1">
      <alignment horizontal="centerContinuous"/>
    </xf>
    <xf numFmtId="0" fontId="24" fillId="0" borderId="0" xfId="10" applyFont="1" applyFill="1" applyAlignment="1">
      <alignment vertical="center"/>
    </xf>
    <xf numFmtId="43" fontId="24" fillId="0" borderId="0" xfId="3" applyFont="1" applyFill="1" applyAlignment="1">
      <alignment vertical="center"/>
    </xf>
    <xf numFmtId="168" fontId="24" fillId="0" borderId="0" xfId="4" applyNumberFormat="1" applyFont="1" applyFill="1" applyAlignment="1">
      <alignment vertical="center"/>
    </xf>
    <xf numFmtId="0" fontId="24" fillId="0" borderId="0" xfId="10" applyFont="1" applyFill="1" applyBorder="1" applyAlignment="1">
      <alignment vertical="center"/>
    </xf>
    <xf numFmtId="168" fontId="24" fillId="0" borderId="0" xfId="4" applyNumberFormat="1" applyFont="1" applyFill="1" applyBorder="1" applyAlignment="1">
      <alignment vertical="center"/>
    </xf>
    <xf numFmtId="168" fontId="24" fillId="0" borderId="5" xfId="4" applyNumberFormat="1" applyFont="1" applyFill="1" applyBorder="1" applyAlignment="1">
      <alignment vertical="center"/>
    </xf>
    <xf numFmtId="0" fontId="24" fillId="0" borderId="0" xfId="0" applyFont="1" applyFill="1" applyAlignment="1">
      <alignment horizontal="right" vertical="center"/>
    </xf>
    <xf numFmtId="165" fontId="24" fillId="0" borderId="3" xfId="3" applyNumberFormat="1" applyFont="1" applyFill="1" applyBorder="1" applyAlignment="1">
      <alignment vertical="center"/>
    </xf>
    <xf numFmtId="0" fontId="26" fillId="0" borderId="0" xfId="0" applyFont="1" applyBorder="1"/>
    <xf numFmtId="167" fontId="24" fillId="0" borderId="0" xfId="2" applyNumberFormat="1" applyFont="1" applyFill="1" applyBorder="1" applyAlignment="1">
      <alignment vertical="center"/>
    </xf>
    <xf numFmtId="168" fontId="24" fillId="0" borderId="3" xfId="4" applyNumberFormat="1" applyFont="1" applyFill="1" applyBorder="1" applyAlignment="1">
      <alignment vertical="center"/>
    </xf>
    <xf numFmtId="0" fontId="16" fillId="0" borderId="0" xfId="0" quotePrefix="1" applyFont="1" applyAlignment="1">
      <alignment horizontal="left" vertical="center"/>
    </xf>
    <xf numFmtId="0" fontId="16" fillId="0" borderId="0" xfId="0" quotePrefix="1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/>
    <xf numFmtId="166" fontId="80" fillId="0" borderId="0" xfId="12" applyNumberFormat="1" applyFont="1" applyAlignment="1">
      <alignment horizontal="center" vertical="center"/>
    </xf>
    <xf numFmtId="0" fontId="79" fillId="0" borderId="0" xfId="0" applyFont="1" applyFill="1"/>
    <xf numFmtId="0" fontId="81" fillId="0" borderId="0" xfId="7" applyFont="1"/>
    <xf numFmtId="167" fontId="16" fillId="0" borderId="0" xfId="2" applyNumberFormat="1" applyFont="1" applyFill="1" applyAlignment="1">
      <alignment horizontal="right" vertical="center"/>
    </xf>
    <xf numFmtId="0" fontId="16" fillId="0" borderId="0" xfId="0" applyFont="1" applyAlignment="1">
      <alignment horizontal="left" vertical="center" indent="1"/>
    </xf>
    <xf numFmtId="0" fontId="82" fillId="0" borderId="0" xfId="0" applyFont="1"/>
    <xf numFmtId="0" fontId="83" fillId="0" borderId="0" xfId="0" applyFont="1" applyAlignment="1">
      <alignment vertical="center"/>
    </xf>
    <xf numFmtId="166" fontId="83" fillId="0" borderId="0" xfId="0" applyNumberFormat="1" applyFont="1" applyAlignment="1">
      <alignment horizontal="left" vertical="center"/>
    </xf>
    <xf numFmtId="0" fontId="84" fillId="0" borderId="0" xfId="0" applyFont="1"/>
    <xf numFmtId="164" fontId="85" fillId="0" borderId="0" xfId="3" applyNumberFormat="1" applyFont="1" applyAlignment="1">
      <alignment horizontal="right" vertical="center"/>
    </xf>
    <xf numFmtId="0" fontId="86" fillId="0" borderId="0" xfId="0" applyFont="1" applyAlignment="1">
      <alignment horizontal="right" vertical="center"/>
    </xf>
    <xf numFmtId="166" fontId="83" fillId="0" borderId="0" xfId="0" applyNumberFormat="1" applyFont="1" applyAlignment="1">
      <alignment vertical="center"/>
    </xf>
    <xf numFmtId="0" fontId="83" fillId="0" borderId="0" xfId="0" applyFont="1" applyAlignment="1">
      <alignment horizontal="left" vertical="center"/>
    </xf>
    <xf numFmtId="0" fontId="83" fillId="0" borderId="0" xfId="11" applyFont="1" applyAlignment="1">
      <alignment horizontal="right" vertical="center"/>
    </xf>
    <xf numFmtId="166" fontId="87" fillId="0" borderId="0" xfId="0" applyNumberFormat="1" applyFont="1" applyAlignment="1">
      <alignment horizontal="left" vertical="center"/>
    </xf>
    <xf numFmtId="166" fontId="87" fillId="0" borderId="0" xfId="0" applyNumberFormat="1" applyFont="1" applyFill="1" applyAlignment="1">
      <alignment horizontal="left" vertical="center"/>
    </xf>
    <xf numFmtId="166" fontId="83" fillId="0" borderId="0" xfId="0" applyNumberFormat="1" applyFont="1" applyBorder="1" applyAlignment="1">
      <alignment horizontal="centerContinuous" vertical="center"/>
    </xf>
    <xf numFmtId="0" fontId="83" fillId="0" borderId="0" xfId="0" applyFont="1" applyBorder="1" applyAlignment="1">
      <alignment horizontal="centerContinuous" vertical="center"/>
    </xf>
    <xf numFmtId="0" fontId="83" fillId="0" borderId="0" xfId="0" applyFont="1" applyFill="1" applyAlignment="1">
      <alignment vertical="center"/>
    </xf>
    <xf numFmtId="0" fontId="83" fillId="0" borderId="0" xfId="0" applyFont="1" applyAlignment="1">
      <alignment horizontal="center" vertical="center"/>
    </xf>
    <xf numFmtId="0" fontId="83" fillId="0" borderId="0" xfId="0" applyFont="1" applyBorder="1" applyAlignment="1">
      <alignment horizontal="center" vertical="center"/>
    </xf>
    <xf numFmtId="0" fontId="88" fillId="0" borderId="0" xfId="0" applyFont="1" applyAlignment="1">
      <alignment vertical="center"/>
    </xf>
    <xf numFmtId="0" fontId="83" fillId="0" borderId="2" xfId="12" applyFont="1" applyFill="1" applyBorder="1" applyAlignment="1">
      <alignment horizontal="center" vertical="center"/>
    </xf>
    <xf numFmtId="0" fontId="88" fillId="0" borderId="0" xfId="12" applyFont="1" applyBorder="1" applyAlignment="1">
      <alignment vertical="center"/>
    </xf>
    <xf numFmtId="170" fontId="83" fillId="0" borderId="0" xfId="12" applyNumberFormat="1" applyFont="1" applyAlignment="1">
      <alignment horizontal="center" vertical="center"/>
    </xf>
    <xf numFmtId="0" fontId="88" fillId="0" borderId="0" xfId="12" applyFont="1" applyAlignment="1">
      <alignment vertical="center"/>
    </xf>
    <xf numFmtId="0" fontId="83" fillId="0" borderId="0" xfId="12" applyFont="1" applyAlignment="1">
      <alignment horizontal="center" vertical="center"/>
    </xf>
    <xf numFmtId="0" fontId="83" fillId="0" borderId="0" xfId="12" applyFont="1" applyFill="1" applyBorder="1" applyAlignment="1">
      <alignment horizontal="center" vertical="center"/>
    </xf>
    <xf numFmtId="0" fontId="83" fillId="0" borderId="0" xfId="12" applyFont="1" applyFill="1" applyAlignment="1">
      <alignment horizontal="center" vertical="center"/>
    </xf>
    <xf numFmtId="0" fontId="83" fillId="0" borderId="1" xfId="12" applyFont="1" applyFill="1" applyBorder="1" applyAlignment="1">
      <alignment horizontal="center" vertical="center"/>
    </xf>
    <xf numFmtId="170" fontId="83" fillId="0" borderId="1" xfId="12" applyNumberFormat="1" applyFont="1" applyBorder="1" applyAlignment="1">
      <alignment horizontal="center" vertical="center"/>
    </xf>
    <xf numFmtId="0" fontId="83" fillId="0" borderId="1" xfId="12" applyFont="1" applyBorder="1" applyAlignment="1">
      <alignment horizontal="center" vertical="center"/>
    </xf>
    <xf numFmtId="0" fontId="87" fillId="0" borderId="0" xfId="0" applyFont="1" applyAlignment="1">
      <alignment vertical="center"/>
    </xf>
    <xf numFmtId="167" fontId="83" fillId="0" borderId="0" xfId="2" applyNumberFormat="1" applyFont="1" applyBorder="1" applyAlignment="1">
      <alignment horizontal="center" vertical="center"/>
    </xf>
    <xf numFmtId="1" fontId="83" fillId="0" borderId="0" xfId="2" applyNumberFormat="1" applyFont="1" applyBorder="1" applyAlignment="1">
      <alignment horizontal="center" vertical="center"/>
    </xf>
    <xf numFmtId="0" fontId="88" fillId="0" borderId="0" xfId="0" applyFont="1" applyFill="1" applyAlignment="1">
      <alignment vertical="center"/>
    </xf>
    <xf numFmtId="0" fontId="88" fillId="0" borderId="0" xfId="0" applyFont="1" applyAlignment="1">
      <alignment horizontal="center" vertical="center"/>
    </xf>
    <xf numFmtId="167" fontId="88" fillId="0" borderId="0" xfId="3" applyNumberFormat="1" applyFont="1" applyFill="1" applyBorder="1" applyAlignment="1">
      <alignment vertical="center"/>
    </xf>
    <xf numFmtId="167" fontId="88" fillId="0" borderId="0" xfId="3" applyNumberFormat="1" applyFont="1" applyFill="1" applyAlignment="1">
      <alignment vertical="center"/>
    </xf>
    <xf numFmtId="167" fontId="88" fillId="0" borderId="0" xfId="3" applyNumberFormat="1" applyFont="1" applyFill="1" applyBorder="1" applyAlignment="1">
      <alignment horizontal="center" vertical="center"/>
    </xf>
    <xf numFmtId="168" fontId="88" fillId="0" borderId="0" xfId="3" applyNumberFormat="1" applyFont="1" applyFill="1" applyBorder="1" applyAlignment="1">
      <alignment vertical="center"/>
    </xf>
    <xf numFmtId="0" fontId="88" fillId="0" borderId="0" xfId="0" applyFont="1" applyFill="1" applyAlignment="1">
      <alignment horizontal="center" vertical="center"/>
    </xf>
    <xf numFmtId="168" fontId="88" fillId="0" borderId="0" xfId="2" applyNumberFormat="1" applyFont="1" applyBorder="1" applyAlignment="1">
      <alignment vertical="center"/>
    </xf>
    <xf numFmtId="168" fontId="88" fillId="0" borderId="1" xfId="2" applyNumberFormat="1" applyFont="1" applyBorder="1" applyAlignment="1">
      <alignment vertical="center"/>
    </xf>
    <xf numFmtId="0" fontId="84" fillId="0" borderId="0" xfId="0" applyFont="1" applyFill="1"/>
    <xf numFmtId="0" fontId="88" fillId="0" borderId="0" xfId="0" applyFont="1" applyFill="1" applyBorder="1" applyAlignment="1">
      <alignment vertical="center"/>
    </xf>
    <xf numFmtId="0" fontId="88" fillId="0" borderId="0" xfId="0" applyFont="1" applyBorder="1" applyAlignment="1">
      <alignment vertical="center"/>
    </xf>
    <xf numFmtId="167" fontId="88" fillId="0" borderId="3" xfId="3" applyNumberFormat="1" applyFont="1" applyFill="1" applyBorder="1" applyAlignment="1">
      <alignment vertical="center"/>
    </xf>
    <xf numFmtId="166" fontId="87" fillId="0" borderId="0" xfId="0" applyNumberFormat="1" applyFont="1" applyFill="1" applyBorder="1" applyAlignment="1">
      <alignment horizontal="left" vertical="center"/>
    </xf>
    <xf numFmtId="166" fontId="87" fillId="0" borderId="0" xfId="0" applyNumberFormat="1" applyFont="1" applyBorder="1" applyAlignment="1">
      <alignment horizontal="left" vertical="center"/>
    </xf>
    <xf numFmtId="168" fontId="88" fillId="0" borderId="3" xfId="2" applyNumberFormat="1" applyFont="1" applyBorder="1" applyAlignment="1">
      <alignment vertical="center"/>
    </xf>
    <xf numFmtId="0" fontId="89" fillId="0" borderId="0" xfId="0" applyFont="1" applyAlignment="1">
      <alignment horizontal="left" vertical="center"/>
    </xf>
    <xf numFmtId="0" fontId="88" fillId="0" borderId="0" xfId="0" applyFont="1"/>
    <xf numFmtId="0" fontId="88" fillId="0" borderId="0" xfId="0" applyFont="1" applyBorder="1" applyAlignment="1">
      <alignment horizontal="centerContinuous" vertical="center"/>
    </xf>
    <xf numFmtId="0" fontId="89" fillId="0" borderId="0" xfId="0" applyFont="1" applyAlignment="1">
      <alignment vertical="center"/>
    </xf>
    <xf numFmtId="0" fontId="88" fillId="0" borderId="0" xfId="0" applyFont="1" applyAlignment="1">
      <alignment horizontal="left" vertical="center"/>
    </xf>
    <xf numFmtId="167" fontId="88" fillId="0" borderId="0" xfId="2" applyNumberFormat="1" applyFont="1" applyBorder="1" applyAlignment="1">
      <alignment horizontal="right" vertical="center"/>
    </xf>
    <xf numFmtId="166" fontId="88" fillId="0" borderId="0" xfId="0" applyNumberFormat="1" applyFont="1" applyAlignment="1">
      <alignment horizontal="centerContinuous" vertical="center"/>
    </xf>
    <xf numFmtId="164" fontId="88" fillId="0" borderId="0" xfId="0" applyNumberFormat="1" applyFont="1" applyAlignment="1">
      <alignment horizontal="centerContinuous" vertical="center"/>
    </xf>
    <xf numFmtId="0" fontId="15" fillId="0" borderId="1" xfId="11" applyFont="1" applyBorder="1" applyAlignment="1">
      <alignment horizontal="center" vertical="center"/>
    </xf>
    <xf numFmtId="166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66" fontId="18" fillId="0" borderId="0" xfId="0" applyNumberFormat="1" applyFont="1" applyAlignment="1">
      <alignment horizontal="left" vertical="center"/>
    </xf>
    <xf numFmtId="166" fontId="18" fillId="0" borderId="0" xfId="0" applyNumberFormat="1" applyFont="1" applyFill="1" applyAlignment="1">
      <alignment horizontal="left" vertical="center"/>
    </xf>
    <xf numFmtId="166" fontId="15" fillId="0" borderId="0" xfId="0" applyNumberFormat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Alignment="1">
      <alignment horizontal="center" vertical="center"/>
    </xf>
    <xf numFmtId="1" fontId="15" fillId="0" borderId="0" xfId="2" applyNumberFormat="1" applyFont="1" applyBorder="1" applyAlignment="1">
      <alignment horizontal="center" vertical="center"/>
    </xf>
    <xf numFmtId="1" fontId="15" fillId="0" borderId="1" xfId="2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7" fontId="15" fillId="0" borderId="0" xfId="2" applyNumberFormat="1" applyFont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left" vertical="center"/>
    </xf>
    <xf numFmtId="166" fontId="18" fillId="0" borderId="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right" vertical="center"/>
    </xf>
    <xf numFmtId="3" fontId="21" fillId="0" borderId="0" xfId="2" applyNumberFormat="1" applyFont="1" applyAlignment="1">
      <alignment vertical="center"/>
    </xf>
    <xf numFmtId="4" fontId="22" fillId="0" borderId="0" xfId="12" applyNumberFormat="1" applyFont="1" applyAlignment="1">
      <alignment horizontal="center" vertical="center"/>
    </xf>
    <xf numFmtId="166" fontId="22" fillId="0" borderId="0" xfId="12" applyNumberFormat="1" applyFont="1" applyAlignment="1">
      <alignment horizontal="center" vertical="center"/>
    </xf>
    <xf numFmtId="3" fontId="22" fillId="0" borderId="0" xfId="5" applyNumberFormat="1" applyFont="1" applyAlignment="1">
      <alignment horizontal="center" vertical="center"/>
    </xf>
    <xf numFmtId="0" fontId="21" fillId="0" borderId="0" xfId="11" applyFont="1" applyAlignment="1">
      <alignment horizontal="right" vertical="center"/>
    </xf>
    <xf numFmtId="168" fontId="20" fillId="0" borderId="0" xfId="2" applyNumberFormat="1" applyFont="1" applyBorder="1" applyAlignment="1">
      <alignment vertical="center"/>
    </xf>
    <xf numFmtId="0" fontId="21" fillId="0" borderId="0" xfId="0" applyFont="1" applyFill="1" applyAlignment="1">
      <alignment vertical="center"/>
    </xf>
    <xf numFmtId="168" fontId="20" fillId="0" borderId="2" xfId="2" applyNumberFormat="1" applyFont="1" applyBorder="1" applyAlignment="1">
      <alignment vertical="center"/>
    </xf>
    <xf numFmtId="168" fontId="20" fillId="0" borderId="0" xfId="2" applyNumberFormat="1" applyFont="1" applyBorder="1" applyAlignment="1">
      <alignment horizontal="left" vertical="center"/>
    </xf>
    <xf numFmtId="0" fontId="20" fillId="0" borderId="0" xfId="12" applyFont="1" applyAlignment="1">
      <alignment vertical="center"/>
    </xf>
    <xf numFmtId="168" fontId="20" fillId="0" borderId="1" xfId="2" applyNumberFormat="1" applyFont="1" applyBorder="1" applyAlignment="1">
      <alignment vertical="center"/>
    </xf>
    <xf numFmtId="168" fontId="20" fillId="0" borderId="5" xfId="2" applyNumberFormat="1" applyFont="1" applyBorder="1" applyAlignment="1">
      <alignment vertical="center"/>
    </xf>
    <xf numFmtId="49" fontId="21" fillId="0" borderId="0" xfId="0" applyNumberFormat="1" applyFont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Fill="1" applyAlignment="1">
      <alignment vertical="center"/>
    </xf>
    <xf numFmtId="0" fontId="90" fillId="0" borderId="0" xfId="0" applyFont="1" applyFill="1" applyAlignment="1">
      <alignment horizontal="center"/>
    </xf>
    <xf numFmtId="0" fontId="91" fillId="0" borderId="0" xfId="10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8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4" fillId="0" borderId="0" xfId="0" applyFont="1"/>
    <xf numFmtId="0" fontId="93" fillId="0" borderId="0" xfId="0" applyFont="1" applyAlignment="1">
      <alignment horizontal="center" vertical="center"/>
    </xf>
    <xf numFmtId="0" fontId="93" fillId="0" borderId="0" xfId="0" applyFont="1" applyBorder="1" applyAlignment="1">
      <alignment horizontal="center" vertical="center"/>
    </xf>
    <xf numFmtId="0" fontId="93" fillId="0" borderId="0" xfId="0" applyFont="1" applyAlignment="1">
      <alignment vertical="center"/>
    </xf>
    <xf numFmtId="166" fontId="88" fillId="0" borderId="0" xfId="3" applyNumberFormat="1" applyFont="1" applyFill="1" applyBorder="1" applyAlignment="1">
      <alignment vertical="center"/>
    </xf>
    <xf numFmtId="0" fontId="16" fillId="0" borderId="0" xfId="0" quotePrefix="1" applyFont="1" applyAlignment="1">
      <alignment horizontal="left" vertical="center" indent="2"/>
    </xf>
    <xf numFmtId="0" fontId="16" fillId="0" borderId="0" xfId="9" applyFont="1" applyAlignment="1">
      <alignment horizontal="left" vertical="center" indent="2"/>
    </xf>
    <xf numFmtId="0" fontId="16" fillId="0" borderId="0" xfId="9" applyFont="1" applyAlignment="1">
      <alignment horizontal="left" vertical="center" indent="3"/>
    </xf>
    <xf numFmtId="168" fontId="20" fillId="0" borderId="4" xfId="2" applyNumberFormat="1" applyFont="1" applyFill="1" applyBorder="1" applyAlignment="1">
      <alignment vertical="center"/>
    </xf>
    <xf numFmtId="167" fontId="88" fillId="0" borderId="2" xfId="3" applyNumberFormat="1" applyFont="1" applyFill="1" applyBorder="1" applyAlignment="1">
      <alignment vertical="center"/>
    </xf>
    <xf numFmtId="168" fontId="88" fillId="0" borderId="2" xfId="3" applyNumberFormat="1" applyFont="1" applyFill="1" applyBorder="1" applyAlignment="1">
      <alignment vertical="center"/>
    </xf>
    <xf numFmtId="166" fontId="88" fillId="0" borderId="2" xfId="3" applyNumberFormat="1" applyFont="1" applyFill="1" applyBorder="1" applyAlignment="1">
      <alignment vertical="center"/>
    </xf>
    <xf numFmtId="168" fontId="16" fillId="0" borderId="2" xfId="2" applyNumberFormat="1" applyFont="1" applyFill="1" applyBorder="1" applyAlignment="1">
      <alignment vertical="center"/>
    </xf>
    <xf numFmtId="0" fontId="4" fillId="0" borderId="0" xfId="10" applyFont="1" applyFill="1" applyAlignment="1">
      <alignment horizontal="left" vertical="center" indent="1"/>
    </xf>
    <xf numFmtId="168" fontId="88" fillId="0" borderId="3" xfId="3" applyNumberFormat="1" applyFont="1" applyFill="1" applyBorder="1" applyAlignment="1">
      <alignment vertical="center"/>
    </xf>
    <xf numFmtId="0" fontId="20" fillId="0" borderId="0" xfId="12" applyFont="1" applyAlignment="1">
      <alignment horizontal="left" vertical="center" indent="3"/>
    </xf>
    <xf numFmtId="0" fontId="15" fillId="0" borderId="1" xfId="0" applyFont="1" applyBorder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0" fontId="84" fillId="0" borderId="0" xfId="0" applyFont="1" applyFill="1" applyBorder="1"/>
    <xf numFmtId="0" fontId="20" fillId="0" borderId="0" xfId="0" applyFont="1" applyAlignment="1">
      <alignment horizontal="left" vertical="center" indent="2"/>
    </xf>
    <xf numFmtId="0" fontId="20" fillId="0" borderId="0" xfId="12" applyFont="1" applyAlignment="1">
      <alignment horizontal="left" vertical="center" indent="1"/>
    </xf>
    <xf numFmtId="0" fontId="13" fillId="0" borderId="16" xfId="6239" applyBorder="1"/>
    <xf numFmtId="0" fontId="13" fillId="0" borderId="17" xfId="6239" applyBorder="1"/>
    <xf numFmtId="0" fontId="13" fillId="0" borderId="18" xfId="6239" applyBorder="1"/>
    <xf numFmtId="0" fontId="13" fillId="0" borderId="0" xfId="6239"/>
    <xf numFmtId="0" fontId="13" fillId="0" borderId="19" xfId="6239" applyBorder="1"/>
    <xf numFmtId="0" fontId="13" fillId="0" borderId="20" xfId="6239" applyBorder="1"/>
    <xf numFmtId="49" fontId="99" fillId="0" borderId="19" xfId="6239" applyNumberFormat="1" applyFont="1" applyBorder="1" applyAlignment="1">
      <alignment horizontal="center"/>
    </xf>
    <xf numFmtId="49" fontId="99" fillId="0" borderId="0" xfId="6239" applyNumberFormat="1" applyFont="1" applyAlignment="1">
      <alignment horizontal="center"/>
    </xf>
    <xf numFmtId="181" fontId="99" fillId="0" borderId="0" xfId="6239" applyNumberFormat="1" applyFont="1" applyAlignment="1">
      <alignment horizontal="center"/>
    </xf>
    <xf numFmtId="49" fontId="13" fillId="0" borderId="0" xfId="6239" applyNumberFormat="1"/>
    <xf numFmtId="181" fontId="13" fillId="0" borderId="0" xfId="6239" applyNumberFormat="1"/>
    <xf numFmtId="181" fontId="13" fillId="0" borderId="20" xfId="6239" applyNumberFormat="1" applyBorder="1"/>
    <xf numFmtId="181" fontId="13" fillId="0" borderId="1" xfId="6239" applyNumberFormat="1" applyBorder="1"/>
    <xf numFmtId="181" fontId="13" fillId="0" borderId="21" xfId="6239" applyNumberFormat="1" applyBorder="1"/>
    <xf numFmtId="49" fontId="13" fillId="0" borderId="19" xfId="6239" applyNumberFormat="1" applyBorder="1"/>
    <xf numFmtId="181" fontId="13" fillId="0" borderId="22" xfId="6239" applyNumberFormat="1" applyBorder="1"/>
    <xf numFmtId="181" fontId="13" fillId="0" borderId="23" xfId="6239" applyNumberFormat="1" applyBorder="1"/>
    <xf numFmtId="49" fontId="13" fillId="0" borderId="24" xfId="6239" applyNumberFormat="1" applyBorder="1"/>
    <xf numFmtId="49" fontId="13" fillId="0" borderId="25" xfId="6239" applyNumberFormat="1" applyBorder="1"/>
    <xf numFmtId="181" fontId="13" fillId="0" borderId="25" xfId="6239" applyNumberFormat="1" applyBorder="1"/>
    <xf numFmtId="181" fontId="13" fillId="0" borderId="26" xfId="6239" applyNumberFormat="1" applyBorder="1"/>
    <xf numFmtId="181" fontId="13" fillId="24" borderId="0" xfId="6239" applyNumberFormat="1" applyFill="1"/>
    <xf numFmtId="181" fontId="13" fillId="24" borderId="1" xfId="6239" applyNumberFormat="1" applyFill="1" applyBorder="1"/>
    <xf numFmtId="181" fontId="13" fillId="24" borderId="22" xfId="6239" applyNumberFormat="1" applyFill="1" applyBorder="1"/>
    <xf numFmtId="181" fontId="13" fillId="25" borderId="0" xfId="6239" applyNumberFormat="1" applyFill="1"/>
    <xf numFmtId="181" fontId="13" fillId="25" borderId="1" xfId="6239" applyNumberFormat="1" applyFill="1" applyBorder="1"/>
    <xf numFmtId="181" fontId="13" fillId="25" borderId="22" xfId="6239" applyNumberFormat="1" applyFill="1" applyBorder="1"/>
    <xf numFmtId="181" fontId="13" fillId="26" borderId="0" xfId="6239" applyNumberFormat="1" applyFill="1"/>
    <xf numFmtId="181" fontId="13" fillId="26" borderId="20" xfId="6239" applyNumberFormat="1" applyFill="1" applyBorder="1"/>
    <xf numFmtId="181" fontId="99" fillId="27" borderId="0" xfId="6239" applyNumberFormat="1" applyFont="1" applyFill="1" applyAlignment="1">
      <alignment horizontal="center"/>
    </xf>
    <xf numFmtId="181" fontId="13" fillId="27" borderId="0" xfId="6239" applyNumberFormat="1" applyFill="1"/>
    <xf numFmtId="181" fontId="13" fillId="27" borderId="1" xfId="6239" applyNumberFormat="1" applyFill="1" applyBorder="1"/>
    <xf numFmtId="181" fontId="13" fillId="27" borderId="22" xfId="6239" applyNumberFormat="1" applyFill="1" applyBorder="1"/>
    <xf numFmtId="181" fontId="99" fillId="27" borderId="20" xfId="6239" applyNumberFormat="1" applyFont="1" applyFill="1" applyBorder="1" applyAlignment="1">
      <alignment horizontal="center"/>
    </xf>
    <xf numFmtId="181" fontId="13" fillId="27" borderId="20" xfId="6239" applyNumberFormat="1" applyFill="1" applyBorder="1"/>
    <xf numFmtId="181" fontId="13" fillId="27" borderId="21" xfId="6239" applyNumberFormat="1" applyFill="1" applyBorder="1"/>
    <xf numFmtId="181" fontId="13" fillId="27" borderId="23" xfId="6239" applyNumberFormat="1" applyFill="1" applyBorder="1"/>
    <xf numFmtId="0" fontId="13" fillId="24" borderId="0" xfId="6239" applyFill="1"/>
    <xf numFmtId="168" fontId="4" fillId="0" borderId="0" xfId="4" applyNumberFormat="1" applyFont="1" applyFill="1" applyAlignment="1">
      <alignment vertical="center"/>
    </xf>
    <xf numFmtId="0" fontId="92" fillId="0" borderId="0" xfId="6248"/>
    <xf numFmtId="0" fontId="16" fillId="0" borderId="31" xfId="6248" applyFont="1" applyBorder="1"/>
    <xf numFmtId="0" fontId="16" fillId="28" borderId="0" xfId="6248" applyFont="1" applyFill="1"/>
    <xf numFmtId="0" fontId="15" fillId="28" borderId="0" xfId="6248" applyFont="1" applyFill="1" applyAlignment="1">
      <alignment horizontal="center"/>
    </xf>
    <xf numFmtId="0" fontId="16" fillId="29" borderId="0" xfId="6248" applyFont="1" applyFill="1"/>
    <xf numFmtId="0" fontId="16" fillId="0" borderId="0" xfId="6248" applyFont="1"/>
    <xf numFmtId="0" fontId="15" fillId="0" borderId="0" xfId="6248" applyFont="1"/>
    <xf numFmtId="14" fontId="16" fillId="0" borderId="0" xfId="6248" applyNumberFormat="1" applyFont="1"/>
    <xf numFmtId="0" fontId="15" fillId="0" borderId="0" xfId="6248" applyFont="1" applyAlignment="1">
      <alignment horizontal="center"/>
    </xf>
    <xf numFmtId="0" fontId="15" fillId="0" borderId="28" xfId="6248" applyFont="1" applyFill="1" applyBorder="1" applyAlignment="1"/>
    <xf numFmtId="0" fontId="15" fillId="0" borderId="2" xfId="6248" applyFont="1" applyFill="1" applyBorder="1" applyAlignment="1"/>
    <xf numFmtId="0" fontId="15" fillId="0" borderId="29" xfId="6248" applyFont="1" applyFill="1" applyBorder="1" applyAlignment="1"/>
    <xf numFmtId="14" fontId="16" fillId="0" borderId="31" xfId="6248" quotePrefix="1" applyNumberFormat="1" applyFont="1" applyBorder="1" applyAlignment="1">
      <alignment horizontal="center"/>
    </xf>
    <xf numFmtId="0" fontId="16" fillId="0" borderId="31" xfId="6248" applyFont="1" applyBorder="1" applyAlignment="1">
      <alignment horizontal="center"/>
    </xf>
    <xf numFmtId="165" fontId="16" fillId="0" borderId="31" xfId="6248" applyNumberFormat="1" applyFont="1" applyBorder="1"/>
    <xf numFmtId="165" fontId="16" fillId="0" borderId="0" xfId="6248" applyNumberFormat="1" applyFont="1"/>
    <xf numFmtId="0" fontId="15" fillId="0" borderId="31" xfId="6248" applyFont="1" applyBorder="1" applyAlignment="1">
      <alignment horizontal="center"/>
    </xf>
    <xf numFmtId="0" fontId="16" fillId="0" borderId="32" xfId="6248" applyFont="1" applyBorder="1"/>
    <xf numFmtId="0" fontId="15" fillId="0" borderId="35" xfId="6248" applyFont="1" applyBorder="1"/>
    <xf numFmtId="0" fontId="15" fillId="0" borderId="1" xfId="6248" applyFont="1" applyFill="1" applyBorder="1" applyAlignment="1">
      <alignment horizontal="center"/>
    </xf>
    <xf numFmtId="0" fontId="16" fillId="0" borderId="1" xfId="6248" applyFont="1" applyFill="1" applyBorder="1"/>
    <xf numFmtId="165" fontId="16" fillId="0" borderId="1" xfId="6248" applyNumberFormat="1" applyFont="1" applyFill="1" applyBorder="1"/>
    <xf numFmtId="0" fontId="16" fillId="0" borderId="0" xfId="6248" applyFont="1" applyFill="1"/>
    <xf numFmtId="0" fontId="15" fillId="0" borderId="30" xfId="6248" applyFont="1" applyBorder="1"/>
    <xf numFmtId="0" fontId="15" fillId="0" borderId="33" xfId="6248" applyFont="1" applyBorder="1" applyAlignment="1">
      <alignment horizontal="center"/>
    </xf>
    <xf numFmtId="0" fontId="15" fillId="0" borderId="36" xfId="6248" applyFont="1" applyBorder="1" applyAlignment="1">
      <alignment horizontal="center"/>
    </xf>
    <xf numFmtId="0" fontId="15" fillId="0" borderId="37" xfId="6248" applyFont="1" applyBorder="1" applyAlignment="1">
      <alignment horizontal="center"/>
    </xf>
    <xf numFmtId="0" fontId="15" fillId="0" borderId="46" xfId="6248" applyFont="1" applyBorder="1"/>
    <xf numFmtId="0" fontId="15" fillId="0" borderId="30" xfId="6248" applyFont="1" applyBorder="1" applyAlignment="1">
      <alignment horizontal="center"/>
    </xf>
    <xf numFmtId="0" fontId="15" fillId="0" borderId="47" xfId="6248" applyFont="1" applyBorder="1" applyAlignment="1">
      <alignment horizontal="center"/>
    </xf>
    <xf numFmtId="0" fontId="15" fillId="0" borderId="48" xfId="6248" applyFont="1" applyBorder="1" applyAlignment="1">
      <alignment horizontal="center"/>
    </xf>
    <xf numFmtId="0" fontId="15" fillId="0" borderId="38" xfId="6248" applyFont="1" applyBorder="1" applyAlignment="1">
      <alignment horizontal="center"/>
    </xf>
    <xf numFmtId="0" fontId="15" fillId="0" borderId="39" xfId="6248" applyFont="1" applyBorder="1" applyAlignment="1">
      <alignment horizontal="center"/>
    </xf>
    <xf numFmtId="0" fontId="15" fillId="0" borderId="40" xfId="6248" applyFont="1" applyFill="1" applyBorder="1" applyAlignment="1">
      <alignment horizontal="center"/>
    </xf>
    <xf numFmtId="0" fontId="15" fillId="0" borderId="33" xfId="6248" applyFont="1" applyFill="1" applyBorder="1" applyAlignment="1">
      <alignment horizontal="center"/>
    </xf>
    <xf numFmtId="0" fontId="15" fillId="0" borderId="36" xfId="6248" applyFont="1" applyFill="1" applyBorder="1" applyAlignment="1">
      <alignment horizontal="center"/>
    </xf>
    <xf numFmtId="0" fontId="16" fillId="0" borderId="41" xfId="6248" applyFont="1" applyBorder="1"/>
    <xf numFmtId="4" fontId="16" fillId="0" borderId="38" xfId="6248" applyNumberFormat="1" applyFont="1" applyBorder="1"/>
    <xf numFmtId="4" fontId="16" fillId="25" borderId="31" xfId="6248" applyNumberFormat="1" applyFont="1" applyFill="1" applyBorder="1"/>
    <xf numFmtId="0" fontId="15" fillId="0" borderId="41" xfId="6248" applyFont="1" applyFill="1" applyBorder="1" applyAlignment="1">
      <alignment horizontal="center"/>
    </xf>
    <xf numFmtId="0" fontId="15" fillId="0" borderId="31" xfId="6248" applyFont="1" applyFill="1" applyBorder="1" applyAlignment="1">
      <alignment horizontal="center"/>
    </xf>
    <xf numFmtId="0" fontId="15" fillId="0" borderId="38" xfId="6248" applyFont="1" applyFill="1" applyBorder="1" applyAlignment="1">
      <alignment horizontal="center"/>
    </xf>
    <xf numFmtId="4" fontId="16" fillId="25" borderId="38" xfId="6248" applyNumberFormat="1" applyFont="1" applyFill="1" applyBorder="1"/>
    <xf numFmtId="4" fontId="16" fillId="0" borderId="42" xfId="6248" applyNumberFormat="1" applyFont="1" applyBorder="1"/>
    <xf numFmtId="4" fontId="16" fillId="0" borderId="31" xfId="6248" applyNumberFormat="1" applyFont="1" applyBorder="1"/>
    <xf numFmtId="3" fontId="16" fillId="0" borderId="39" xfId="6248" applyNumberFormat="1" applyFont="1" applyBorder="1" applyAlignment="1">
      <alignment horizontal="center"/>
    </xf>
    <xf numFmtId="0" fontId="16" fillId="0" borderId="38" xfId="6248" applyFont="1" applyBorder="1"/>
    <xf numFmtId="0" fontId="15" fillId="0" borderId="32" xfId="6248" applyFont="1" applyBorder="1" applyAlignment="1">
      <alignment horizontal="center"/>
    </xf>
    <xf numFmtId="0" fontId="16" fillId="0" borderId="43" xfId="6248" applyFont="1" applyBorder="1"/>
    <xf numFmtId="0" fontId="16" fillId="0" borderId="44" xfId="6248" applyFont="1" applyBorder="1"/>
    <xf numFmtId="4" fontId="16" fillId="0" borderId="34" xfId="6248" applyNumberFormat="1" applyFont="1" applyBorder="1"/>
    <xf numFmtId="0" fontId="16" fillId="0" borderId="45" xfId="6248" applyFont="1" applyBorder="1"/>
    <xf numFmtId="0" fontId="16" fillId="30" borderId="0" xfId="6248" applyFont="1" applyFill="1" applyBorder="1"/>
    <xf numFmtId="0" fontId="15" fillId="30" borderId="0" xfId="6248" applyFont="1" applyFill="1" applyBorder="1" applyAlignment="1">
      <alignment horizontal="center"/>
    </xf>
    <xf numFmtId="165" fontId="15" fillId="30" borderId="27" xfId="6248" applyNumberFormat="1" applyFont="1" applyFill="1" applyBorder="1"/>
    <xf numFmtId="182" fontId="16" fillId="0" borderId="0" xfId="6248" applyNumberFormat="1" applyFont="1"/>
    <xf numFmtId="165" fontId="16" fillId="0" borderId="0" xfId="6249" applyFont="1"/>
    <xf numFmtId="0" fontId="16" fillId="25" borderId="0" xfId="6248" applyFont="1" applyFill="1"/>
    <xf numFmtId="14" fontId="16" fillId="31" borderId="31" xfId="6248" quotePrefix="1" applyNumberFormat="1" applyFont="1" applyFill="1" applyBorder="1" applyAlignment="1">
      <alignment horizontal="center"/>
    </xf>
    <xf numFmtId="0" fontId="101" fillId="0" borderId="0" xfId="6248" applyFont="1" applyAlignment="1">
      <alignment horizontal="center"/>
    </xf>
    <xf numFmtId="0" fontId="16" fillId="0" borderId="39" xfId="6248" applyFont="1" applyBorder="1" applyAlignment="1">
      <alignment horizontal="center"/>
    </xf>
    <xf numFmtId="0" fontId="16" fillId="32" borderId="0" xfId="6248" applyFont="1" applyFill="1" applyBorder="1"/>
    <xf numFmtId="0" fontId="15" fillId="32" borderId="0" xfId="6248" applyFont="1" applyFill="1" applyBorder="1" applyAlignment="1">
      <alignment horizontal="center"/>
    </xf>
    <xf numFmtId="165" fontId="15" fillId="32" borderId="27" xfId="6248" applyNumberFormat="1" applyFont="1" applyFill="1" applyBorder="1"/>
    <xf numFmtId="4" fontId="16" fillId="0" borderId="38" xfId="6248" applyNumberFormat="1" applyFont="1" applyFill="1" applyBorder="1"/>
    <xf numFmtId="165" fontId="15" fillId="0" borderId="31" xfId="6248" applyNumberFormat="1" applyFont="1" applyBorder="1" applyAlignment="1">
      <alignment horizontal="center"/>
    </xf>
    <xf numFmtId="0" fontId="92" fillId="0" borderId="0" xfId="6251"/>
    <xf numFmtId="165" fontId="92" fillId="0" borderId="0" xfId="6250" applyFont="1"/>
    <xf numFmtId="165" fontId="92" fillId="0" borderId="0" xfId="6251" applyNumberFormat="1"/>
    <xf numFmtId="0" fontId="100" fillId="0" borderId="0" xfId="6251" applyFont="1" applyAlignment="1">
      <alignment horizontal="center"/>
    </xf>
    <xf numFmtId="165" fontId="92" fillId="0" borderId="27" xfId="6251" applyNumberFormat="1" applyBorder="1"/>
    <xf numFmtId="183" fontId="92" fillId="0" borderId="0" xfId="6250" applyNumberFormat="1" applyFont="1"/>
    <xf numFmtId="0" fontId="13" fillId="0" borderId="0" xfId="6239" applyAlignment="1">
      <alignment horizontal="center"/>
    </xf>
    <xf numFmtId="168" fontId="16" fillId="0" borderId="0" xfId="0" applyNumberFormat="1" applyFont="1" applyAlignment="1">
      <alignment horizontal="center" vertical="center"/>
    </xf>
    <xf numFmtId="168" fontId="16" fillId="0" borderId="0" xfId="0" applyNumberFormat="1" applyFont="1" applyFill="1" applyAlignment="1">
      <alignment horizontal="center" vertical="center"/>
    </xf>
    <xf numFmtId="168" fontId="16" fillId="0" borderId="0" xfId="0" applyNumberFormat="1" applyFont="1" applyFill="1" applyAlignment="1">
      <alignment vertical="center"/>
    </xf>
    <xf numFmtId="168" fontId="16" fillId="0" borderId="0" xfId="0" applyNumberFormat="1" applyFont="1"/>
    <xf numFmtId="168" fontId="20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top" wrapText="1"/>
    </xf>
    <xf numFmtId="166" fontId="2" fillId="0" borderId="0" xfId="10" applyNumberFormat="1" applyFont="1" applyFill="1" applyAlignment="1">
      <alignment horizontal="center" vertical="center"/>
    </xf>
    <xf numFmtId="43" fontId="2" fillId="0" borderId="0" xfId="3" applyFont="1" applyFill="1" applyAlignment="1">
      <alignment horizontal="centerContinuous" vertical="center"/>
    </xf>
    <xf numFmtId="167" fontId="2" fillId="0" borderId="0" xfId="3" applyNumberFormat="1" applyFont="1" applyFill="1" applyAlignment="1">
      <alignment horizontal="centerContinuous" vertical="center"/>
    </xf>
    <xf numFmtId="166" fontId="2" fillId="0" borderId="0" xfId="10" applyNumberFormat="1" applyFont="1" applyFill="1" applyAlignment="1">
      <alignment vertical="center"/>
    </xf>
    <xf numFmtId="168" fontId="2" fillId="0" borderId="0" xfId="10" applyNumberFormat="1" applyFont="1" applyFill="1" applyAlignment="1">
      <alignment horizontal="centerContinuous" vertical="center"/>
    </xf>
    <xf numFmtId="0" fontId="2" fillId="0" borderId="0" xfId="10" applyFont="1" applyFill="1"/>
    <xf numFmtId="0" fontId="2" fillId="0" borderId="0" xfId="10" applyFont="1" applyFill="1" applyBorder="1" applyAlignment="1">
      <alignment vertical="center"/>
    </xf>
    <xf numFmtId="0" fontId="2" fillId="0" borderId="0" xfId="10" applyFont="1" applyFill="1" applyAlignment="1">
      <alignment horizontal="center" vertical="center"/>
    </xf>
    <xf numFmtId="43" fontId="2" fillId="0" borderId="0" xfId="3" applyFont="1" applyFill="1" applyAlignment="1">
      <alignment vertical="center"/>
    </xf>
    <xf numFmtId="168" fontId="2" fillId="0" borderId="0" xfId="10" applyNumberFormat="1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43" fontId="4" fillId="0" borderId="0" xfId="3" applyFont="1" applyFill="1" applyAlignment="1">
      <alignment vertical="center"/>
    </xf>
    <xf numFmtId="168" fontId="4" fillId="0" borderId="0" xfId="10" applyNumberFormat="1" applyFont="1" applyFill="1" applyAlignment="1">
      <alignment vertical="center"/>
    </xf>
    <xf numFmtId="168" fontId="4" fillId="0" borderId="0" xfId="4" applyNumberFormat="1" applyFont="1" applyFill="1" applyBorder="1" applyAlignment="1">
      <alignment vertical="center"/>
    </xf>
    <xf numFmtId="168" fontId="4" fillId="0" borderId="0" xfId="10" applyNumberFormat="1" applyFont="1" applyFill="1" applyAlignment="1">
      <alignment horizontal="center" vertical="center"/>
    </xf>
    <xf numFmtId="168" fontId="4" fillId="0" borderId="2" xfId="4" applyNumberFormat="1" applyFont="1" applyFill="1" applyBorder="1" applyAlignment="1">
      <alignment vertical="center"/>
    </xf>
    <xf numFmtId="168" fontId="4" fillId="0" borderId="0" xfId="10" applyNumberFormat="1" applyFont="1" applyFill="1" applyBorder="1" applyAlignment="1">
      <alignment vertical="center"/>
    </xf>
    <xf numFmtId="168" fontId="4" fillId="0" borderId="1" xfId="4" applyNumberFormat="1" applyFont="1" applyFill="1" applyBorder="1" applyAlignment="1">
      <alignment vertical="center"/>
    </xf>
    <xf numFmtId="0" fontId="4" fillId="0" borderId="0" xfId="10" applyFont="1" applyFill="1" applyBorder="1" applyAlignment="1">
      <alignment vertical="center"/>
    </xf>
    <xf numFmtId="0" fontId="4" fillId="0" borderId="0" xfId="10" applyFont="1" applyFill="1"/>
    <xf numFmtId="0" fontId="4" fillId="0" borderId="0" xfId="8" applyFont="1" applyFill="1" applyAlignment="1">
      <alignment vertical="center"/>
    </xf>
    <xf numFmtId="168" fontId="4" fillId="0" borderId="5" xfId="3" applyNumberFormat="1" applyFont="1" applyFill="1" applyBorder="1" applyAlignment="1">
      <alignment vertical="center"/>
    </xf>
    <xf numFmtId="43" fontId="4" fillId="0" borderId="0" xfId="2" applyFont="1" applyFill="1" applyAlignment="1">
      <alignment vertical="center"/>
    </xf>
    <xf numFmtId="0" fontId="10" fillId="0" borderId="0" xfId="0" applyFont="1" applyAlignment="1">
      <alignment horizontal="center"/>
    </xf>
    <xf numFmtId="165" fontId="4" fillId="0" borderId="0" xfId="10" applyNumberFormat="1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84" fillId="0" borderId="0" xfId="0" applyFont="1" applyBorder="1"/>
    <xf numFmtId="0" fontId="17" fillId="0" borderId="0" xfId="0" applyFont="1" applyAlignment="1">
      <alignment horizontal="left" vertical="center" indent="5"/>
    </xf>
    <xf numFmtId="0" fontId="16" fillId="0" borderId="0" xfId="0" applyFont="1" applyAlignment="1">
      <alignment horizontal="left" vertical="center" indent="5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49" fontId="99" fillId="0" borderId="19" xfId="0" applyNumberFormat="1" applyFont="1" applyBorder="1" applyAlignment="1">
      <alignment horizontal="center"/>
    </xf>
    <xf numFmtId="49" fontId="99" fillId="0" borderId="0" xfId="0" applyNumberFormat="1" applyFont="1" applyAlignment="1">
      <alignment horizontal="center"/>
    </xf>
    <xf numFmtId="181" fontId="99" fillId="0" borderId="0" xfId="0" applyNumberFormat="1" applyFont="1" applyAlignment="1">
      <alignment horizontal="center"/>
    </xf>
    <xf numFmtId="181" fontId="99" fillId="0" borderId="20" xfId="0" applyNumberFormat="1" applyFont="1" applyBorder="1" applyAlignment="1">
      <alignment horizontal="center"/>
    </xf>
    <xf numFmtId="49" fontId="0" fillId="0" borderId="0" xfId="0" applyNumberFormat="1"/>
    <xf numFmtId="181" fontId="0" fillId="0" borderId="0" xfId="0" applyNumberFormat="1"/>
    <xf numFmtId="181" fontId="0" fillId="0" borderId="20" xfId="0" applyNumberFormat="1" applyBorder="1"/>
    <xf numFmtId="181" fontId="0" fillId="0" borderId="1" xfId="0" applyNumberFormat="1" applyBorder="1"/>
    <xf numFmtId="181" fontId="0" fillId="0" borderId="21" xfId="0" applyNumberFormat="1" applyBorder="1"/>
    <xf numFmtId="181" fontId="0" fillId="0" borderId="22" xfId="0" applyNumberFormat="1" applyBorder="1"/>
    <xf numFmtId="181" fontId="0" fillId="0" borderId="23" xfId="0" applyNumberFormat="1" applyBorder="1"/>
    <xf numFmtId="49" fontId="0" fillId="0" borderId="25" xfId="0" applyNumberFormat="1" applyBorder="1"/>
    <xf numFmtId="181" fontId="0" fillId="0" borderId="25" xfId="0" applyNumberFormat="1" applyBorder="1"/>
    <xf numFmtId="181" fontId="0" fillId="0" borderId="26" xfId="0" applyNumberFormat="1" applyBorder="1"/>
    <xf numFmtId="0" fontId="0" fillId="0" borderId="19" xfId="0" quotePrefix="1" applyNumberFormat="1" applyBorder="1" applyAlignment="1">
      <alignment horizontal="center"/>
    </xf>
    <xf numFmtId="49" fontId="0" fillId="0" borderId="19" xfId="0" quotePrefix="1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0" fontId="4" fillId="33" borderId="0" xfId="10" applyFont="1" applyFill="1" applyAlignment="1">
      <alignment vertical="center"/>
    </xf>
    <xf numFmtId="168" fontId="4" fillId="33" borderId="0" xfId="4" applyNumberFormat="1" applyFont="1" applyFill="1" applyBorder="1" applyAlignment="1">
      <alignment vertical="center"/>
    </xf>
    <xf numFmtId="168" fontId="4" fillId="33" borderId="0" xfId="3" applyNumberFormat="1" applyFont="1" applyFill="1" applyBorder="1" applyAlignment="1">
      <alignment vertical="center"/>
    </xf>
    <xf numFmtId="0" fontId="4" fillId="33" borderId="0" xfId="10" applyFont="1" applyFill="1" applyAlignment="1">
      <alignment horizontal="center" vertical="center"/>
    </xf>
    <xf numFmtId="168" fontId="4" fillId="33" borderId="0" xfId="10" applyNumberFormat="1" applyFont="1" applyFill="1" applyAlignment="1">
      <alignment horizontal="center" vertical="center"/>
    </xf>
    <xf numFmtId="168" fontId="4" fillId="33" borderId="0" xfId="4" applyNumberFormat="1" applyFont="1" applyFill="1" applyAlignment="1">
      <alignment vertical="center"/>
    </xf>
    <xf numFmtId="168" fontId="4" fillId="33" borderId="0" xfId="10" applyNumberFormat="1" applyFont="1" applyFill="1" applyBorder="1" applyAlignment="1">
      <alignment vertical="center"/>
    </xf>
    <xf numFmtId="43" fontId="4" fillId="33" borderId="0" xfId="3" applyFont="1" applyFill="1" applyBorder="1" applyAlignment="1">
      <alignment vertical="center"/>
    </xf>
    <xf numFmtId="0" fontId="10" fillId="33" borderId="0" xfId="10" applyFont="1" applyFill="1" applyBorder="1" applyAlignment="1">
      <alignment vertical="center"/>
    </xf>
    <xf numFmtId="165" fontId="4" fillId="33" borderId="0" xfId="10" applyNumberFormat="1" applyFont="1" applyFill="1" applyBorder="1" applyAlignment="1">
      <alignment vertical="center"/>
    </xf>
    <xf numFmtId="0" fontId="2" fillId="33" borderId="0" xfId="10" applyFont="1" applyFill="1" applyAlignment="1">
      <alignment vertical="center"/>
    </xf>
    <xf numFmtId="165" fontId="4" fillId="33" borderId="0" xfId="10" applyNumberFormat="1" applyFont="1" applyFill="1" applyAlignment="1">
      <alignment vertical="center"/>
    </xf>
    <xf numFmtId="168" fontId="4" fillId="33" borderId="2" xfId="4" applyNumberFormat="1" applyFont="1" applyFill="1" applyBorder="1" applyAlignment="1">
      <alignment vertical="center"/>
    </xf>
    <xf numFmtId="168" fontId="10" fillId="0" borderId="0" xfId="0" applyNumberFormat="1" applyFont="1" applyFill="1"/>
    <xf numFmtId="0" fontId="16" fillId="0" borderId="0" xfId="0" applyFont="1" applyFill="1" applyBorder="1" applyAlignment="1">
      <alignment horizontal="centerContinuous" vertical="center"/>
    </xf>
    <xf numFmtId="43" fontId="16" fillId="0" borderId="0" xfId="2" applyFont="1" applyFill="1" applyAlignment="1">
      <alignment vertical="center"/>
    </xf>
    <xf numFmtId="0" fontId="98" fillId="0" borderId="19" xfId="0" applyFont="1" applyBorder="1"/>
    <xf numFmtId="0" fontId="98" fillId="0" borderId="0" xfId="0" applyFont="1"/>
    <xf numFmtId="0" fontId="98" fillId="0" borderId="19" xfId="6239" applyFont="1" applyBorder="1"/>
    <xf numFmtId="0" fontId="98" fillId="0" borderId="0" xfId="6239" applyFont="1"/>
    <xf numFmtId="0" fontId="2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5" fillId="0" borderId="1" xfId="11" applyFont="1" applyBorder="1" applyAlignment="1">
      <alignment horizontal="center" vertical="center"/>
    </xf>
    <xf numFmtId="166" fontId="83" fillId="0" borderId="1" xfId="0" applyNumberFormat="1" applyFont="1" applyBorder="1" applyAlignment="1">
      <alignment horizontal="center" vertical="center"/>
    </xf>
    <xf numFmtId="0" fontId="8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6252">
    <cellStyle name="0,0_x000d__x000a_NA_x000d__x000a_" xfId="1" xr:uid="{00000000-0005-0000-0000-000000000000}"/>
    <cellStyle name="0,0_x000d__x000a_NA_x000d__x000a_ 2" xfId="26" xr:uid="{00000000-0005-0000-0000-000001000000}"/>
    <cellStyle name="20% - Accent1 2" xfId="27" xr:uid="{00000000-0005-0000-0000-000002000000}"/>
    <cellStyle name="20% - Accent1 2 2" xfId="28" xr:uid="{00000000-0005-0000-0000-000003000000}"/>
    <cellStyle name="20% - Accent1 2_7303-2" xfId="29" xr:uid="{00000000-0005-0000-0000-000004000000}"/>
    <cellStyle name="20% - Accent1 3" xfId="30" xr:uid="{00000000-0005-0000-0000-000005000000}"/>
    <cellStyle name="20% - Accent1 3 2" xfId="31" xr:uid="{00000000-0005-0000-0000-000006000000}"/>
    <cellStyle name="20% - Accent1 3_7303-2" xfId="32" xr:uid="{00000000-0005-0000-0000-000007000000}"/>
    <cellStyle name="20% - Accent1 4" xfId="33" xr:uid="{00000000-0005-0000-0000-000008000000}"/>
    <cellStyle name="20% - Accent1 4 2" xfId="34" xr:uid="{00000000-0005-0000-0000-000009000000}"/>
    <cellStyle name="20% - Accent1 4_7303-2" xfId="35" xr:uid="{00000000-0005-0000-0000-00000A000000}"/>
    <cellStyle name="20% - Accent1 5" xfId="36" xr:uid="{00000000-0005-0000-0000-00000B000000}"/>
    <cellStyle name="20% - Accent1 5 2" xfId="37" xr:uid="{00000000-0005-0000-0000-00000C000000}"/>
    <cellStyle name="20% - Accent1 5 3" xfId="38" xr:uid="{00000000-0005-0000-0000-00000D000000}"/>
    <cellStyle name="20% - Accent1 5 4" xfId="39" xr:uid="{00000000-0005-0000-0000-00000E000000}"/>
    <cellStyle name="20% - Accent1 5 5" xfId="40" xr:uid="{00000000-0005-0000-0000-00000F000000}"/>
    <cellStyle name="20% - Accent1 5 6" xfId="41" xr:uid="{00000000-0005-0000-0000-000010000000}"/>
    <cellStyle name="20% - Accent1 6" xfId="42" xr:uid="{00000000-0005-0000-0000-000011000000}"/>
    <cellStyle name="20% - Accent1 7" xfId="43" xr:uid="{00000000-0005-0000-0000-000012000000}"/>
    <cellStyle name="20% - Accent2 2" xfId="44" xr:uid="{00000000-0005-0000-0000-000013000000}"/>
    <cellStyle name="20% - Accent2 2 2" xfId="45" xr:uid="{00000000-0005-0000-0000-000014000000}"/>
    <cellStyle name="20% - Accent2 2_7303-2" xfId="46" xr:uid="{00000000-0005-0000-0000-000015000000}"/>
    <cellStyle name="20% - Accent2 3" xfId="47" xr:uid="{00000000-0005-0000-0000-000016000000}"/>
    <cellStyle name="20% - Accent2 3 2" xfId="48" xr:uid="{00000000-0005-0000-0000-000017000000}"/>
    <cellStyle name="20% - Accent2 3_7303-2" xfId="49" xr:uid="{00000000-0005-0000-0000-000018000000}"/>
    <cellStyle name="20% - Accent2 4" xfId="50" xr:uid="{00000000-0005-0000-0000-000019000000}"/>
    <cellStyle name="20% - Accent2 4 2" xfId="51" xr:uid="{00000000-0005-0000-0000-00001A000000}"/>
    <cellStyle name="20% - Accent2 4_7303-2" xfId="52" xr:uid="{00000000-0005-0000-0000-00001B000000}"/>
    <cellStyle name="20% - Accent2 5" xfId="53" xr:uid="{00000000-0005-0000-0000-00001C000000}"/>
    <cellStyle name="20% - Accent2 5 2" xfId="54" xr:uid="{00000000-0005-0000-0000-00001D000000}"/>
    <cellStyle name="20% - Accent2 5 3" xfId="55" xr:uid="{00000000-0005-0000-0000-00001E000000}"/>
    <cellStyle name="20% - Accent2 5 4" xfId="56" xr:uid="{00000000-0005-0000-0000-00001F000000}"/>
    <cellStyle name="20% - Accent2 5 5" xfId="57" xr:uid="{00000000-0005-0000-0000-000020000000}"/>
    <cellStyle name="20% - Accent2 5 6" xfId="58" xr:uid="{00000000-0005-0000-0000-000021000000}"/>
    <cellStyle name="20% - Accent2 6" xfId="59" xr:uid="{00000000-0005-0000-0000-000022000000}"/>
    <cellStyle name="20% - Accent2 7" xfId="60" xr:uid="{00000000-0005-0000-0000-000023000000}"/>
    <cellStyle name="20% - Accent3 2" xfId="61" xr:uid="{00000000-0005-0000-0000-000024000000}"/>
    <cellStyle name="20% - Accent3 2 2" xfId="62" xr:uid="{00000000-0005-0000-0000-000025000000}"/>
    <cellStyle name="20% - Accent3 2_7303-2" xfId="63" xr:uid="{00000000-0005-0000-0000-000026000000}"/>
    <cellStyle name="20% - Accent3 3" xfId="64" xr:uid="{00000000-0005-0000-0000-000027000000}"/>
    <cellStyle name="20% - Accent3 3 2" xfId="65" xr:uid="{00000000-0005-0000-0000-000028000000}"/>
    <cellStyle name="20% - Accent3 3_7303-2" xfId="66" xr:uid="{00000000-0005-0000-0000-000029000000}"/>
    <cellStyle name="20% - Accent3 4" xfId="67" xr:uid="{00000000-0005-0000-0000-00002A000000}"/>
    <cellStyle name="20% - Accent3 4 2" xfId="68" xr:uid="{00000000-0005-0000-0000-00002B000000}"/>
    <cellStyle name="20% - Accent3 4_7303-2" xfId="69" xr:uid="{00000000-0005-0000-0000-00002C000000}"/>
    <cellStyle name="20% - Accent3 5" xfId="70" xr:uid="{00000000-0005-0000-0000-00002D000000}"/>
    <cellStyle name="20% - Accent3 5 2" xfId="71" xr:uid="{00000000-0005-0000-0000-00002E000000}"/>
    <cellStyle name="20% - Accent3 5 3" xfId="72" xr:uid="{00000000-0005-0000-0000-00002F000000}"/>
    <cellStyle name="20% - Accent3 5 4" xfId="73" xr:uid="{00000000-0005-0000-0000-000030000000}"/>
    <cellStyle name="20% - Accent3 5 5" xfId="74" xr:uid="{00000000-0005-0000-0000-000031000000}"/>
    <cellStyle name="20% - Accent3 5 6" xfId="75" xr:uid="{00000000-0005-0000-0000-000032000000}"/>
    <cellStyle name="20% - Accent3 6" xfId="76" xr:uid="{00000000-0005-0000-0000-000033000000}"/>
    <cellStyle name="20% - Accent3 7" xfId="77" xr:uid="{00000000-0005-0000-0000-000034000000}"/>
    <cellStyle name="20% - Accent4 2" xfId="78" xr:uid="{00000000-0005-0000-0000-000035000000}"/>
    <cellStyle name="20% - Accent4 2 2" xfId="79" xr:uid="{00000000-0005-0000-0000-000036000000}"/>
    <cellStyle name="20% - Accent4 2_7303-2" xfId="80" xr:uid="{00000000-0005-0000-0000-000037000000}"/>
    <cellStyle name="20% - Accent4 3" xfId="81" xr:uid="{00000000-0005-0000-0000-000038000000}"/>
    <cellStyle name="20% - Accent4 3 2" xfId="82" xr:uid="{00000000-0005-0000-0000-000039000000}"/>
    <cellStyle name="20% - Accent4 3_7303-2" xfId="83" xr:uid="{00000000-0005-0000-0000-00003A000000}"/>
    <cellStyle name="20% - Accent4 4" xfId="84" xr:uid="{00000000-0005-0000-0000-00003B000000}"/>
    <cellStyle name="20% - Accent4 4 2" xfId="85" xr:uid="{00000000-0005-0000-0000-00003C000000}"/>
    <cellStyle name="20% - Accent4 4_7303-2" xfId="86" xr:uid="{00000000-0005-0000-0000-00003D000000}"/>
    <cellStyle name="20% - Accent4 5" xfId="87" xr:uid="{00000000-0005-0000-0000-00003E000000}"/>
    <cellStyle name="20% - Accent4 5 2" xfId="88" xr:uid="{00000000-0005-0000-0000-00003F000000}"/>
    <cellStyle name="20% - Accent4 5 3" xfId="89" xr:uid="{00000000-0005-0000-0000-000040000000}"/>
    <cellStyle name="20% - Accent4 5 4" xfId="90" xr:uid="{00000000-0005-0000-0000-000041000000}"/>
    <cellStyle name="20% - Accent4 5 5" xfId="91" xr:uid="{00000000-0005-0000-0000-000042000000}"/>
    <cellStyle name="20% - Accent4 5 6" xfId="92" xr:uid="{00000000-0005-0000-0000-000043000000}"/>
    <cellStyle name="20% - Accent4 6" xfId="93" xr:uid="{00000000-0005-0000-0000-000044000000}"/>
    <cellStyle name="20% - Accent4 7" xfId="94" xr:uid="{00000000-0005-0000-0000-000045000000}"/>
    <cellStyle name="20% - Accent5 2" xfId="95" xr:uid="{00000000-0005-0000-0000-000046000000}"/>
    <cellStyle name="20% - Accent5 2 2" xfId="96" xr:uid="{00000000-0005-0000-0000-000047000000}"/>
    <cellStyle name="20% - Accent5 2_7303-2" xfId="97" xr:uid="{00000000-0005-0000-0000-000048000000}"/>
    <cellStyle name="20% - Accent5 3" xfId="98" xr:uid="{00000000-0005-0000-0000-000049000000}"/>
    <cellStyle name="20% - Accent5 3 2" xfId="99" xr:uid="{00000000-0005-0000-0000-00004A000000}"/>
    <cellStyle name="20% - Accent5 3_7303-2" xfId="100" xr:uid="{00000000-0005-0000-0000-00004B000000}"/>
    <cellStyle name="20% - Accent5 4" xfId="101" xr:uid="{00000000-0005-0000-0000-00004C000000}"/>
    <cellStyle name="20% - Accent5 4 2" xfId="102" xr:uid="{00000000-0005-0000-0000-00004D000000}"/>
    <cellStyle name="20% - Accent5 4_7303-2" xfId="103" xr:uid="{00000000-0005-0000-0000-00004E000000}"/>
    <cellStyle name="20% - Accent5 5" xfId="104" xr:uid="{00000000-0005-0000-0000-00004F000000}"/>
    <cellStyle name="20% - Accent5 5 2" xfId="105" xr:uid="{00000000-0005-0000-0000-000050000000}"/>
    <cellStyle name="20% - Accent5 5 3" xfId="106" xr:uid="{00000000-0005-0000-0000-000051000000}"/>
    <cellStyle name="20% - Accent5 5 4" xfId="107" xr:uid="{00000000-0005-0000-0000-000052000000}"/>
    <cellStyle name="20% - Accent5 5 5" xfId="108" xr:uid="{00000000-0005-0000-0000-000053000000}"/>
    <cellStyle name="20% - Accent5 5 6" xfId="109" xr:uid="{00000000-0005-0000-0000-000054000000}"/>
    <cellStyle name="20% - Accent5 6" xfId="110" xr:uid="{00000000-0005-0000-0000-000055000000}"/>
    <cellStyle name="20% - Accent5 7" xfId="111" xr:uid="{00000000-0005-0000-0000-000056000000}"/>
    <cellStyle name="20% - Accent6 2" xfId="112" xr:uid="{00000000-0005-0000-0000-000057000000}"/>
    <cellStyle name="20% - Accent6 2 2" xfId="113" xr:uid="{00000000-0005-0000-0000-000058000000}"/>
    <cellStyle name="20% - Accent6 2_7303-2" xfId="114" xr:uid="{00000000-0005-0000-0000-000059000000}"/>
    <cellStyle name="20% - Accent6 3" xfId="115" xr:uid="{00000000-0005-0000-0000-00005A000000}"/>
    <cellStyle name="20% - Accent6 3 2" xfId="116" xr:uid="{00000000-0005-0000-0000-00005B000000}"/>
    <cellStyle name="20% - Accent6 3_7303-2" xfId="117" xr:uid="{00000000-0005-0000-0000-00005C000000}"/>
    <cellStyle name="20% - Accent6 4" xfId="118" xr:uid="{00000000-0005-0000-0000-00005D000000}"/>
    <cellStyle name="20% - Accent6 4 2" xfId="119" xr:uid="{00000000-0005-0000-0000-00005E000000}"/>
    <cellStyle name="20% - Accent6 4_7303-2" xfId="120" xr:uid="{00000000-0005-0000-0000-00005F000000}"/>
    <cellStyle name="20% - Accent6 5" xfId="121" xr:uid="{00000000-0005-0000-0000-000060000000}"/>
    <cellStyle name="20% - Accent6 5 2" xfId="122" xr:uid="{00000000-0005-0000-0000-000061000000}"/>
    <cellStyle name="20% - Accent6 5 3" xfId="123" xr:uid="{00000000-0005-0000-0000-000062000000}"/>
    <cellStyle name="20% - Accent6 5 4" xfId="124" xr:uid="{00000000-0005-0000-0000-000063000000}"/>
    <cellStyle name="20% - Accent6 5 5" xfId="125" xr:uid="{00000000-0005-0000-0000-000064000000}"/>
    <cellStyle name="20% - Accent6 5 6" xfId="126" xr:uid="{00000000-0005-0000-0000-000065000000}"/>
    <cellStyle name="20% - Accent6 6" xfId="127" xr:uid="{00000000-0005-0000-0000-000066000000}"/>
    <cellStyle name="20% - Accent6 7" xfId="128" xr:uid="{00000000-0005-0000-0000-000067000000}"/>
    <cellStyle name="20% - ส่วนที่ถูกเน้น1" xfId="129" xr:uid="{00000000-0005-0000-0000-000068000000}"/>
    <cellStyle name="20% - ส่วนที่ถูกเน้น2" xfId="130" xr:uid="{00000000-0005-0000-0000-000069000000}"/>
    <cellStyle name="20% - ส่วนที่ถูกเน้น3" xfId="131" xr:uid="{00000000-0005-0000-0000-00006A000000}"/>
    <cellStyle name="20% - ส่วนที่ถูกเน้น4" xfId="132" xr:uid="{00000000-0005-0000-0000-00006B000000}"/>
    <cellStyle name="20% - ส่วนที่ถูกเน้น5" xfId="133" xr:uid="{00000000-0005-0000-0000-00006C000000}"/>
    <cellStyle name="20% - ส่วนที่ถูกเน้น6" xfId="134" xr:uid="{00000000-0005-0000-0000-00006D000000}"/>
    <cellStyle name="40% - Accent1 2" xfId="135" xr:uid="{00000000-0005-0000-0000-00006E000000}"/>
    <cellStyle name="40% - Accent1 2 2" xfId="136" xr:uid="{00000000-0005-0000-0000-00006F000000}"/>
    <cellStyle name="40% - Accent1 2_7303-2" xfId="137" xr:uid="{00000000-0005-0000-0000-000070000000}"/>
    <cellStyle name="40% - Accent1 3" xfId="138" xr:uid="{00000000-0005-0000-0000-000071000000}"/>
    <cellStyle name="40% - Accent1 3 2" xfId="139" xr:uid="{00000000-0005-0000-0000-000072000000}"/>
    <cellStyle name="40% - Accent1 3_7303-2" xfId="140" xr:uid="{00000000-0005-0000-0000-000073000000}"/>
    <cellStyle name="40% - Accent1 4" xfId="141" xr:uid="{00000000-0005-0000-0000-000074000000}"/>
    <cellStyle name="40% - Accent1 4 2" xfId="142" xr:uid="{00000000-0005-0000-0000-000075000000}"/>
    <cellStyle name="40% - Accent1 4_7303-2" xfId="143" xr:uid="{00000000-0005-0000-0000-000076000000}"/>
    <cellStyle name="40% - Accent1 5" xfId="144" xr:uid="{00000000-0005-0000-0000-000077000000}"/>
    <cellStyle name="40% - Accent1 5 2" xfId="145" xr:uid="{00000000-0005-0000-0000-000078000000}"/>
    <cellStyle name="40% - Accent1 5 3" xfId="146" xr:uid="{00000000-0005-0000-0000-000079000000}"/>
    <cellStyle name="40% - Accent1 5 4" xfId="147" xr:uid="{00000000-0005-0000-0000-00007A000000}"/>
    <cellStyle name="40% - Accent1 5 5" xfId="148" xr:uid="{00000000-0005-0000-0000-00007B000000}"/>
    <cellStyle name="40% - Accent1 5 6" xfId="149" xr:uid="{00000000-0005-0000-0000-00007C000000}"/>
    <cellStyle name="40% - Accent1 6" xfId="150" xr:uid="{00000000-0005-0000-0000-00007D000000}"/>
    <cellStyle name="40% - Accent1 7" xfId="151" xr:uid="{00000000-0005-0000-0000-00007E000000}"/>
    <cellStyle name="40% - Accent2 2" xfId="152" xr:uid="{00000000-0005-0000-0000-00007F000000}"/>
    <cellStyle name="40% - Accent2 2 2" xfId="153" xr:uid="{00000000-0005-0000-0000-000080000000}"/>
    <cellStyle name="40% - Accent2 2_7303-2" xfId="154" xr:uid="{00000000-0005-0000-0000-000081000000}"/>
    <cellStyle name="40% - Accent2 3" xfId="155" xr:uid="{00000000-0005-0000-0000-000082000000}"/>
    <cellStyle name="40% - Accent2 3 2" xfId="156" xr:uid="{00000000-0005-0000-0000-000083000000}"/>
    <cellStyle name="40% - Accent2 3_7303-2" xfId="157" xr:uid="{00000000-0005-0000-0000-000084000000}"/>
    <cellStyle name="40% - Accent2 4" xfId="158" xr:uid="{00000000-0005-0000-0000-000085000000}"/>
    <cellStyle name="40% - Accent2 4 2" xfId="159" xr:uid="{00000000-0005-0000-0000-000086000000}"/>
    <cellStyle name="40% - Accent2 4_7303-2" xfId="160" xr:uid="{00000000-0005-0000-0000-000087000000}"/>
    <cellStyle name="40% - Accent2 5" xfId="161" xr:uid="{00000000-0005-0000-0000-000088000000}"/>
    <cellStyle name="40% - Accent2 5 2" xfId="162" xr:uid="{00000000-0005-0000-0000-000089000000}"/>
    <cellStyle name="40% - Accent2 5 3" xfId="163" xr:uid="{00000000-0005-0000-0000-00008A000000}"/>
    <cellStyle name="40% - Accent2 5 4" xfId="164" xr:uid="{00000000-0005-0000-0000-00008B000000}"/>
    <cellStyle name="40% - Accent2 5 5" xfId="165" xr:uid="{00000000-0005-0000-0000-00008C000000}"/>
    <cellStyle name="40% - Accent2 5 6" xfId="166" xr:uid="{00000000-0005-0000-0000-00008D000000}"/>
    <cellStyle name="40% - Accent2 6" xfId="167" xr:uid="{00000000-0005-0000-0000-00008E000000}"/>
    <cellStyle name="40% - Accent2 7" xfId="168" xr:uid="{00000000-0005-0000-0000-00008F000000}"/>
    <cellStyle name="40% - Accent3 2" xfId="169" xr:uid="{00000000-0005-0000-0000-000090000000}"/>
    <cellStyle name="40% - Accent3 2 2" xfId="170" xr:uid="{00000000-0005-0000-0000-000091000000}"/>
    <cellStyle name="40% - Accent3 2_7303-2" xfId="171" xr:uid="{00000000-0005-0000-0000-000092000000}"/>
    <cellStyle name="40% - Accent3 3" xfId="172" xr:uid="{00000000-0005-0000-0000-000093000000}"/>
    <cellStyle name="40% - Accent3 3 2" xfId="173" xr:uid="{00000000-0005-0000-0000-000094000000}"/>
    <cellStyle name="40% - Accent3 3_7303-2" xfId="174" xr:uid="{00000000-0005-0000-0000-000095000000}"/>
    <cellStyle name="40% - Accent3 4" xfId="175" xr:uid="{00000000-0005-0000-0000-000096000000}"/>
    <cellStyle name="40% - Accent3 4 2" xfId="176" xr:uid="{00000000-0005-0000-0000-000097000000}"/>
    <cellStyle name="40% - Accent3 4_7303-2" xfId="177" xr:uid="{00000000-0005-0000-0000-000098000000}"/>
    <cellStyle name="40% - Accent3 5" xfId="178" xr:uid="{00000000-0005-0000-0000-000099000000}"/>
    <cellStyle name="40% - Accent3 5 2" xfId="179" xr:uid="{00000000-0005-0000-0000-00009A000000}"/>
    <cellStyle name="40% - Accent3 5 3" xfId="180" xr:uid="{00000000-0005-0000-0000-00009B000000}"/>
    <cellStyle name="40% - Accent3 5 4" xfId="181" xr:uid="{00000000-0005-0000-0000-00009C000000}"/>
    <cellStyle name="40% - Accent3 5 5" xfId="182" xr:uid="{00000000-0005-0000-0000-00009D000000}"/>
    <cellStyle name="40% - Accent3 5 6" xfId="183" xr:uid="{00000000-0005-0000-0000-00009E000000}"/>
    <cellStyle name="40% - Accent3 6" xfId="184" xr:uid="{00000000-0005-0000-0000-00009F000000}"/>
    <cellStyle name="40% - Accent3 7" xfId="185" xr:uid="{00000000-0005-0000-0000-0000A0000000}"/>
    <cellStyle name="40% - Accent4 2" xfId="186" xr:uid="{00000000-0005-0000-0000-0000A1000000}"/>
    <cellStyle name="40% - Accent4 2 2" xfId="187" xr:uid="{00000000-0005-0000-0000-0000A2000000}"/>
    <cellStyle name="40% - Accent4 2_7303-2" xfId="188" xr:uid="{00000000-0005-0000-0000-0000A3000000}"/>
    <cellStyle name="40% - Accent4 3" xfId="189" xr:uid="{00000000-0005-0000-0000-0000A4000000}"/>
    <cellStyle name="40% - Accent4 3 2" xfId="190" xr:uid="{00000000-0005-0000-0000-0000A5000000}"/>
    <cellStyle name="40% - Accent4 3_7303-2" xfId="191" xr:uid="{00000000-0005-0000-0000-0000A6000000}"/>
    <cellStyle name="40% - Accent4 4" xfId="192" xr:uid="{00000000-0005-0000-0000-0000A7000000}"/>
    <cellStyle name="40% - Accent4 4 2" xfId="193" xr:uid="{00000000-0005-0000-0000-0000A8000000}"/>
    <cellStyle name="40% - Accent4 4_7303-2" xfId="194" xr:uid="{00000000-0005-0000-0000-0000A9000000}"/>
    <cellStyle name="40% - Accent4 5" xfId="195" xr:uid="{00000000-0005-0000-0000-0000AA000000}"/>
    <cellStyle name="40% - Accent4 5 2" xfId="196" xr:uid="{00000000-0005-0000-0000-0000AB000000}"/>
    <cellStyle name="40% - Accent4 5 3" xfId="197" xr:uid="{00000000-0005-0000-0000-0000AC000000}"/>
    <cellStyle name="40% - Accent4 5 4" xfId="198" xr:uid="{00000000-0005-0000-0000-0000AD000000}"/>
    <cellStyle name="40% - Accent4 5 5" xfId="199" xr:uid="{00000000-0005-0000-0000-0000AE000000}"/>
    <cellStyle name="40% - Accent4 5 6" xfId="200" xr:uid="{00000000-0005-0000-0000-0000AF000000}"/>
    <cellStyle name="40% - Accent4 6" xfId="201" xr:uid="{00000000-0005-0000-0000-0000B0000000}"/>
    <cellStyle name="40% - Accent4 7" xfId="202" xr:uid="{00000000-0005-0000-0000-0000B1000000}"/>
    <cellStyle name="40% - Accent5 2" xfId="203" xr:uid="{00000000-0005-0000-0000-0000B2000000}"/>
    <cellStyle name="40% - Accent5 2 2" xfId="204" xr:uid="{00000000-0005-0000-0000-0000B3000000}"/>
    <cellStyle name="40% - Accent5 2_7303-2" xfId="205" xr:uid="{00000000-0005-0000-0000-0000B4000000}"/>
    <cellStyle name="40% - Accent5 3" xfId="206" xr:uid="{00000000-0005-0000-0000-0000B5000000}"/>
    <cellStyle name="40% - Accent5 3 2" xfId="207" xr:uid="{00000000-0005-0000-0000-0000B6000000}"/>
    <cellStyle name="40% - Accent5 3_7303-2" xfId="208" xr:uid="{00000000-0005-0000-0000-0000B7000000}"/>
    <cellStyle name="40% - Accent5 4" xfId="209" xr:uid="{00000000-0005-0000-0000-0000B8000000}"/>
    <cellStyle name="40% - Accent5 4 2" xfId="210" xr:uid="{00000000-0005-0000-0000-0000B9000000}"/>
    <cellStyle name="40% - Accent5 4_7303-2" xfId="211" xr:uid="{00000000-0005-0000-0000-0000BA000000}"/>
    <cellStyle name="40% - Accent5 5" xfId="212" xr:uid="{00000000-0005-0000-0000-0000BB000000}"/>
    <cellStyle name="40% - Accent5 5 2" xfId="213" xr:uid="{00000000-0005-0000-0000-0000BC000000}"/>
    <cellStyle name="40% - Accent5 5 3" xfId="214" xr:uid="{00000000-0005-0000-0000-0000BD000000}"/>
    <cellStyle name="40% - Accent5 5 4" xfId="215" xr:uid="{00000000-0005-0000-0000-0000BE000000}"/>
    <cellStyle name="40% - Accent5 5 5" xfId="216" xr:uid="{00000000-0005-0000-0000-0000BF000000}"/>
    <cellStyle name="40% - Accent5 5 6" xfId="217" xr:uid="{00000000-0005-0000-0000-0000C0000000}"/>
    <cellStyle name="40% - Accent5 6" xfId="218" xr:uid="{00000000-0005-0000-0000-0000C1000000}"/>
    <cellStyle name="40% - Accent5 7" xfId="219" xr:uid="{00000000-0005-0000-0000-0000C2000000}"/>
    <cellStyle name="40% - Accent6 2" xfId="220" xr:uid="{00000000-0005-0000-0000-0000C3000000}"/>
    <cellStyle name="40% - Accent6 2 2" xfId="221" xr:uid="{00000000-0005-0000-0000-0000C4000000}"/>
    <cellStyle name="40% - Accent6 2_7303-2" xfId="222" xr:uid="{00000000-0005-0000-0000-0000C5000000}"/>
    <cellStyle name="40% - Accent6 3" xfId="223" xr:uid="{00000000-0005-0000-0000-0000C6000000}"/>
    <cellStyle name="40% - Accent6 3 2" xfId="224" xr:uid="{00000000-0005-0000-0000-0000C7000000}"/>
    <cellStyle name="40% - Accent6 3_7303-2" xfId="225" xr:uid="{00000000-0005-0000-0000-0000C8000000}"/>
    <cellStyle name="40% - Accent6 4" xfId="226" xr:uid="{00000000-0005-0000-0000-0000C9000000}"/>
    <cellStyle name="40% - Accent6 4 2" xfId="227" xr:uid="{00000000-0005-0000-0000-0000CA000000}"/>
    <cellStyle name="40% - Accent6 4_7303-2" xfId="228" xr:uid="{00000000-0005-0000-0000-0000CB000000}"/>
    <cellStyle name="40% - Accent6 5" xfId="229" xr:uid="{00000000-0005-0000-0000-0000CC000000}"/>
    <cellStyle name="40% - Accent6 5 2" xfId="230" xr:uid="{00000000-0005-0000-0000-0000CD000000}"/>
    <cellStyle name="40% - Accent6 5 3" xfId="231" xr:uid="{00000000-0005-0000-0000-0000CE000000}"/>
    <cellStyle name="40% - Accent6 5 4" xfId="232" xr:uid="{00000000-0005-0000-0000-0000CF000000}"/>
    <cellStyle name="40% - Accent6 5 5" xfId="233" xr:uid="{00000000-0005-0000-0000-0000D0000000}"/>
    <cellStyle name="40% - Accent6 5 6" xfId="234" xr:uid="{00000000-0005-0000-0000-0000D1000000}"/>
    <cellStyle name="40% - Accent6 6" xfId="235" xr:uid="{00000000-0005-0000-0000-0000D2000000}"/>
    <cellStyle name="40% - Accent6 7" xfId="236" xr:uid="{00000000-0005-0000-0000-0000D3000000}"/>
    <cellStyle name="40% - ส่วนที่ถูกเน้น1" xfId="237" xr:uid="{00000000-0005-0000-0000-0000D4000000}"/>
    <cellStyle name="40% - ส่วนที่ถูกเน้น2" xfId="238" xr:uid="{00000000-0005-0000-0000-0000D5000000}"/>
    <cellStyle name="40% - ส่วนที่ถูกเน้น3" xfId="239" xr:uid="{00000000-0005-0000-0000-0000D6000000}"/>
    <cellStyle name="40% - ส่วนที่ถูกเน้น4" xfId="240" xr:uid="{00000000-0005-0000-0000-0000D7000000}"/>
    <cellStyle name="40% - ส่วนที่ถูกเน้น5" xfId="241" xr:uid="{00000000-0005-0000-0000-0000D8000000}"/>
    <cellStyle name="40% - ส่วนที่ถูกเน้น6" xfId="242" xr:uid="{00000000-0005-0000-0000-0000D9000000}"/>
    <cellStyle name="60% - Accent1 2" xfId="243" xr:uid="{00000000-0005-0000-0000-0000DA000000}"/>
    <cellStyle name="60% - Accent1 2 2" xfId="244" xr:uid="{00000000-0005-0000-0000-0000DB000000}"/>
    <cellStyle name="60% - Accent1 2_7303-2" xfId="245" xr:uid="{00000000-0005-0000-0000-0000DC000000}"/>
    <cellStyle name="60% - Accent1 3" xfId="246" xr:uid="{00000000-0005-0000-0000-0000DD000000}"/>
    <cellStyle name="60% - Accent1 3 2" xfId="247" xr:uid="{00000000-0005-0000-0000-0000DE000000}"/>
    <cellStyle name="60% - Accent1 3_7303-2" xfId="248" xr:uid="{00000000-0005-0000-0000-0000DF000000}"/>
    <cellStyle name="60% - Accent1 4" xfId="249" xr:uid="{00000000-0005-0000-0000-0000E0000000}"/>
    <cellStyle name="60% - Accent1 4 2" xfId="250" xr:uid="{00000000-0005-0000-0000-0000E1000000}"/>
    <cellStyle name="60% - Accent1 4_7303-2" xfId="251" xr:uid="{00000000-0005-0000-0000-0000E2000000}"/>
    <cellStyle name="60% - Accent1 5" xfId="252" xr:uid="{00000000-0005-0000-0000-0000E3000000}"/>
    <cellStyle name="60% - Accent1 5 2" xfId="253" xr:uid="{00000000-0005-0000-0000-0000E4000000}"/>
    <cellStyle name="60% - Accent1 5 3" xfId="254" xr:uid="{00000000-0005-0000-0000-0000E5000000}"/>
    <cellStyle name="60% - Accent1 5 4" xfId="255" xr:uid="{00000000-0005-0000-0000-0000E6000000}"/>
    <cellStyle name="60% - Accent1 5 5" xfId="256" xr:uid="{00000000-0005-0000-0000-0000E7000000}"/>
    <cellStyle name="60% - Accent1 5 6" xfId="257" xr:uid="{00000000-0005-0000-0000-0000E8000000}"/>
    <cellStyle name="60% - Accent1 6" xfId="258" xr:uid="{00000000-0005-0000-0000-0000E9000000}"/>
    <cellStyle name="60% - Accent1 7" xfId="259" xr:uid="{00000000-0005-0000-0000-0000EA000000}"/>
    <cellStyle name="60% - Accent2 2" xfId="260" xr:uid="{00000000-0005-0000-0000-0000EB000000}"/>
    <cellStyle name="60% - Accent2 2 2" xfId="261" xr:uid="{00000000-0005-0000-0000-0000EC000000}"/>
    <cellStyle name="60% - Accent2 2_7303-2" xfId="262" xr:uid="{00000000-0005-0000-0000-0000ED000000}"/>
    <cellStyle name="60% - Accent2 3" xfId="263" xr:uid="{00000000-0005-0000-0000-0000EE000000}"/>
    <cellStyle name="60% - Accent2 3 2" xfId="264" xr:uid="{00000000-0005-0000-0000-0000EF000000}"/>
    <cellStyle name="60% - Accent2 3_7303-2" xfId="265" xr:uid="{00000000-0005-0000-0000-0000F0000000}"/>
    <cellStyle name="60% - Accent2 4" xfId="266" xr:uid="{00000000-0005-0000-0000-0000F1000000}"/>
    <cellStyle name="60% - Accent2 4 2" xfId="267" xr:uid="{00000000-0005-0000-0000-0000F2000000}"/>
    <cellStyle name="60% - Accent2 4_7303-2" xfId="268" xr:uid="{00000000-0005-0000-0000-0000F3000000}"/>
    <cellStyle name="60% - Accent2 5" xfId="269" xr:uid="{00000000-0005-0000-0000-0000F4000000}"/>
    <cellStyle name="60% - Accent2 5 2" xfId="270" xr:uid="{00000000-0005-0000-0000-0000F5000000}"/>
    <cellStyle name="60% - Accent2 5 3" xfId="271" xr:uid="{00000000-0005-0000-0000-0000F6000000}"/>
    <cellStyle name="60% - Accent2 5 4" xfId="272" xr:uid="{00000000-0005-0000-0000-0000F7000000}"/>
    <cellStyle name="60% - Accent2 5 5" xfId="273" xr:uid="{00000000-0005-0000-0000-0000F8000000}"/>
    <cellStyle name="60% - Accent2 5 6" xfId="274" xr:uid="{00000000-0005-0000-0000-0000F9000000}"/>
    <cellStyle name="60% - Accent2 6" xfId="275" xr:uid="{00000000-0005-0000-0000-0000FA000000}"/>
    <cellStyle name="60% - Accent2 7" xfId="276" xr:uid="{00000000-0005-0000-0000-0000FB000000}"/>
    <cellStyle name="60% - Accent3 2" xfId="277" xr:uid="{00000000-0005-0000-0000-0000FC000000}"/>
    <cellStyle name="60% - Accent3 2 2" xfId="278" xr:uid="{00000000-0005-0000-0000-0000FD000000}"/>
    <cellStyle name="60% - Accent3 2_7303-2" xfId="279" xr:uid="{00000000-0005-0000-0000-0000FE000000}"/>
    <cellStyle name="60% - Accent3 3" xfId="280" xr:uid="{00000000-0005-0000-0000-0000FF000000}"/>
    <cellStyle name="60% - Accent3 3 2" xfId="281" xr:uid="{00000000-0005-0000-0000-000000010000}"/>
    <cellStyle name="60% - Accent3 3_7303-2" xfId="282" xr:uid="{00000000-0005-0000-0000-000001010000}"/>
    <cellStyle name="60% - Accent3 4" xfId="283" xr:uid="{00000000-0005-0000-0000-000002010000}"/>
    <cellStyle name="60% - Accent3 4 2" xfId="284" xr:uid="{00000000-0005-0000-0000-000003010000}"/>
    <cellStyle name="60% - Accent3 4_7303-2" xfId="285" xr:uid="{00000000-0005-0000-0000-000004010000}"/>
    <cellStyle name="60% - Accent3 5" xfId="286" xr:uid="{00000000-0005-0000-0000-000005010000}"/>
    <cellStyle name="60% - Accent3 5 2" xfId="287" xr:uid="{00000000-0005-0000-0000-000006010000}"/>
    <cellStyle name="60% - Accent3 5 3" xfId="288" xr:uid="{00000000-0005-0000-0000-000007010000}"/>
    <cellStyle name="60% - Accent3 5 4" xfId="289" xr:uid="{00000000-0005-0000-0000-000008010000}"/>
    <cellStyle name="60% - Accent3 5 5" xfId="290" xr:uid="{00000000-0005-0000-0000-000009010000}"/>
    <cellStyle name="60% - Accent3 5 6" xfId="291" xr:uid="{00000000-0005-0000-0000-00000A010000}"/>
    <cellStyle name="60% - Accent3 6" xfId="292" xr:uid="{00000000-0005-0000-0000-00000B010000}"/>
    <cellStyle name="60% - Accent3 7" xfId="293" xr:uid="{00000000-0005-0000-0000-00000C010000}"/>
    <cellStyle name="60% - Accent4 2" xfId="294" xr:uid="{00000000-0005-0000-0000-00000D010000}"/>
    <cellStyle name="60% - Accent4 2 2" xfId="295" xr:uid="{00000000-0005-0000-0000-00000E010000}"/>
    <cellStyle name="60% - Accent4 2_7303-2" xfId="296" xr:uid="{00000000-0005-0000-0000-00000F010000}"/>
    <cellStyle name="60% - Accent4 3" xfId="297" xr:uid="{00000000-0005-0000-0000-000010010000}"/>
    <cellStyle name="60% - Accent4 3 2" xfId="298" xr:uid="{00000000-0005-0000-0000-000011010000}"/>
    <cellStyle name="60% - Accent4 3_7303-2" xfId="299" xr:uid="{00000000-0005-0000-0000-000012010000}"/>
    <cellStyle name="60% - Accent4 4" xfId="300" xr:uid="{00000000-0005-0000-0000-000013010000}"/>
    <cellStyle name="60% - Accent4 4 2" xfId="301" xr:uid="{00000000-0005-0000-0000-000014010000}"/>
    <cellStyle name="60% - Accent4 4_7303-2" xfId="302" xr:uid="{00000000-0005-0000-0000-000015010000}"/>
    <cellStyle name="60% - Accent4 5" xfId="303" xr:uid="{00000000-0005-0000-0000-000016010000}"/>
    <cellStyle name="60% - Accent4 5 2" xfId="304" xr:uid="{00000000-0005-0000-0000-000017010000}"/>
    <cellStyle name="60% - Accent4 5 3" xfId="305" xr:uid="{00000000-0005-0000-0000-000018010000}"/>
    <cellStyle name="60% - Accent4 5 4" xfId="306" xr:uid="{00000000-0005-0000-0000-000019010000}"/>
    <cellStyle name="60% - Accent4 5 5" xfId="307" xr:uid="{00000000-0005-0000-0000-00001A010000}"/>
    <cellStyle name="60% - Accent4 5 6" xfId="308" xr:uid="{00000000-0005-0000-0000-00001B010000}"/>
    <cellStyle name="60% - Accent4 6" xfId="309" xr:uid="{00000000-0005-0000-0000-00001C010000}"/>
    <cellStyle name="60% - Accent4 7" xfId="310" xr:uid="{00000000-0005-0000-0000-00001D010000}"/>
    <cellStyle name="60% - Accent5 2" xfId="311" xr:uid="{00000000-0005-0000-0000-00001E010000}"/>
    <cellStyle name="60% - Accent5 2 2" xfId="312" xr:uid="{00000000-0005-0000-0000-00001F010000}"/>
    <cellStyle name="60% - Accent5 2_7303-2" xfId="313" xr:uid="{00000000-0005-0000-0000-000020010000}"/>
    <cellStyle name="60% - Accent5 3" xfId="314" xr:uid="{00000000-0005-0000-0000-000021010000}"/>
    <cellStyle name="60% - Accent5 3 2" xfId="315" xr:uid="{00000000-0005-0000-0000-000022010000}"/>
    <cellStyle name="60% - Accent5 3_7303-2" xfId="316" xr:uid="{00000000-0005-0000-0000-000023010000}"/>
    <cellStyle name="60% - Accent5 4" xfId="317" xr:uid="{00000000-0005-0000-0000-000024010000}"/>
    <cellStyle name="60% - Accent5 4 2" xfId="318" xr:uid="{00000000-0005-0000-0000-000025010000}"/>
    <cellStyle name="60% - Accent5 4_7303-2" xfId="319" xr:uid="{00000000-0005-0000-0000-000026010000}"/>
    <cellStyle name="60% - Accent5 5" xfId="320" xr:uid="{00000000-0005-0000-0000-000027010000}"/>
    <cellStyle name="60% - Accent5 5 2" xfId="321" xr:uid="{00000000-0005-0000-0000-000028010000}"/>
    <cellStyle name="60% - Accent5 5 3" xfId="322" xr:uid="{00000000-0005-0000-0000-000029010000}"/>
    <cellStyle name="60% - Accent5 5 4" xfId="323" xr:uid="{00000000-0005-0000-0000-00002A010000}"/>
    <cellStyle name="60% - Accent5 5 5" xfId="324" xr:uid="{00000000-0005-0000-0000-00002B010000}"/>
    <cellStyle name="60% - Accent5 5 6" xfId="325" xr:uid="{00000000-0005-0000-0000-00002C010000}"/>
    <cellStyle name="60% - Accent5 6" xfId="326" xr:uid="{00000000-0005-0000-0000-00002D010000}"/>
    <cellStyle name="60% - Accent5 7" xfId="327" xr:uid="{00000000-0005-0000-0000-00002E010000}"/>
    <cellStyle name="60% - Accent6 2" xfId="328" xr:uid="{00000000-0005-0000-0000-00002F010000}"/>
    <cellStyle name="60% - Accent6 2 2" xfId="329" xr:uid="{00000000-0005-0000-0000-000030010000}"/>
    <cellStyle name="60% - Accent6 2_7303-2" xfId="330" xr:uid="{00000000-0005-0000-0000-000031010000}"/>
    <cellStyle name="60% - Accent6 3" xfId="331" xr:uid="{00000000-0005-0000-0000-000032010000}"/>
    <cellStyle name="60% - Accent6 3 2" xfId="332" xr:uid="{00000000-0005-0000-0000-000033010000}"/>
    <cellStyle name="60% - Accent6 3_7303-2" xfId="333" xr:uid="{00000000-0005-0000-0000-000034010000}"/>
    <cellStyle name="60% - Accent6 4" xfId="334" xr:uid="{00000000-0005-0000-0000-000035010000}"/>
    <cellStyle name="60% - Accent6 4 2" xfId="335" xr:uid="{00000000-0005-0000-0000-000036010000}"/>
    <cellStyle name="60% - Accent6 4_7303-2" xfId="336" xr:uid="{00000000-0005-0000-0000-000037010000}"/>
    <cellStyle name="60% - Accent6 5" xfId="337" xr:uid="{00000000-0005-0000-0000-000038010000}"/>
    <cellStyle name="60% - Accent6 5 2" xfId="338" xr:uid="{00000000-0005-0000-0000-000039010000}"/>
    <cellStyle name="60% - Accent6 5 3" xfId="339" xr:uid="{00000000-0005-0000-0000-00003A010000}"/>
    <cellStyle name="60% - Accent6 5 4" xfId="340" xr:uid="{00000000-0005-0000-0000-00003B010000}"/>
    <cellStyle name="60% - Accent6 5 5" xfId="341" xr:uid="{00000000-0005-0000-0000-00003C010000}"/>
    <cellStyle name="60% - Accent6 5 6" xfId="342" xr:uid="{00000000-0005-0000-0000-00003D010000}"/>
    <cellStyle name="60% - Accent6 6" xfId="343" xr:uid="{00000000-0005-0000-0000-00003E010000}"/>
    <cellStyle name="60% - Accent6 7" xfId="344" xr:uid="{00000000-0005-0000-0000-00003F010000}"/>
    <cellStyle name="60% - ส่วนที่ถูกเน้น1" xfId="345" xr:uid="{00000000-0005-0000-0000-000040010000}"/>
    <cellStyle name="60% - ส่วนที่ถูกเน้น2" xfId="346" xr:uid="{00000000-0005-0000-0000-000041010000}"/>
    <cellStyle name="60% - ส่วนที่ถูกเน้น3" xfId="347" xr:uid="{00000000-0005-0000-0000-000042010000}"/>
    <cellStyle name="60% - ส่วนที่ถูกเน้น4" xfId="348" xr:uid="{00000000-0005-0000-0000-000043010000}"/>
    <cellStyle name="60% - ส่วนที่ถูกเน้น5" xfId="349" xr:uid="{00000000-0005-0000-0000-000044010000}"/>
    <cellStyle name="60% - ส่วนที่ถูกเน้น6" xfId="350" xr:uid="{00000000-0005-0000-0000-000045010000}"/>
    <cellStyle name="Accent1 2" xfId="351" xr:uid="{00000000-0005-0000-0000-000046010000}"/>
    <cellStyle name="Accent1 2 2" xfId="352" xr:uid="{00000000-0005-0000-0000-000047010000}"/>
    <cellStyle name="Accent1 2_7303-2" xfId="353" xr:uid="{00000000-0005-0000-0000-000048010000}"/>
    <cellStyle name="Accent1 3" xfId="354" xr:uid="{00000000-0005-0000-0000-000049010000}"/>
    <cellStyle name="Accent1 3 2" xfId="355" xr:uid="{00000000-0005-0000-0000-00004A010000}"/>
    <cellStyle name="Accent1 3_7303-2" xfId="356" xr:uid="{00000000-0005-0000-0000-00004B010000}"/>
    <cellStyle name="Accent1 4" xfId="357" xr:uid="{00000000-0005-0000-0000-00004C010000}"/>
    <cellStyle name="Accent1 4 2" xfId="358" xr:uid="{00000000-0005-0000-0000-00004D010000}"/>
    <cellStyle name="Accent1 4_7303-2" xfId="359" xr:uid="{00000000-0005-0000-0000-00004E010000}"/>
    <cellStyle name="Accent1 5" xfId="360" xr:uid="{00000000-0005-0000-0000-00004F010000}"/>
    <cellStyle name="Accent1 5 2" xfId="361" xr:uid="{00000000-0005-0000-0000-000050010000}"/>
    <cellStyle name="Accent1 5 3" xfId="362" xr:uid="{00000000-0005-0000-0000-000051010000}"/>
    <cellStyle name="Accent1 5 4" xfId="363" xr:uid="{00000000-0005-0000-0000-000052010000}"/>
    <cellStyle name="Accent1 5 5" xfId="364" xr:uid="{00000000-0005-0000-0000-000053010000}"/>
    <cellStyle name="Accent1 5 6" xfId="365" xr:uid="{00000000-0005-0000-0000-000054010000}"/>
    <cellStyle name="Accent1 6" xfId="366" xr:uid="{00000000-0005-0000-0000-000055010000}"/>
    <cellStyle name="Accent1 7" xfId="367" xr:uid="{00000000-0005-0000-0000-000056010000}"/>
    <cellStyle name="Accent2 2" xfId="368" xr:uid="{00000000-0005-0000-0000-000057010000}"/>
    <cellStyle name="Accent2 2 2" xfId="369" xr:uid="{00000000-0005-0000-0000-000058010000}"/>
    <cellStyle name="Accent2 2_7303-2" xfId="370" xr:uid="{00000000-0005-0000-0000-000059010000}"/>
    <cellStyle name="Accent2 3" xfId="371" xr:uid="{00000000-0005-0000-0000-00005A010000}"/>
    <cellStyle name="Accent2 3 2" xfId="372" xr:uid="{00000000-0005-0000-0000-00005B010000}"/>
    <cellStyle name="Accent2 3_7303-2" xfId="373" xr:uid="{00000000-0005-0000-0000-00005C010000}"/>
    <cellStyle name="Accent2 4" xfId="374" xr:uid="{00000000-0005-0000-0000-00005D010000}"/>
    <cellStyle name="Accent2 4 2" xfId="375" xr:uid="{00000000-0005-0000-0000-00005E010000}"/>
    <cellStyle name="Accent2 4_7303-2" xfId="376" xr:uid="{00000000-0005-0000-0000-00005F010000}"/>
    <cellStyle name="Accent2 5" xfId="377" xr:uid="{00000000-0005-0000-0000-000060010000}"/>
    <cellStyle name="Accent2 5 2" xfId="378" xr:uid="{00000000-0005-0000-0000-000061010000}"/>
    <cellStyle name="Accent2 5 3" xfId="379" xr:uid="{00000000-0005-0000-0000-000062010000}"/>
    <cellStyle name="Accent2 5 4" xfId="380" xr:uid="{00000000-0005-0000-0000-000063010000}"/>
    <cellStyle name="Accent2 5 5" xfId="381" xr:uid="{00000000-0005-0000-0000-000064010000}"/>
    <cellStyle name="Accent2 5 6" xfId="382" xr:uid="{00000000-0005-0000-0000-000065010000}"/>
    <cellStyle name="Accent2 6" xfId="383" xr:uid="{00000000-0005-0000-0000-000066010000}"/>
    <cellStyle name="Accent2 7" xfId="384" xr:uid="{00000000-0005-0000-0000-000067010000}"/>
    <cellStyle name="Accent3 2" xfId="385" xr:uid="{00000000-0005-0000-0000-000068010000}"/>
    <cellStyle name="Accent3 2 2" xfId="386" xr:uid="{00000000-0005-0000-0000-000069010000}"/>
    <cellStyle name="Accent3 2_7303-2" xfId="387" xr:uid="{00000000-0005-0000-0000-00006A010000}"/>
    <cellStyle name="Accent3 3" xfId="388" xr:uid="{00000000-0005-0000-0000-00006B010000}"/>
    <cellStyle name="Accent3 3 2" xfId="389" xr:uid="{00000000-0005-0000-0000-00006C010000}"/>
    <cellStyle name="Accent3 3_7303-2" xfId="390" xr:uid="{00000000-0005-0000-0000-00006D010000}"/>
    <cellStyle name="Accent3 4" xfId="391" xr:uid="{00000000-0005-0000-0000-00006E010000}"/>
    <cellStyle name="Accent3 4 2" xfId="392" xr:uid="{00000000-0005-0000-0000-00006F010000}"/>
    <cellStyle name="Accent3 4_7303-2" xfId="393" xr:uid="{00000000-0005-0000-0000-000070010000}"/>
    <cellStyle name="Accent3 5" xfId="394" xr:uid="{00000000-0005-0000-0000-000071010000}"/>
    <cellStyle name="Accent3 5 2" xfId="395" xr:uid="{00000000-0005-0000-0000-000072010000}"/>
    <cellStyle name="Accent3 5 3" xfId="396" xr:uid="{00000000-0005-0000-0000-000073010000}"/>
    <cellStyle name="Accent3 5 4" xfId="397" xr:uid="{00000000-0005-0000-0000-000074010000}"/>
    <cellStyle name="Accent3 5 5" xfId="398" xr:uid="{00000000-0005-0000-0000-000075010000}"/>
    <cellStyle name="Accent3 5 6" xfId="399" xr:uid="{00000000-0005-0000-0000-000076010000}"/>
    <cellStyle name="Accent3 6" xfId="400" xr:uid="{00000000-0005-0000-0000-000077010000}"/>
    <cellStyle name="Accent3 7" xfId="401" xr:uid="{00000000-0005-0000-0000-000078010000}"/>
    <cellStyle name="Accent4 2" xfId="402" xr:uid="{00000000-0005-0000-0000-000079010000}"/>
    <cellStyle name="Accent4 2 2" xfId="403" xr:uid="{00000000-0005-0000-0000-00007A010000}"/>
    <cellStyle name="Accent4 2_7303-2" xfId="404" xr:uid="{00000000-0005-0000-0000-00007B010000}"/>
    <cellStyle name="Accent4 3" xfId="405" xr:uid="{00000000-0005-0000-0000-00007C010000}"/>
    <cellStyle name="Accent4 3 2" xfId="406" xr:uid="{00000000-0005-0000-0000-00007D010000}"/>
    <cellStyle name="Accent4 3_7303-2" xfId="407" xr:uid="{00000000-0005-0000-0000-00007E010000}"/>
    <cellStyle name="Accent4 4" xfId="408" xr:uid="{00000000-0005-0000-0000-00007F010000}"/>
    <cellStyle name="Accent4 4 2" xfId="409" xr:uid="{00000000-0005-0000-0000-000080010000}"/>
    <cellStyle name="Accent4 4_7303-2" xfId="410" xr:uid="{00000000-0005-0000-0000-000081010000}"/>
    <cellStyle name="Accent4 5" xfId="411" xr:uid="{00000000-0005-0000-0000-000082010000}"/>
    <cellStyle name="Accent4 5 2" xfId="412" xr:uid="{00000000-0005-0000-0000-000083010000}"/>
    <cellStyle name="Accent4 5 3" xfId="413" xr:uid="{00000000-0005-0000-0000-000084010000}"/>
    <cellStyle name="Accent4 5 4" xfId="414" xr:uid="{00000000-0005-0000-0000-000085010000}"/>
    <cellStyle name="Accent4 5 5" xfId="415" xr:uid="{00000000-0005-0000-0000-000086010000}"/>
    <cellStyle name="Accent4 5 6" xfId="416" xr:uid="{00000000-0005-0000-0000-000087010000}"/>
    <cellStyle name="Accent4 6" xfId="417" xr:uid="{00000000-0005-0000-0000-000088010000}"/>
    <cellStyle name="Accent4 7" xfId="418" xr:uid="{00000000-0005-0000-0000-000089010000}"/>
    <cellStyle name="Accent5 2" xfId="419" xr:uid="{00000000-0005-0000-0000-00008A010000}"/>
    <cellStyle name="Accent5 2 2" xfId="420" xr:uid="{00000000-0005-0000-0000-00008B010000}"/>
    <cellStyle name="Accent5 2_7303-2" xfId="421" xr:uid="{00000000-0005-0000-0000-00008C010000}"/>
    <cellStyle name="Accent5 3" xfId="422" xr:uid="{00000000-0005-0000-0000-00008D010000}"/>
    <cellStyle name="Accent5 3 2" xfId="423" xr:uid="{00000000-0005-0000-0000-00008E010000}"/>
    <cellStyle name="Accent5 3_7303-2" xfId="424" xr:uid="{00000000-0005-0000-0000-00008F010000}"/>
    <cellStyle name="Accent5 4" xfId="425" xr:uid="{00000000-0005-0000-0000-000090010000}"/>
    <cellStyle name="Accent5 4 2" xfId="426" xr:uid="{00000000-0005-0000-0000-000091010000}"/>
    <cellStyle name="Accent5 4_7303-2" xfId="427" xr:uid="{00000000-0005-0000-0000-000092010000}"/>
    <cellStyle name="Accent5 5" xfId="428" xr:uid="{00000000-0005-0000-0000-000093010000}"/>
    <cellStyle name="Accent5 5 2" xfId="429" xr:uid="{00000000-0005-0000-0000-000094010000}"/>
    <cellStyle name="Accent5 5 3" xfId="430" xr:uid="{00000000-0005-0000-0000-000095010000}"/>
    <cellStyle name="Accent5 5 4" xfId="431" xr:uid="{00000000-0005-0000-0000-000096010000}"/>
    <cellStyle name="Accent5 5 5" xfId="432" xr:uid="{00000000-0005-0000-0000-000097010000}"/>
    <cellStyle name="Accent5 5 6" xfId="433" xr:uid="{00000000-0005-0000-0000-000098010000}"/>
    <cellStyle name="Accent5 6" xfId="434" xr:uid="{00000000-0005-0000-0000-000099010000}"/>
    <cellStyle name="Accent5 7" xfId="435" xr:uid="{00000000-0005-0000-0000-00009A010000}"/>
    <cellStyle name="Accent6 2" xfId="436" xr:uid="{00000000-0005-0000-0000-00009B010000}"/>
    <cellStyle name="Accent6 2 2" xfId="437" xr:uid="{00000000-0005-0000-0000-00009C010000}"/>
    <cellStyle name="Accent6 2_7303-2" xfId="438" xr:uid="{00000000-0005-0000-0000-00009D010000}"/>
    <cellStyle name="Accent6 3" xfId="439" xr:uid="{00000000-0005-0000-0000-00009E010000}"/>
    <cellStyle name="Accent6 3 2" xfId="440" xr:uid="{00000000-0005-0000-0000-00009F010000}"/>
    <cellStyle name="Accent6 3_7303-2" xfId="441" xr:uid="{00000000-0005-0000-0000-0000A0010000}"/>
    <cellStyle name="Accent6 4" xfId="442" xr:uid="{00000000-0005-0000-0000-0000A1010000}"/>
    <cellStyle name="Accent6 4 2" xfId="443" xr:uid="{00000000-0005-0000-0000-0000A2010000}"/>
    <cellStyle name="Accent6 4_7303-2" xfId="444" xr:uid="{00000000-0005-0000-0000-0000A3010000}"/>
    <cellStyle name="Accent6 5" xfId="445" xr:uid="{00000000-0005-0000-0000-0000A4010000}"/>
    <cellStyle name="Accent6 5 2" xfId="446" xr:uid="{00000000-0005-0000-0000-0000A5010000}"/>
    <cellStyle name="Accent6 5 3" xfId="447" xr:uid="{00000000-0005-0000-0000-0000A6010000}"/>
    <cellStyle name="Accent6 5 4" xfId="448" xr:uid="{00000000-0005-0000-0000-0000A7010000}"/>
    <cellStyle name="Accent6 5 5" xfId="449" xr:uid="{00000000-0005-0000-0000-0000A8010000}"/>
    <cellStyle name="Accent6 5 6" xfId="450" xr:uid="{00000000-0005-0000-0000-0000A9010000}"/>
    <cellStyle name="Accent6 6" xfId="451" xr:uid="{00000000-0005-0000-0000-0000AA010000}"/>
    <cellStyle name="Accent6 7" xfId="452" xr:uid="{00000000-0005-0000-0000-0000AB010000}"/>
    <cellStyle name="Bad 2" xfId="453" xr:uid="{00000000-0005-0000-0000-0000AC010000}"/>
    <cellStyle name="Bad 2 2" xfId="454" xr:uid="{00000000-0005-0000-0000-0000AD010000}"/>
    <cellStyle name="Bad 2_7303-2" xfId="455" xr:uid="{00000000-0005-0000-0000-0000AE010000}"/>
    <cellStyle name="Bad 3" xfId="456" xr:uid="{00000000-0005-0000-0000-0000AF010000}"/>
    <cellStyle name="Bad 3 2" xfId="457" xr:uid="{00000000-0005-0000-0000-0000B0010000}"/>
    <cellStyle name="Bad 3_7303-2" xfId="458" xr:uid="{00000000-0005-0000-0000-0000B1010000}"/>
    <cellStyle name="Bad 4" xfId="459" xr:uid="{00000000-0005-0000-0000-0000B2010000}"/>
    <cellStyle name="Bad 4 2" xfId="460" xr:uid="{00000000-0005-0000-0000-0000B3010000}"/>
    <cellStyle name="Bad 4_7303-2" xfId="461" xr:uid="{00000000-0005-0000-0000-0000B4010000}"/>
    <cellStyle name="Bad 5" xfId="462" xr:uid="{00000000-0005-0000-0000-0000B5010000}"/>
    <cellStyle name="Bad 5 2" xfId="463" xr:uid="{00000000-0005-0000-0000-0000B6010000}"/>
    <cellStyle name="Bad 5 3" xfId="464" xr:uid="{00000000-0005-0000-0000-0000B7010000}"/>
    <cellStyle name="Bad 5 4" xfId="465" xr:uid="{00000000-0005-0000-0000-0000B8010000}"/>
    <cellStyle name="Bad 5 5" xfId="466" xr:uid="{00000000-0005-0000-0000-0000B9010000}"/>
    <cellStyle name="Bad 5 6" xfId="467" xr:uid="{00000000-0005-0000-0000-0000BA010000}"/>
    <cellStyle name="Bad 6" xfId="468" xr:uid="{00000000-0005-0000-0000-0000BB010000}"/>
    <cellStyle name="Bad 7" xfId="469" xr:uid="{00000000-0005-0000-0000-0000BC010000}"/>
    <cellStyle name="Body" xfId="470" xr:uid="{00000000-0005-0000-0000-0000BD010000}"/>
    <cellStyle name="Calculation 2" xfId="471" xr:uid="{00000000-0005-0000-0000-0000BE010000}"/>
    <cellStyle name="Calculation 2 2" xfId="472" xr:uid="{00000000-0005-0000-0000-0000BF010000}"/>
    <cellStyle name="Calculation 2_7303-2" xfId="473" xr:uid="{00000000-0005-0000-0000-0000C0010000}"/>
    <cellStyle name="Calculation 3" xfId="474" xr:uid="{00000000-0005-0000-0000-0000C1010000}"/>
    <cellStyle name="Calculation 3 2" xfId="475" xr:uid="{00000000-0005-0000-0000-0000C2010000}"/>
    <cellStyle name="Calculation 3 2 2 3 4" xfId="476" xr:uid="{00000000-0005-0000-0000-0000C3010000}"/>
    <cellStyle name="Calculation 3_7303-2" xfId="477" xr:uid="{00000000-0005-0000-0000-0000C4010000}"/>
    <cellStyle name="Calculation 4" xfId="478" xr:uid="{00000000-0005-0000-0000-0000C5010000}"/>
    <cellStyle name="Calculation 4 2" xfId="479" xr:uid="{00000000-0005-0000-0000-0000C6010000}"/>
    <cellStyle name="Calculation 4_7303-2" xfId="480" xr:uid="{00000000-0005-0000-0000-0000C7010000}"/>
    <cellStyle name="Calculation 5" xfId="481" xr:uid="{00000000-0005-0000-0000-0000C8010000}"/>
    <cellStyle name="Calculation 5 2" xfId="482" xr:uid="{00000000-0005-0000-0000-0000C9010000}"/>
    <cellStyle name="Calculation 5 3" xfId="483" xr:uid="{00000000-0005-0000-0000-0000CA010000}"/>
    <cellStyle name="Calculation 5 4" xfId="484" xr:uid="{00000000-0005-0000-0000-0000CB010000}"/>
    <cellStyle name="Calculation 5 5" xfId="485" xr:uid="{00000000-0005-0000-0000-0000CC010000}"/>
    <cellStyle name="Calculation 5 6" xfId="486" xr:uid="{00000000-0005-0000-0000-0000CD010000}"/>
    <cellStyle name="Calculation 6" xfId="487" xr:uid="{00000000-0005-0000-0000-0000CE010000}"/>
    <cellStyle name="Calculation 7" xfId="488" xr:uid="{00000000-0005-0000-0000-0000CF010000}"/>
    <cellStyle name="Check Cell 2" xfId="489" xr:uid="{00000000-0005-0000-0000-0000D0010000}"/>
    <cellStyle name="Check Cell 2 2" xfId="490" xr:uid="{00000000-0005-0000-0000-0000D1010000}"/>
    <cellStyle name="Check Cell 2_7303-2" xfId="491" xr:uid="{00000000-0005-0000-0000-0000D2010000}"/>
    <cellStyle name="Check Cell 3" xfId="492" xr:uid="{00000000-0005-0000-0000-0000D3010000}"/>
    <cellStyle name="Check Cell 3 2" xfId="493" xr:uid="{00000000-0005-0000-0000-0000D4010000}"/>
    <cellStyle name="Check Cell 3_7303-2" xfId="494" xr:uid="{00000000-0005-0000-0000-0000D5010000}"/>
    <cellStyle name="Check Cell 4" xfId="495" xr:uid="{00000000-0005-0000-0000-0000D6010000}"/>
    <cellStyle name="Check Cell 4 2" xfId="496" xr:uid="{00000000-0005-0000-0000-0000D7010000}"/>
    <cellStyle name="Check Cell 4_7303-2" xfId="497" xr:uid="{00000000-0005-0000-0000-0000D8010000}"/>
    <cellStyle name="Check Cell 5" xfId="498" xr:uid="{00000000-0005-0000-0000-0000D9010000}"/>
    <cellStyle name="Check Cell 5 2" xfId="499" xr:uid="{00000000-0005-0000-0000-0000DA010000}"/>
    <cellStyle name="Check Cell 5 3" xfId="500" xr:uid="{00000000-0005-0000-0000-0000DB010000}"/>
    <cellStyle name="Check Cell 5 4" xfId="501" xr:uid="{00000000-0005-0000-0000-0000DC010000}"/>
    <cellStyle name="Check Cell 5 5" xfId="502" xr:uid="{00000000-0005-0000-0000-0000DD010000}"/>
    <cellStyle name="Check Cell 5 6" xfId="503" xr:uid="{00000000-0005-0000-0000-0000DE010000}"/>
    <cellStyle name="Check Cell 6" xfId="504" xr:uid="{00000000-0005-0000-0000-0000DF010000}"/>
    <cellStyle name="Check Cell 7" xfId="505" xr:uid="{00000000-0005-0000-0000-0000E0010000}"/>
    <cellStyle name="Comma" xfId="2" builtinId="3"/>
    <cellStyle name="Comma 10" xfId="506" xr:uid="{00000000-0005-0000-0000-0000E2010000}"/>
    <cellStyle name="Comma 10 10" xfId="507" xr:uid="{00000000-0005-0000-0000-0000E3010000}"/>
    <cellStyle name="Comma 10 10 2" xfId="508" xr:uid="{00000000-0005-0000-0000-0000E4010000}"/>
    <cellStyle name="Comma 10 11" xfId="509" xr:uid="{00000000-0005-0000-0000-0000E5010000}"/>
    <cellStyle name="Comma 10 11 2" xfId="510" xr:uid="{00000000-0005-0000-0000-0000E6010000}"/>
    <cellStyle name="Comma 10 12" xfId="511" xr:uid="{00000000-0005-0000-0000-0000E7010000}"/>
    <cellStyle name="Comma 10 12 2" xfId="512" xr:uid="{00000000-0005-0000-0000-0000E8010000}"/>
    <cellStyle name="Comma 10 13" xfId="513" xr:uid="{00000000-0005-0000-0000-0000E9010000}"/>
    <cellStyle name="Comma 10 13 2" xfId="514" xr:uid="{00000000-0005-0000-0000-0000EA010000}"/>
    <cellStyle name="Comma 10 14" xfId="515" xr:uid="{00000000-0005-0000-0000-0000EB010000}"/>
    <cellStyle name="Comma 10 14 2" xfId="516" xr:uid="{00000000-0005-0000-0000-0000EC010000}"/>
    <cellStyle name="Comma 10 15" xfId="517" xr:uid="{00000000-0005-0000-0000-0000ED010000}"/>
    <cellStyle name="Comma 10 15 2" xfId="518" xr:uid="{00000000-0005-0000-0000-0000EE010000}"/>
    <cellStyle name="Comma 10 16" xfId="519" xr:uid="{00000000-0005-0000-0000-0000EF010000}"/>
    <cellStyle name="Comma 10 16 2" xfId="520" xr:uid="{00000000-0005-0000-0000-0000F0010000}"/>
    <cellStyle name="Comma 10 17" xfId="521" xr:uid="{00000000-0005-0000-0000-0000F1010000}"/>
    <cellStyle name="Comma 10 17 2" xfId="522" xr:uid="{00000000-0005-0000-0000-0000F2010000}"/>
    <cellStyle name="Comma 10 18" xfId="523" xr:uid="{00000000-0005-0000-0000-0000F3010000}"/>
    <cellStyle name="Comma 10 18 2" xfId="524" xr:uid="{00000000-0005-0000-0000-0000F4010000}"/>
    <cellStyle name="Comma 10 19" xfId="525" xr:uid="{00000000-0005-0000-0000-0000F5010000}"/>
    <cellStyle name="Comma 10 19 2" xfId="526" xr:uid="{00000000-0005-0000-0000-0000F6010000}"/>
    <cellStyle name="Comma 10 2" xfId="527" xr:uid="{00000000-0005-0000-0000-0000F7010000}"/>
    <cellStyle name="Comma 10 2 2" xfId="528" xr:uid="{00000000-0005-0000-0000-0000F8010000}"/>
    <cellStyle name="Comma 10 2 3" xfId="529" xr:uid="{00000000-0005-0000-0000-0000F9010000}"/>
    <cellStyle name="Comma 10 2 4" xfId="530" xr:uid="{00000000-0005-0000-0000-0000FA010000}"/>
    <cellStyle name="Comma 10 20" xfId="531" xr:uid="{00000000-0005-0000-0000-0000FB010000}"/>
    <cellStyle name="Comma 10 20 2" xfId="532" xr:uid="{00000000-0005-0000-0000-0000FC010000}"/>
    <cellStyle name="Comma 10 21" xfId="533" xr:uid="{00000000-0005-0000-0000-0000FD010000}"/>
    <cellStyle name="Comma 10 21 2" xfId="534" xr:uid="{00000000-0005-0000-0000-0000FE010000}"/>
    <cellStyle name="Comma 10 22" xfId="535" xr:uid="{00000000-0005-0000-0000-0000FF010000}"/>
    <cellStyle name="Comma 10 22 2" xfId="536" xr:uid="{00000000-0005-0000-0000-000000020000}"/>
    <cellStyle name="Comma 10 23" xfId="537" xr:uid="{00000000-0005-0000-0000-000001020000}"/>
    <cellStyle name="Comma 10 23 2" xfId="538" xr:uid="{00000000-0005-0000-0000-000002020000}"/>
    <cellStyle name="Comma 10 24" xfId="539" xr:uid="{00000000-0005-0000-0000-000003020000}"/>
    <cellStyle name="Comma 10 24 2" xfId="540" xr:uid="{00000000-0005-0000-0000-000004020000}"/>
    <cellStyle name="Comma 10 25" xfId="541" xr:uid="{00000000-0005-0000-0000-000005020000}"/>
    <cellStyle name="Comma 10 25 2" xfId="542" xr:uid="{00000000-0005-0000-0000-000006020000}"/>
    <cellStyle name="Comma 10 26" xfId="543" xr:uid="{00000000-0005-0000-0000-000007020000}"/>
    <cellStyle name="Comma 10 26 2" xfId="544" xr:uid="{00000000-0005-0000-0000-000008020000}"/>
    <cellStyle name="Comma 10 27" xfId="545" xr:uid="{00000000-0005-0000-0000-000009020000}"/>
    <cellStyle name="Comma 10 27 2" xfId="546" xr:uid="{00000000-0005-0000-0000-00000A020000}"/>
    <cellStyle name="Comma 10 28" xfId="547" xr:uid="{00000000-0005-0000-0000-00000B020000}"/>
    <cellStyle name="Comma 10 28 2" xfId="548" xr:uid="{00000000-0005-0000-0000-00000C020000}"/>
    <cellStyle name="Comma 10 29" xfId="549" xr:uid="{00000000-0005-0000-0000-00000D020000}"/>
    <cellStyle name="Comma 10 29 2" xfId="550" xr:uid="{00000000-0005-0000-0000-00000E020000}"/>
    <cellStyle name="Comma 10 3" xfId="551" xr:uid="{00000000-0005-0000-0000-00000F020000}"/>
    <cellStyle name="Comma 10 3 2" xfId="552" xr:uid="{00000000-0005-0000-0000-000010020000}"/>
    <cellStyle name="Comma 10 30" xfId="553" xr:uid="{00000000-0005-0000-0000-000011020000}"/>
    <cellStyle name="Comma 10 30 2" xfId="554" xr:uid="{00000000-0005-0000-0000-000012020000}"/>
    <cellStyle name="Comma 10 31" xfId="555" xr:uid="{00000000-0005-0000-0000-000013020000}"/>
    <cellStyle name="Comma 10 31 2" xfId="556" xr:uid="{00000000-0005-0000-0000-000014020000}"/>
    <cellStyle name="Comma 10 32" xfId="557" xr:uid="{00000000-0005-0000-0000-000015020000}"/>
    <cellStyle name="Comma 10 32 2" xfId="558" xr:uid="{00000000-0005-0000-0000-000016020000}"/>
    <cellStyle name="Comma 10 33" xfId="559" xr:uid="{00000000-0005-0000-0000-000017020000}"/>
    <cellStyle name="Comma 10 33 2" xfId="560" xr:uid="{00000000-0005-0000-0000-000018020000}"/>
    <cellStyle name="Comma 10 33 2 2" xfId="3668" xr:uid="{00000000-0005-0000-0000-000019020000}"/>
    <cellStyle name="Comma 10 33 3" xfId="3669" xr:uid="{00000000-0005-0000-0000-00001A020000}"/>
    <cellStyle name="Comma 10 34" xfId="561" xr:uid="{00000000-0005-0000-0000-00001B020000}"/>
    <cellStyle name="Comma 10 34 2" xfId="562" xr:uid="{00000000-0005-0000-0000-00001C020000}"/>
    <cellStyle name="Comma 10 34 3" xfId="3670" xr:uid="{00000000-0005-0000-0000-00001D020000}"/>
    <cellStyle name="Comma 10 35" xfId="563" xr:uid="{00000000-0005-0000-0000-00001E020000}"/>
    <cellStyle name="Comma 10 35 2" xfId="564" xr:uid="{00000000-0005-0000-0000-00001F020000}"/>
    <cellStyle name="Comma 10 36" xfId="565" xr:uid="{00000000-0005-0000-0000-000020020000}"/>
    <cellStyle name="Comma 10 36 2" xfId="566" xr:uid="{00000000-0005-0000-0000-000021020000}"/>
    <cellStyle name="Comma 10 37" xfId="567" xr:uid="{00000000-0005-0000-0000-000022020000}"/>
    <cellStyle name="Comma 10 38" xfId="568" xr:uid="{00000000-0005-0000-0000-000023020000}"/>
    <cellStyle name="Comma 10 39" xfId="569" xr:uid="{00000000-0005-0000-0000-000024020000}"/>
    <cellStyle name="Comma 10 4" xfId="570" xr:uid="{00000000-0005-0000-0000-000025020000}"/>
    <cellStyle name="Comma 10 4 2" xfId="571" xr:uid="{00000000-0005-0000-0000-000026020000}"/>
    <cellStyle name="Comma 10 40" xfId="572" xr:uid="{00000000-0005-0000-0000-000027020000}"/>
    <cellStyle name="Comma 10 41" xfId="573" xr:uid="{00000000-0005-0000-0000-000028020000}"/>
    <cellStyle name="Comma 10 42" xfId="574" xr:uid="{00000000-0005-0000-0000-000029020000}"/>
    <cellStyle name="Comma 10 43" xfId="575" xr:uid="{00000000-0005-0000-0000-00002A020000}"/>
    <cellStyle name="Comma 10 44" xfId="576" xr:uid="{00000000-0005-0000-0000-00002B020000}"/>
    <cellStyle name="Comma 10 45" xfId="577" xr:uid="{00000000-0005-0000-0000-00002C020000}"/>
    <cellStyle name="Comma 10 46" xfId="578" xr:uid="{00000000-0005-0000-0000-00002D020000}"/>
    <cellStyle name="Comma 10 47" xfId="579" xr:uid="{00000000-0005-0000-0000-00002E020000}"/>
    <cellStyle name="Comma 10 48" xfId="580" xr:uid="{00000000-0005-0000-0000-00002F020000}"/>
    <cellStyle name="Comma 10 49" xfId="581" xr:uid="{00000000-0005-0000-0000-000030020000}"/>
    <cellStyle name="Comma 10 5" xfId="582" xr:uid="{00000000-0005-0000-0000-000031020000}"/>
    <cellStyle name="Comma 10 5 2" xfId="583" xr:uid="{00000000-0005-0000-0000-000032020000}"/>
    <cellStyle name="Comma 10 50" xfId="584" xr:uid="{00000000-0005-0000-0000-000033020000}"/>
    <cellStyle name="Comma 10 51" xfId="585" xr:uid="{00000000-0005-0000-0000-000034020000}"/>
    <cellStyle name="Comma 10 52" xfId="586" xr:uid="{00000000-0005-0000-0000-000035020000}"/>
    <cellStyle name="Comma 10 53" xfId="587" xr:uid="{00000000-0005-0000-0000-000036020000}"/>
    <cellStyle name="Comma 10 54" xfId="588" xr:uid="{00000000-0005-0000-0000-000037020000}"/>
    <cellStyle name="Comma 10 55" xfId="589" xr:uid="{00000000-0005-0000-0000-000038020000}"/>
    <cellStyle name="Comma 10 56" xfId="590" xr:uid="{00000000-0005-0000-0000-000039020000}"/>
    <cellStyle name="Comma 10 57" xfId="591" xr:uid="{00000000-0005-0000-0000-00003A020000}"/>
    <cellStyle name="Comma 10 58" xfId="592" xr:uid="{00000000-0005-0000-0000-00003B020000}"/>
    <cellStyle name="Comma 10 59" xfId="593" xr:uid="{00000000-0005-0000-0000-00003C020000}"/>
    <cellStyle name="Comma 10 6" xfId="594" xr:uid="{00000000-0005-0000-0000-00003D020000}"/>
    <cellStyle name="Comma 10 6 2" xfId="595" xr:uid="{00000000-0005-0000-0000-00003E020000}"/>
    <cellStyle name="Comma 10 60" xfId="596" xr:uid="{00000000-0005-0000-0000-00003F020000}"/>
    <cellStyle name="Comma 10 61" xfId="597" xr:uid="{00000000-0005-0000-0000-000040020000}"/>
    <cellStyle name="Comma 10 62" xfId="598" xr:uid="{00000000-0005-0000-0000-000041020000}"/>
    <cellStyle name="Comma 10 63" xfId="599" xr:uid="{00000000-0005-0000-0000-000042020000}"/>
    <cellStyle name="Comma 10 64" xfId="600" xr:uid="{00000000-0005-0000-0000-000043020000}"/>
    <cellStyle name="Comma 10 65" xfId="601" xr:uid="{00000000-0005-0000-0000-000044020000}"/>
    <cellStyle name="Comma 10 66" xfId="602" xr:uid="{00000000-0005-0000-0000-000045020000}"/>
    <cellStyle name="Comma 10 67" xfId="603" xr:uid="{00000000-0005-0000-0000-000046020000}"/>
    <cellStyle name="Comma 10 68" xfId="604" xr:uid="{00000000-0005-0000-0000-000047020000}"/>
    <cellStyle name="Comma 10 69" xfId="605" xr:uid="{00000000-0005-0000-0000-000048020000}"/>
    <cellStyle name="Comma 10 7" xfId="606" xr:uid="{00000000-0005-0000-0000-000049020000}"/>
    <cellStyle name="Comma 10 7 2" xfId="607" xr:uid="{00000000-0005-0000-0000-00004A020000}"/>
    <cellStyle name="Comma 10 70" xfId="608" xr:uid="{00000000-0005-0000-0000-00004B020000}"/>
    <cellStyle name="Comma 10 71" xfId="609" xr:uid="{00000000-0005-0000-0000-00004C020000}"/>
    <cellStyle name="Comma 10 72" xfId="610" xr:uid="{00000000-0005-0000-0000-00004D020000}"/>
    <cellStyle name="Comma 10 72 2" xfId="611" xr:uid="{00000000-0005-0000-0000-00004E020000}"/>
    <cellStyle name="Comma 10 8" xfId="612" xr:uid="{00000000-0005-0000-0000-00004F020000}"/>
    <cellStyle name="Comma 10 8 2" xfId="613" xr:uid="{00000000-0005-0000-0000-000050020000}"/>
    <cellStyle name="Comma 10 9" xfId="614" xr:uid="{00000000-0005-0000-0000-000051020000}"/>
    <cellStyle name="Comma 10 9 2" xfId="615" xr:uid="{00000000-0005-0000-0000-000052020000}"/>
    <cellStyle name="Comma 10_Sheet1" xfId="616" xr:uid="{00000000-0005-0000-0000-000053020000}"/>
    <cellStyle name="Comma 11" xfId="617" xr:uid="{00000000-0005-0000-0000-000054020000}"/>
    <cellStyle name="Comma 11 10" xfId="618" xr:uid="{00000000-0005-0000-0000-000055020000}"/>
    <cellStyle name="Comma 11 10 2" xfId="619" xr:uid="{00000000-0005-0000-0000-000056020000}"/>
    <cellStyle name="Comma 11 11" xfId="620" xr:uid="{00000000-0005-0000-0000-000057020000}"/>
    <cellStyle name="Comma 11 11 2" xfId="621" xr:uid="{00000000-0005-0000-0000-000058020000}"/>
    <cellStyle name="Comma 11 12" xfId="622" xr:uid="{00000000-0005-0000-0000-000059020000}"/>
    <cellStyle name="Comma 11 12 2" xfId="623" xr:uid="{00000000-0005-0000-0000-00005A020000}"/>
    <cellStyle name="Comma 11 13" xfId="624" xr:uid="{00000000-0005-0000-0000-00005B020000}"/>
    <cellStyle name="Comma 11 13 2" xfId="625" xr:uid="{00000000-0005-0000-0000-00005C020000}"/>
    <cellStyle name="Comma 11 14" xfId="626" xr:uid="{00000000-0005-0000-0000-00005D020000}"/>
    <cellStyle name="Comma 11 14 2" xfId="627" xr:uid="{00000000-0005-0000-0000-00005E020000}"/>
    <cellStyle name="Comma 11 15" xfId="628" xr:uid="{00000000-0005-0000-0000-00005F020000}"/>
    <cellStyle name="Comma 11 15 2" xfId="629" xr:uid="{00000000-0005-0000-0000-000060020000}"/>
    <cellStyle name="Comma 11 16" xfId="630" xr:uid="{00000000-0005-0000-0000-000061020000}"/>
    <cellStyle name="Comma 11 16 2" xfId="631" xr:uid="{00000000-0005-0000-0000-000062020000}"/>
    <cellStyle name="Comma 11 17" xfId="632" xr:uid="{00000000-0005-0000-0000-000063020000}"/>
    <cellStyle name="Comma 11 17 2" xfId="633" xr:uid="{00000000-0005-0000-0000-000064020000}"/>
    <cellStyle name="Comma 11 18" xfId="634" xr:uid="{00000000-0005-0000-0000-000065020000}"/>
    <cellStyle name="Comma 11 18 2" xfId="635" xr:uid="{00000000-0005-0000-0000-000066020000}"/>
    <cellStyle name="Comma 11 19" xfId="636" xr:uid="{00000000-0005-0000-0000-000067020000}"/>
    <cellStyle name="Comma 11 19 2" xfId="637" xr:uid="{00000000-0005-0000-0000-000068020000}"/>
    <cellStyle name="Comma 11 2" xfId="638" xr:uid="{00000000-0005-0000-0000-000069020000}"/>
    <cellStyle name="Comma 11 2 2" xfId="639" xr:uid="{00000000-0005-0000-0000-00006A020000}"/>
    <cellStyle name="Comma 11 2 3" xfId="640" xr:uid="{00000000-0005-0000-0000-00006B020000}"/>
    <cellStyle name="Comma 11 2 4" xfId="641" xr:uid="{00000000-0005-0000-0000-00006C020000}"/>
    <cellStyle name="Comma 11 20" xfId="642" xr:uid="{00000000-0005-0000-0000-00006D020000}"/>
    <cellStyle name="Comma 11 20 2" xfId="643" xr:uid="{00000000-0005-0000-0000-00006E020000}"/>
    <cellStyle name="Comma 11 21" xfId="644" xr:uid="{00000000-0005-0000-0000-00006F020000}"/>
    <cellStyle name="Comma 11 21 2" xfId="645" xr:uid="{00000000-0005-0000-0000-000070020000}"/>
    <cellStyle name="Comma 11 22" xfId="646" xr:uid="{00000000-0005-0000-0000-000071020000}"/>
    <cellStyle name="Comma 11 22 2" xfId="647" xr:uid="{00000000-0005-0000-0000-000072020000}"/>
    <cellStyle name="Comma 11 23" xfId="648" xr:uid="{00000000-0005-0000-0000-000073020000}"/>
    <cellStyle name="Comma 11 23 2" xfId="649" xr:uid="{00000000-0005-0000-0000-000074020000}"/>
    <cellStyle name="Comma 11 24" xfId="650" xr:uid="{00000000-0005-0000-0000-000075020000}"/>
    <cellStyle name="Comma 11 24 2" xfId="651" xr:uid="{00000000-0005-0000-0000-000076020000}"/>
    <cellStyle name="Comma 11 25" xfId="652" xr:uid="{00000000-0005-0000-0000-000077020000}"/>
    <cellStyle name="Comma 11 25 2" xfId="653" xr:uid="{00000000-0005-0000-0000-000078020000}"/>
    <cellStyle name="Comma 11 26" xfId="654" xr:uid="{00000000-0005-0000-0000-000079020000}"/>
    <cellStyle name="Comma 11 26 2" xfId="655" xr:uid="{00000000-0005-0000-0000-00007A020000}"/>
    <cellStyle name="Comma 11 27" xfId="656" xr:uid="{00000000-0005-0000-0000-00007B020000}"/>
    <cellStyle name="Comma 11 27 2" xfId="657" xr:uid="{00000000-0005-0000-0000-00007C020000}"/>
    <cellStyle name="Comma 11 28" xfId="658" xr:uid="{00000000-0005-0000-0000-00007D020000}"/>
    <cellStyle name="Comma 11 28 2" xfId="659" xr:uid="{00000000-0005-0000-0000-00007E020000}"/>
    <cellStyle name="Comma 11 29" xfId="660" xr:uid="{00000000-0005-0000-0000-00007F020000}"/>
    <cellStyle name="Comma 11 29 2" xfId="661" xr:uid="{00000000-0005-0000-0000-000080020000}"/>
    <cellStyle name="Comma 11 3" xfId="662" xr:uid="{00000000-0005-0000-0000-000081020000}"/>
    <cellStyle name="Comma 11 3 2" xfId="663" xr:uid="{00000000-0005-0000-0000-000082020000}"/>
    <cellStyle name="Comma 11 30" xfId="664" xr:uid="{00000000-0005-0000-0000-000083020000}"/>
    <cellStyle name="Comma 11 30 2" xfId="665" xr:uid="{00000000-0005-0000-0000-000084020000}"/>
    <cellStyle name="Comma 11 31" xfId="666" xr:uid="{00000000-0005-0000-0000-000085020000}"/>
    <cellStyle name="Comma 11 31 2" xfId="667" xr:uid="{00000000-0005-0000-0000-000086020000}"/>
    <cellStyle name="Comma 11 32" xfId="668" xr:uid="{00000000-0005-0000-0000-000087020000}"/>
    <cellStyle name="Comma 11 32 2" xfId="669" xr:uid="{00000000-0005-0000-0000-000088020000}"/>
    <cellStyle name="Comma 11 33" xfId="670" xr:uid="{00000000-0005-0000-0000-000089020000}"/>
    <cellStyle name="Comma 11 33 2" xfId="671" xr:uid="{00000000-0005-0000-0000-00008A020000}"/>
    <cellStyle name="Comma 11 34" xfId="672" xr:uid="{00000000-0005-0000-0000-00008B020000}"/>
    <cellStyle name="Comma 11 34 2" xfId="673" xr:uid="{00000000-0005-0000-0000-00008C020000}"/>
    <cellStyle name="Comma 11 35" xfId="674" xr:uid="{00000000-0005-0000-0000-00008D020000}"/>
    <cellStyle name="Comma 11 35 2" xfId="675" xr:uid="{00000000-0005-0000-0000-00008E020000}"/>
    <cellStyle name="Comma 11 36" xfId="676" xr:uid="{00000000-0005-0000-0000-00008F020000}"/>
    <cellStyle name="Comma 11 36 2" xfId="677" xr:uid="{00000000-0005-0000-0000-000090020000}"/>
    <cellStyle name="Comma 11 37" xfId="678" xr:uid="{00000000-0005-0000-0000-000091020000}"/>
    <cellStyle name="Comma 11 38" xfId="679" xr:uid="{00000000-0005-0000-0000-000092020000}"/>
    <cellStyle name="Comma 11 39" xfId="680" xr:uid="{00000000-0005-0000-0000-000093020000}"/>
    <cellStyle name="Comma 11 4" xfId="681" xr:uid="{00000000-0005-0000-0000-000094020000}"/>
    <cellStyle name="Comma 11 4 2" xfId="682" xr:uid="{00000000-0005-0000-0000-000095020000}"/>
    <cellStyle name="Comma 11 40" xfId="683" xr:uid="{00000000-0005-0000-0000-000096020000}"/>
    <cellStyle name="Comma 11 41" xfId="684" xr:uid="{00000000-0005-0000-0000-000097020000}"/>
    <cellStyle name="Comma 11 42" xfId="685" xr:uid="{00000000-0005-0000-0000-000098020000}"/>
    <cellStyle name="Comma 11 43" xfId="686" xr:uid="{00000000-0005-0000-0000-000099020000}"/>
    <cellStyle name="Comma 11 44" xfId="687" xr:uid="{00000000-0005-0000-0000-00009A020000}"/>
    <cellStyle name="Comma 11 45" xfId="688" xr:uid="{00000000-0005-0000-0000-00009B020000}"/>
    <cellStyle name="Comma 11 46" xfId="689" xr:uid="{00000000-0005-0000-0000-00009C020000}"/>
    <cellStyle name="Comma 11 47" xfId="690" xr:uid="{00000000-0005-0000-0000-00009D020000}"/>
    <cellStyle name="Comma 11 48" xfId="691" xr:uid="{00000000-0005-0000-0000-00009E020000}"/>
    <cellStyle name="Comma 11 49" xfId="692" xr:uid="{00000000-0005-0000-0000-00009F020000}"/>
    <cellStyle name="Comma 11 5" xfId="693" xr:uid="{00000000-0005-0000-0000-0000A0020000}"/>
    <cellStyle name="Comma 11 5 2" xfId="694" xr:uid="{00000000-0005-0000-0000-0000A1020000}"/>
    <cellStyle name="Comma 11 50" xfId="695" xr:uid="{00000000-0005-0000-0000-0000A2020000}"/>
    <cellStyle name="Comma 11 51" xfId="696" xr:uid="{00000000-0005-0000-0000-0000A3020000}"/>
    <cellStyle name="Comma 11 52" xfId="697" xr:uid="{00000000-0005-0000-0000-0000A4020000}"/>
    <cellStyle name="Comma 11 53" xfId="698" xr:uid="{00000000-0005-0000-0000-0000A5020000}"/>
    <cellStyle name="Comma 11 54" xfId="699" xr:uid="{00000000-0005-0000-0000-0000A6020000}"/>
    <cellStyle name="Comma 11 55" xfId="700" xr:uid="{00000000-0005-0000-0000-0000A7020000}"/>
    <cellStyle name="Comma 11 56" xfId="701" xr:uid="{00000000-0005-0000-0000-0000A8020000}"/>
    <cellStyle name="Comma 11 57" xfId="702" xr:uid="{00000000-0005-0000-0000-0000A9020000}"/>
    <cellStyle name="Comma 11 58" xfId="703" xr:uid="{00000000-0005-0000-0000-0000AA020000}"/>
    <cellStyle name="Comma 11 59" xfId="704" xr:uid="{00000000-0005-0000-0000-0000AB020000}"/>
    <cellStyle name="Comma 11 6" xfId="705" xr:uid="{00000000-0005-0000-0000-0000AC020000}"/>
    <cellStyle name="Comma 11 6 2" xfId="706" xr:uid="{00000000-0005-0000-0000-0000AD020000}"/>
    <cellStyle name="Comma 11 60" xfId="707" xr:uid="{00000000-0005-0000-0000-0000AE020000}"/>
    <cellStyle name="Comma 11 61" xfId="708" xr:uid="{00000000-0005-0000-0000-0000AF020000}"/>
    <cellStyle name="Comma 11 62" xfId="709" xr:uid="{00000000-0005-0000-0000-0000B0020000}"/>
    <cellStyle name="Comma 11 63" xfId="710" xr:uid="{00000000-0005-0000-0000-0000B1020000}"/>
    <cellStyle name="Comma 11 64" xfId="711" xr:uid="{00000000-0005-0000-0000-0000B2020000}"/>
    <cellStyle name="Comma 11 65" xfId="712" xr:uid="{00000000-0005-0000-0000-0000B3020000}"/>
    <cellStyle name="Comma 11 66" xfId="713" xr:uid="{00000000-0005-0000-0000-0000B4020000}"/>
    <cellStyle name="Comma 11 67" xfId="714" xr:uid="{00000000-0005-0000-0000-0000B5020000}"/>
    <cellStyle name="Comma 11 68" xfId="715" xr:uid="{00000000-0005-0000-0000-0000B6020000}"/>
    <cellStyle name="Comma 11 69" xfId="716" xr:uid="{00000000-0005-0000-0000-0000B7020000}"/>
    <cellStyle name="Comma 11 7" xfId="717" xr:uid="{00000000-0005-0000-0000-0000B8020000}"/>
    <cellStyle name="Comma 11 7 2" xfId="718" xr:uid="{00000000-0005-0000-0000-0000B9020000}"/>
    <cellStyle name="Comma 11 70" xfId="719" xr:uid="{00000000-0005-0000-0000-0000BA020000}"/>
    <cellStyle name="Comma 11 71" xfId="720" xr:uid="{00000000-0005-0000-0000-0000BB020000}"/>
    <cellStyle name="Comma 11 8" xfId="721" xr:uid="{00000000-0005-0000-0000-0000BC020000}"/>
    <cellStyle name="Comma 11 8 2" xfId="722" xr:uid="{00000000-0005-0000-0000-0000BD020000}"/>
    <cellStyle name="Comma 11 9" xfId="723" xr:uid="{00000000-0005-0000-0000-0000BE020000}"/>
    <cellStyle name="Comma 11 9 2" xfId="724" xr:uid="{00000000-0005-0000-0000-0000BF020000}"/>
    <cellStyle name="Comma 12" xfId="725" xr:uid="{00000000-0005-0000-0000-0000C0020000}"/>
    <cellStyle name="Comma 12 10" xfId="3671" xr:uid="{00000000-0005-0000-0000-0000C1020000}"/>
    <cellStyle name="Comma 12 10 2" xfId="3672" xr:uid="{00000000-0005-0000-0000-0000C2020000}"/>
    <cellStyle name="Comma 12 11" xfId="3673" xr:uid="{00000000-0005-0000-0000-0000C3020000}"/>
    <cellStyle name="Comma 12 11 2" xfId="3674" xr:uid="{00000000-0005-0000-0000-0000C4020000}"/>
    <cellStyle name="Comma 12 12" xfId="3675" xr:uid="{00000000-0005-0000-0000-0000C5020000}"/>
    <cellStyle name="Comma 12 12 2" xfId="3676" xr:uid="{00000000-0005-0000-0000-0000C6020000}"/>
    <cellStyle name="Comma 12 13" xfId="3677" xr:uid="{00000000-0005-0000-0000-0000C7020000}"/>
    <cellStyle name="Comma 12 13 2" xfId="3678" xr:uid="{00000000-0005-0000-0000-0000C8020000}"/>
    <cellStyle name="Comma 12 14" xfId="3679" xr:uid="{00000000-0005-0000-0000-0000C9020000}"/>
    <cellStyle name="Comma 12 14 2" xfId="3680" xr:uid="{00000000-0005-0000-0000-0000CA020000}"/>
    <cellStyle name="Comma 12 15" xfId="3681" xr:uid="{00000000-0005-0000-0000-0000CB020000}"/>
    <cellStyle name="Comma 12 15 2" xfId="3682" xr:uid="{00000000-0005-0000-0000-0000CC020000}"/>
    <cellStyle name="Comma 12 16" xfId="3683" xr:uid="{00000000-0005-0000-0000-0000CD020000}"/>
    <cellStyle name="Comma 12 16 2" xfId="3684" xr:uid="{00000000-0005-0000-0000-0000CE020000}"/>
    <cellStyle name="Comma 12 17" xfId="3685" xr:uid="{00000000-0005-0000-0000-0000CF020000}"/>
    <cellStyle name="Comma 12 17 2" xfId="3686" xr:uid="{00000000-0005-0000-0000-0000D0020000}"/>
    <cellStyle name="Comma 12 18" xfId="3687" xr:uid="{00000000-0005-0000-0000-0000D1020000}"/>
    <cellStyle name="Comma 12 18 2" xfId="3688" xr:uid="{00000000-0005-0000-0000-0000D2020000}"/>
    <cellStyle name="Comma 12 19" xfId="3689" xr:uid="{00000000-0005-0000-0000-0000D3020000}"/>
    <cellStyle name="Comma 12 19 2" xfId="3690" xr:uid="{00000000-0005-0000-0000-0000D4020000}"/>
    <cellStyle name="Comma 12 2" xfId="726" xr:uid="{00000000-0005-0000-0000-0000D5020000}"/>
    <cellStyle name="Comma 12 2 10" xfId="727" xr:uid="{00000000-0005-0000-0000-0000D6020000}"/>
    <cellStyle name="Comma 12 2 10 2" xfId="728" xr:uid="{00000000-0005-0000-0000-0000D7020000}"/>
    <cellStyle name="Comma 12 2 10 3" xfId="729" xr:uid="{00000000-0005-0000-0000-0000D8020000}"/>
    <cellStyle name="Comma 12 2 11" xfId="730" xr:uid="{00000000-0005-0000-0000-0000D9020000}"/>
    <cellStyle name="Comma 12 2 12" xfId="731" xr:uid="{00000000-0005-0000-0000-0000DA020000}"/>
    <cellStyle name="Comma 12 2 13" xfId="732" xr:uid="{00000000-0005-0000-0000-0000DB020000}"/>
    <cellStyle name="Comma 12 2 14" xfId="733" xr:uid="{00000000-0005-0000-0000-0000DC020000}"/>
    <cellStyle name="Comma 12 2 15" xfId="734" xr:uid="{00000000-0005-0000-0000-0000DD020000}"/>
    <cellStyle name="Comma 12 2 16" xfId="735" xr:uid="{00000000-0005-0000-0000-0000DE020000}"/>
    <cellStyle name="Comma 12 2 17" xfId="736" xr:uid="{00000000-0005-0000-0000-0000DF020000}"/>
    <cellStyle name="Comma 12 2 18" xfId="737" xr:uid="{00000000-0005-0000-0000-0000E0020000}"/>
    <cellStyle name="Comma 12 2 19" xfId="738" xr:uid="{00000000-0005-0000-0000-0000E1020000}"/>
    <cellStyle name="Comma 12 2 2" xfId="739" xr:uid="{00000000-0005-0000-0000-0000E2020000}"/>
    <cellStyle name="Comma 12 2 2 10" xfId="740" xr:uid="{00000000-0005-0000-0000-0000E3020000}"/>
    <cellStyle name="Comma 12 2 2 11" xfId="741" xr:uid="{00000000-0005-0000-0000-0000E4020000}"/>
    <cellStyle name="Comma 12 2 2 12" xfId="742" xr:uid="{00000000-0005-0000-0000-0000E5020000}"/>
    <cellStyle name="Comma 12 2 2 13" xfId="743" xr:uid="{00000000-0005-0000-0000-0000E6020000}"/>
    <cellStyle name="Comma 12 2 2 14" xfId="744" xr:uid="{00000000-0005-0000-0000-0000E7020000}"/>
    <cellStyle name="Comma 12 2 2 15" xfId="745" xr:uid="{00000000-0005-0000-0000-0000E8020000}"/>
    <cellStyle name="Comma 12 2 2 16" xfId="746" xr:uid="{00000000-0005-0000-0000-0000E9020000}"/>
    <cellStyle name="Comma 12 2 2 17" xfId="747" xr:uid="{00000000-0005-0000-0000-0000EA020000}"/>
    <cellStyle name="Comma 12 2 2 18" xfId="748" xr:uid="{00000000-0005-0000-0000-0000EB020000}"/>
    <cellStyle name="Comma 12 2 2 19" xfId="749" xr:uid="{00000000-0005-0000-0000-0000EC020000}"/>
    <cellStyle name="Comma 12 2 2 2" xfId="750" xr:uid="{00000000-0005-0000-0000-0000ED020000}"/>
    <cellStyle name="Comma 12 2 2 2 10" xfId="751" xr:uid="{00000000-0005-0000-0000-0000EE020000}"/>
    <cellStyle name="Comma 12 2 2 2 11" xfId="752" xr:uid="{00000000-0005-0000-0000-0000EF020000}"/>
    <cellStyle name="Comma 12 2 2 2 12" xfId="753" xr:uid="{00000000-0005-0000-0000-0000F0020000}"/>
    <cellStyle name="Comma 12 2 2 2 13" xfId="754" xr:uid="{00000000-0005-0000-0000-0000F1020000}"/>
    <cellStyle name="Comma 12 2 2 2 14" xfId="755" xr:uid="{00000000-0005-0000-0000-0000F2020000}"/>
    <cellStyle name="Comma 12 2 2 2 15" xfId="756" xr:uid="{00000000-0005-0000-0000-0000F3020000}"/>
    <cellStyle name="Comma 12 2 2 2 16" xfId="757" xr:uid="{00000000-0005-0000-0000-0000F4020000}"/>
    <cellStyle name="Comma 12 2 2 2 17" xfId="758" xr:uid="{00000000-0005-0000-0000-0000F5020000}"/>
    <cellStyle name="Comma 12 2 2 2 18" xfId="759" xr:uid="{00000000-0005-0000-0000-0000F6020000}"/>
    <cellStyle name="Comma 12 2 2 2 19" xfId="760" xr:uid="{00000000-0005-0000-0000-0000F7020000}"/>
    <cellStyle name="Comma 12 2 2 2 2" xfId="761" xr:uid="{00000000-0005-0000-0000-0000F8020000}"/>
    <cellStyle name="Comma 12 2 2 2 20" xfId="762" xr:uid="{00000000-0005-0000-0000-0000F9020000}"/>
    <cellStyle name="Comma 12 2 2 2 3" xfId="763" xr:uid="{00000000-0005-0000-0000-0000FA020000}"/>
    <cellStyle name="Comma 12 2 2 2 4" xfId="764" xr:uid="{00000000-0005-0000-0000-0000FB020000}"/>
    <cellStyle name="Comma 12 2 2 2 5" xfId="765" xr:uid="{00000000-0005-0000-0000-0000FC020000}"/>
    <cellStyle name="Comma 12 2 2 2 6" xfId="766" xr:uid="{00000000-0005-0000-0000-0000FD020000}"/>
    <cellStyle name="Comma 12 2 2 2 7" xfId="767" xr:uid="{00000000-0005-0000-0000-0000FE020000}"/>
    <cellStyle name="Comma 12 2 2 2 8" xfId="768" xr:uid="{00000000-0005-0000-0000-0000FF020000}"/>
    <cellStyle name="Comma 12 2 2 2 9" xfId="769" xr:uid="{00000000-0005-0000-0000-000000030000}"/>
    <cellStyle name="Comma 12 2 2 20" xfId="770" xr:uid="{00000000-0005-0000-0000-000001030000}"/>
    <cellStyle name="Comma 12 2 2 3" xfId="771" xr:uid="{00000000-0005-0000-0000-000002030000}"/>
    <cellStyle name="Comma 12 2 2 4" xfId="772" xr:uid="{00000000-0005-0000-0000-000003030000}"/>
    <cellStyle name="Comma 12 2 2 5" xfId="773" xr:uid="{00000000-0005-0000-0000-000004030000}"/>
    <cellStyle name="Comma 12 2 2 6" xfId="774" xr:uid="{00000000-0005-0000-0000-000005030000}"/>
    <cellStyle name="Comma 12 2 2 7" xfId="775" xr:uid="{00000000-0005-0000-0000-000006030000}"/>
    <cellStyle name="Comma 12 2 2 8" xfId="776" xr:uid="{00000000-0005-0000-0000-000007030000}"/>
    <cellStyle name="Comma 12 2 2 9" xfId="777" xr:uid="{00000000-0005-0000-0000-000008030000}"/>
    <cellStyle name="Comma 12 2 20" xfId="778" xr:uid="{00000000-0005-0000-0000-000009030000}"/>
    <cellStyle name="Comma 12 2 21" xfId="779" xr:uid="{00000000-0005-0000-0000-00000A030000}"/>
    <cellStyle name="Comma 12 2 22" xfId="780" xr:uid="{00000000-0005-0000-0000-00000B030000}"/>
    <cellStyle name="Comma 12 2 3" xfId="781" xr:uid="{00000000-0005-0000-0000-00000C030000}"/>
    <cellStyle name="Comma 12 2 4" xfId="782" xr:uid="{00000000-0005-0000-0000-00000D030000}"/>
    <cellStyle name="Comma 12 2 5" xfId="783" xr:uid="{00000000-0005-0000-0000-00000E030000}"/>
    <cellStyle name="Comma 12 2 6" xfId="784" xr:uid="{00000000-0005-0000-0000-00000F030000}"/>
    <cellStyle name="Comma 12 2 7" xfId="785" xr:uid="{00000000-0005-0000-0000-000010030000}"/>
    <cellStyle name="Comma 12 2 8" xfId="786" xr:uid="{00000000-0005-0000-0000-000011030000}"/>
    <cellStyle name="Comma 12 2 9" xfId="787" xr:uid="{00000000-0005-0000-0000-000012030000}"/>
    <cellStyle name="Comma 12 20" xfId="3691" xr:uid="{00000000-0005-0000-0000-000013030000}"/>
    <cellStyle name="Comma 12 20 2" xfId="3692" xr:uid="{00000000-0005-0000-0000-000014030000}"/>
    <cellStyle name="Comma 12 21" xfId="3693" xr:uid="{00000000-0005-0000-0000-000015030000}"/>
    <cellStyle name="Comma 12 21 2" xfId="3694" xr:uid="{00000000-0005-0000-0000-000016030000}"/>
    <cellStyle name="Comma 12 22" xfId="3695" xr:uid="{00000000-0005-0000-0000-000017030000}"/>
    <cellStyle name="Comma 12 22 2" xfId="3696" xr:uid="{00000000-0005-0000-0000-000018030000}"/>
    <cellStyle name="Comma 12 23" xfId="3697" xr:uid="{00000000-0005-0000-0000-000019030000}"/>
    <cellStyle name="Comma 12 23 2" xfId="3698" xr:uid="{00000000-0005-0000-0000-00001A030000}"/>
    <cellStyle name="Comma 12 24" xfId="3699" xr:uid="{00000000-0005-0000-0000-00001B030000}"/>
    <cellStyle name="Comma 12 24 2" xfId="3700" xr:uid="{00000000-0005-0000-0000-00001C030000}"/>
    <cellStyle name="Comma 12 25" xfId="3701" xr:uid="{00000000-0005-0000-0000-00001D030000}"/>
    <cellStyle name="Comma 12 25 2" xfId="3702" xr:uid="{00000000-0005-0000-0000-00001E030000}"/>
    <cellStyle name="Comma 12 26" xfId="3703" xr:uid="{00000000-0005-0000-0000-00001F030000}"/>
    <cellStyle name="Comma 12 26 2" xfId="3704" xr:uid="{00000000-0005-0000-0000-000020030000}"/>
    <cellStyle name="Comma 12 27" xfId="3705" xr:uid="{00000000-0005-0000-0000-000021030000}"/>
    <cellStyle name="Comma 12 27 2" xfId="3706" xr:uid="{00000000-0005-0000-0000-000022030000}"/>
    <cellStyle name="Comma 12 28" xfId="3707" xr:uid="{00000000-0005-0000-0000-000023030000}"/>
    <cellStyle name="Comma 12 28 2" xfId="3708" xr:uid="{00000000-0005-0000-0000-000024030000}"/>
    <cellStyle name="Comma 12 29" xfId="3709" xr:uid="{00000000-0005-0000-0000-000025030000}"/>
    <cellStyle name="Comma 12 29 2" xfId="3710" xr:uid="{00000000-0005-0000-0000-000026030000}"/>
    <cellStyle name="Comma 12 3" xfId="788" xr:uid="{00000000-0005-0000-0000-000027030000}"/>
    <cellStyle name="Comma 12 3 10" xfId="789" xr:uid="{00000000-0005-0000-0000-000028030000}"/>
    <cellStyle name="Comma 12 3 11" xfId="790" xr:uid="{00000000-0005-0000-0000-000029030000}"/>
    <cellStyle name="Comma 12 3 12" xfId="791" xr:uid="{00000000-0005-0000-0000-00002A030000}"/>
    <cellStyle name="Comma 12 3 13" xfId="792" xr:uid="{00000000-0005-0000-0000-00002B030000}"/>
    <cellStyle name="Comma 12 3 2" xfId="793" xr:uid="{00000000-0005-0000-0000-00002C030000}"/>
    <cellStyle name="Comma 12 3 3" xfId="794" xr:uid="{00000000-0005-0000-0000-00002D030000}"/>
    <cellStyle name="Comma 12 3 4" xfId="795" xr:uid="{00000000-0005-0000-0000-00002E030000}"/>
    <cellStyle name="Comma 12 3 5" xfId="796" xr:uid="{00000000-0005-0000-0000-00002F030000}"/>
    <cellStyle name="Comma 12 3 6" xfId="797" xr:uid="{00000000-0005-0000-0000-000030030000}"/>
    <cellStyle name="Comma 12 3 7" xfId="798" xr:uid="{00000000-0005-0000-0000-000031030000}"/>
    <cellStyle name="Comma 12 3 8" xfId="799" xr:uid="{00000000-0005-0000-0000-000032030000}"/>
    <cellStyle name="Comma 12 3 9" xfId="800" xr:uid="{00000000-0005-0000-0000-000033030000}"/>
    <cellStyle name="Comma 12 30" xfId="3711" xr:uid="{00000000-0005-0000-0000-000034030000}"/>
    <cellStyle name="Comma 12 30 2" xfId="3712" xr:uid="{00000000-0005-0000-0000-000035030000}"/>
    <cellStyle name="Comma 12 31" xfId="3713" xr:uid="{00000000-0005-0000-0000-000036030000}"/>
    <cellStyle name="Comma 12 31 2" xfId="3714" xr:uid="{00000000-0005-0000-0000-000037030000}"/>
    <cellStyle name="Comma 12 32" xfId="3715" xr:uid="{00000000-0005-0000-0000-000038030000}"/>
    <cellStyle name="Comma 12 32 2" xfId="3716" xr:uid="{00000000-0005-0000-0000-000039030000}"/>
    <cellStyle name="Comma 12 33" xfId="3717" xr:uid="{00000000-0005-0000-0000-00003A030000}"/>
    <cellStyle name="Comma 12 33 2" xfId="3718" xr:uid="{00000000-0005-0000-0000-00003B030000}"/>
    <cellStyle name="Comma 12 4" xfId="801" xr:uid="{00000000-0005-0000-0000-00003C030000}"/>
    <cellStyle name="Comma 12 4 2" xfId="3719" xr:uid="{00000000-0005-0000-0000-00003D030000}"/>
    <cellStyle name="Comma 12 5" xfId="802" xr:uid="{00000000-0005-0000-0000-00003E030000}"/>
    <cellStyle name="Comma 12 5 2" xfId="803" xr:uid="{00000000-0005-0000-0000-00003F030000}"/>
    <cellStyle name="Comma 12 5 3" xfId="804" xr:uid="{00000000-0005-0000-0000-000040030000}"/>
    <cellStyle name="Comma 12 5 4" xfId="805" xr:uid="{00000000-0005-0000-0000-000041030000}"/>
    <cellStyle name="Comma 12 6" xfId="3720" xr:uid="{00000000-0005-0000-0000-000042030000}"/>
    <cellStyle name="Comma 12 6 2" xfId="3721" xr:uid="{00000000-0005-0000-0000-000043030000}"/>
    <cellStyle name="Comma 12 7" xfId="3722" xr:uid="{00000000-0005-0000-0000-000044030000}"/>
    <cellStyle name="Comma 12 7 2" xfId="3723" xr:uid="{00000000-0005-0000-0000-000045030000}"/>
    <cellStyle name="Comma 12 8" xfId="3724" xr:uid="{00000000-0005-0000-0000-000046030000}"/>
    <cellStyle name="Comma 12 8 2" xfId="3725" xr:uid="{00000000-0005-0000-0000-000047030000}"/>
    <cellStyle name="Comma 12 9" xfId="3726" xr:uid="{00000000-0005-0000-0000-000048030000}"/>
    <cellStyle name="Comma 12 9 2" xfId="3727" xr:uid="{00000000-0005-0000-0000-000049030000}"/>
    <cellStyle name="Comma 13" xfId="806" xr:uid="{00000000-0005-0000-0000-00004A030000}"/>
    <cellStyle name="Comma 13 10" xfId="807" xr:uid="{00000000-0005-0000-0000-00004B030000}"/>
    <cellStyle name="Comma 13 10 2" xfId="3728" xr:uid="{00000000-0005-0000-0000-00004C030000}"/>
    <cellStyle name="Comma 13 11" xfId="808" xr:uid="{00000000-0005-0000-0000-00004D030000}"/>
    <cellStyle name="Comma 13 11 2" xfId="3729" xr:uid="{00000000-0005-0000-0000-00004E030000}"/>
    <cellStyle name="Comma 13 12" xfId="809" xr:uid="{00000000-0005-0000-0000-00004F030000}"/>
    <cellStyle name="Comma 13 12 2" xfId="3730" xr:uid="{00000000-0005-0000-0000-000050030000}"/>
    <cellStyle name="Comma 13 13" xfId="810" xr:uid="{00000000-0005-0000-0000-000051030000}"/>
    <cellStyle name="Comma 13 13 2" xfId="3731" xr:uid="{00000000-0005-0000-0000-000052030000}"/>
    <cellStyle name="Comma 13 14" xfId="811" xr:uid="{00000000-0005-0000-0000-000053030000}"/>
    <cellStyle name="Comma 13 14 2" xfId="3732" xr:uid="{00000000-0005-0000-0000-000054030000}"/>
    <cellStyle name="Comma 13 15" xfId="812" xr:uid="{00000000-0005-0000-0000-000055030000}"/>
    <cellStyle name="Comma 13 15 2" xfId="3733" xr:uid="{00000000-0005-0000-0000-000056030000}"/>
    <cellStyle name="Comma 13 16" xfId="813" xr:uid="{00000000-0005-0000-0000-000057030000}"/>
    <cellStyle name="Comma 13 16 2" xfId="3734" xr:uid="{00000000-0005-0000-0000-000058030000}"/>
    <cellStyle name="Comma 13 17" xfId="814" xr:uid="{00000000-0005-0000-0000-000059030000}"/>
    <cellStyle name="Comma 13 17 2" xfId="3735" xr:uid="{00000000-0005-0000-0000-00005A030000}"/>
    <cellStyle name="Comma 13 18" xfId="815" xr:uid="{00000000-0005-0000-0000-00005B030000}"/>
    <cellStyle name="Comma 13 18 2" xfId="3736" xr:uid="{00000000-0005-0000-0000-00005C030000}"/>
    <cellStyle name="Comma 13 19" xfId="816" xr:uid="{00000000-0005-0000-0000-00005D030000}"/>
    <cellStyle name="Comma 13 19 2" xfId="3737" xr:uid="{00000000-0005-0000-0000-00005E030000}"/>
    <cellStyle name="Comma 13 2" xfId="817" xr:uid="{00000000-0005-0000-0000-00005F030000}"/>
    <cellStyle name="Comma 13 2 2" xfId="3738" xr:uid="{00000000-0005-0000-0000-000060030000}"/>
    <cellStyle name="Comma 13 20" xfId="818" xr:uid="{00000000-0005-0000-0000-000061030000}"/>
    <cellStyle name="Comma 13 20 2" xfId="3739" xr:uid="{00000000-0005-0000-0000-000062030000}"/>
    <cellStyle name="Comma 13 21" xfId="819" xr:uid="{00000000-0005-0000-0000-000063030000}"/>
    <cellStyle name="Comma 13 21 2" xfId="3740" xr:uid="{00000000-0005-0000-0000-000064030000}"/>
    <cellStyle name="Comma 13 22" xfId="3741" xr:uid="{00000000-0005-0000-0000-000065030000}"/>
    <cellStyle name="Comma 13 22 2" xfId="3742" xr:uid="{00000000-0005-0000-0000-000066030000}"/>
    <cellStyle name="Comma 13 23" xfId="3743" xr:uid="{00000000-0005-0000-0000-000067030000}"/>
    <cellStyle name="Comma 13 23 2" xfId="3744" xr:uid="{00000000-0005-0000-0000-000068030000}"/>
    <cellStyle name="Comma 13 24" xfId="3745" xr:uid="{00000000-0005-0000-0000-000069030000}"/>
    <cellStyle name="Comma 13 24 2" xfId="3746" xr:uid="{00000000-0005-0000-0000-00006A030000}"/>
    <cellStyle name="Comma 13 25" xfId="3747" xr:uid="{00000000-0005-0000-0000-00006B030000}"/>
    <cellStyle name="Comma 13 25 2" xfId="3748" xr:uid="{00000000-0005-0000-0000-00006C030000}"/>
    <cellStyle name="Comma 13 26" xfId="3749" xr:uid="{00000000-0005-0000-0000-00006D030000}"/>
    <cellStyle name="Comma 13 26 2" xfId="3750" xr:uid="{00000000-0005-0000-0000-00006E030000}"/>
    <cellStyle name="Comma 13 27" xfId="3751" xr:uid="{00000000-0005-0000-0000-00006F030000}"/>
    <cellStyle name="Comma 13 27 2" xfId="3752" xr:uid="{00000000-0005-0000-0000-000070030000}"/>
    <cellStyle name="Comma 13 28" xfId="3753" xr:uid="{00000000-0005-0000-0000-000071030000}"/>
    <cellStyle name="Comma 13 28 2" xfId="3754" xr:uid="{00000000-0005-0000-0000-000072030000}"/>
    <cellStyle name="Comma 13 29" xfId="3755" xr:uid="{00000000-0005-0000-0000-000073030000}"/>
    <cellStyle name="Comma 13 29 2" xfId="3756" xr:uid="{00000000-0005-0000-0000-000074030000}"/>
    <cellStyle name="Comma 13 3" xfId="820" xr:uid="{00000000-0005-0000-0000-000075030000}"/>
    <cellStyle name="Comma 13 3 2" xfId="3757" xr:uid="{00000000-0005-0000-0000-000076030000}"/>
    <cellStyle name="Comma 13 30" xfId="3758" xr:uid="{00000000-0005-0000-0000-000077030000}"/>
    <cellStyle name="Comma 13 30 2" xfId="3759" xr:uid="{00000000-0005-0000-0000-000078030000}"/>
    <cellStyle name="Comma 13 31" xfId="3760" xr:uid="{00000000-0005-0000-0000-000079030000}"/>
    <cellStyle name="Comma 13 31 2" xfId="3761" xr:uid="{00000000-0005-0000-0000-00007A030000}"/>
    <cellStyle name="Comma 13 32" xfId="3762" xr:uid="{00000000-0005-0000-0000-00007B030000}"/>
    <cellStyle name="Comma 13 32 2" xfId="3763" xr:uid="{00000000-0005-0000-0000-00007C030000}"/>
    <cellStyle name="Comma 13 33" xfId="3764" xr:uid="{00000000-0005-0000-0000-00007D030000}"/>
    <cellStyle name="Comma 13 33 2" xfId="3765" xr:uid="{00000000-0005-0000-0000-00007E030000}"/>
    <cellStyle name="Comma 13 4" xfId="821" xr:uid="{00000000-0005-0000-0000-00007F030000}"/>
    <cellStyle name="Comma 13 4 2" xfId="3766" xr:uid="{00000000-0005-0000-0000-000080030000}"/>
    <cellStyle name="Comma 13 5" xfId="822" xr:uid="{00000000-0005-0000-0000-000081030000}"/>
    <cellStyle name="Comma 13 5 2" xfId="3767" xr:uid="{00000000-0005-0000-0000-000082030000}"/>
    <cellStyle name="Comma 13 6" xfId="823" xr:uid="{00000000-0005-0000-0000-000083030000}"/>
    <cellStyle name="Comma 13 6 2" xfId="3768" xr:uid="{00000000-0005-0000-0000-000084030000}"/>
    <cellStyle name="Comma 13 7" xfId="824" xr:uid="{00000000-0005-0000-0000-000085030000}"/>
    <cellStyle name="Comma 13 7 2" xfId="3769" xr:uid="{00000000-0005-0000-0000-000086030000}"/>
    <cellStyle name="Comma 13 8" xfId="825" xr:uid="{00000000-0005-0000-0000-000087030000}"/>
    <cellStyle name="Comma 13 8 2" xfId="3770" xr:uid="{00000000-0005-0000-0000-000088030000}"/>
    <cellStyle name="Comma 13 9" xfId="826" xr:uid="{00000000-0005-0000-0000-000089030000}"/>
    <cellStyle name="Comma 13 9 2" xfId="3771" xr:uid="{00000000-0005-0000-0000-00008A030000}"/>
    <cellStyle name="Comma 14" xfId="827" xr:uid="{00000000-0005-0000-0000-00008B030000}"/>
    <cellStyle name="Comma 14 10" xfId="828" xr:uid="{00000000-0005-0000-0000-00008C030000}"/>
    <cellStyle name="Comma 14 10 2" xfId="3772" xr:uid="{00000000-0005-0000-0000-00008D030000}"/>
    <cellStyle name="Comma 14 11" xfId="829" xr:uid="{00000000-0005-0000-0000-00008E030000}"/>
    <cellStyle name="Comma 14 11 2" xfId="3773" xr:uid="{00000000-0005-0000-0000-00008F030000}"/>
    <cellStyle name="Comma 14 12" xfId="830" xr:uid="{00000000-0005-0000-0000-000090030000}"/>
    <cellStyle name="Comma 14 12 2" xfId="3774" xr:uid="{00000000-0005-0000-0000-000091030000}"/>
    <cellStyle name="Comma 14 13" xfId="831" xr:uid="{00000000-0005-0000-0000-000092030000}"/>
    <cellStyle name="Comma 14 13 2" xfId="3775" xr:uid="{00000000-0005-0000-0000-000093030000}"/>
    <cellStyle name="Comma 14 14" xfId="832" xr:uid="{00000000-0005-0000-0000-000094030000}"/>
    <cellStyle name="Comma 14 14 2" xfId="3776" xr:uid="{00000000-0005-0000-0000-000095030000}"/>
    <cellStyle name="Comma 14 15" xfId="833" xr:uid="{00000000-0005-0000-0000-000096030000}"/>
    <cellStyle name="Comma 14 15 2" xfId="3777" xr:uid="{00000000-0005-0000-0000-000097030000}"/>
    <cellStyle name="Comma 14 16" xfId="834" xr:uid="{00000000-0005-0000-0000-000098030000}"/>
    <cellStyle name="Comma 14 2" xfId="835" xr:uid="{00000000-0005-0000-0000-000099030000}"/>
    <cellStyle name="Comma 14 2 2" xfId="3778" xr:uid="{00000000-0005-0000-0000-00009A030000}"/>
    <cellStyle name="Comma 14 3" xfId="836" xr:uid="{00000000-0005-0000-0000-00009B030000}"/>
    <cellStyle name="Comma 14 3 2" xfId="3779" xr:uid="{00000000-0005-0000-0000-00009C030000}"/>
    <cellStyle name="Comma 14 4" xfId="837" xr:uid="{00000000-0005-0000-0000-00009D030000}"/>
    <cellStyle name="Comma 14 4 2" xfId="3780" xr:uid="{00000000-0005-0000-0000-00009E030000}"/>
    <cellStyle name="Comma 14 5" xfId="838" xr:uid="{00000000-0005-0000-0000-00009F030000}"/>
    <cellStyle name="Comma 14 5 2" xfId="3781" xr:uid="{00000000-0005-0000-0000-0000A0030000}"/>
    <cellStyle name="Comma 14 6" xfId="839" xr:uid="{00000000-0005-0000-0000-0000A1030000}"/>
    <cellStyle name="Comma 14 6 2" xfId="3782" xr:uid="{00000000-0005-0000-0000-0000A2030000}"/>
    <cellStyle name="Comma 14 7" xfId="840" xr:uid="{00000000-0005-0000-0000-0000A3030000}"/>
    <cellStyle name="Comma 14 7 2" xfId="3783" xr:uid="{00000000-0005-0000-0000-0000A4030000}"/>
    <cellStyle name="Comma 14 8" xfId="841" xr:uid="{00000000-0005-0000-0000-0000A5030000}"/>
    <cellStyle name="Comma 14 8 2" xfId="3784" xr:uid="{00000000-0005-0000-0000-0000A6030000}"/>
    <cellStyle name="Comma 14 9" xfId="842" xr:uid="{00000000-0005-0000-0000-0000A7030000}"/>
    <cellStyle name="Comma 14 9 2" xfId="3785" xr:uid="{00000000-0005-0000-0000-0000A8030000}"/>
    <cellStyle name="Comma 15" xfId="843" xr:uid="{00000000-0005-0000-0000-0000A9030000}"/>
    <cellStyle name="Comma 15 10" xfId="3786" xr:uid="{00000000-0005-0000-0000-0000AA030000}"/>
    <cellStyle name="Comma 15 10 2" xfId="3787" xr:uid="{00000000-0005-0000-0000-0000AB030000}"/>
    <cellStyle name="Comma 15 11" xfId="3788" xr:uid="{00000000-0005-0000-0000-0000AC030000}"/>
    <cellStyle name="Comma 15 11 2" xfId="3789" xr:uid="{00000000-0005-0000-0000-0000AD030000}"/>
    <cellStyle name="Comma 15 12" xfId="3790" xr:uid="{00000000-0005-0000-0000-0000AE030000}"/>
    <cellStyle name="Comma 15 12 2" xfId="3791" xr:uid="{00000000-0005-0000-0000-0000AF030000}"/>
    <cellStyle name="Comma 15 13" xfId="3792" xr:uid="{00000000-0005-0000-0000-0000B0030000}"/>
    <cellStyle name="Comma 15 13 2" xfId="3793" xr:uid="{00000000-0005-0000-0000-0000B1030000}"/>
    <cellStyle name="Comma 15 14" xfId="3794" xr:uid="{00000000-0005-0000-0000-0000B2030000}"/>
    <cellStyle name="Comma 15 14 2" xfId="3795" xr:uid="{00000000-0005-0000-0000-0000B3030000}"/>
    <cellStyle name="Comma 15 15" xfId="3796" xr:uid="{00000000-0005-0000-0000-0000B4030000}"/>
    <cellStyle name="Comma 15 15 2" xfId="3797" xr:uid="{00000000-0005-0000-0000-0000B5030000}"/>
    <cellStyle name="Comma 15 16" xfId="3798" xr:uid="{00000000-0005-0000-0000-0000B6030000}"/>
    <cellStyle name="Comma 15 16 2" xfId="3799" xr:uid="{00000000-0005-0000-0000-0000B7030000}"/>
    <cellStyle name="Comma 15 17" xfId="3800" xr:uid="{00000000-0005-0000-0000-0000B8030000}"/>
    <cellStyle name="Comma 15 17 2" xfId="3801" xr:uid="{00000000-0005-0000-0000-0000B9030000}"/>
    <cellStyle name="Comma 15 18" xfId="3802" xr:uid="{00000000-0005-0000-0000-0000BA030000}"/>
    <cellStyle name="Comma 15 18 2" xfId="3803" xr:uid="{00000000-0005-0000-0000-0000BB030000}"/>
    <cellStyle name="Comma 15 19" xfId="3804" xr:uid="{00000000-0005-0000-0000-0000BC030000}"/>
    <cellStyle name="Comma 15 19 2" xfId="3805" xr:uid="{00000000-0005-0000-0000-0000BD030000}"/>
    <cellStyle name="Comma 15 2" xfId="3806" xr:uid="{00000000-0005-0000-0000-0000BE030000}"/>
    <cellStyle name="Comma 15 2 2" xfId="3807" xr:uid="{00000000-0005-0000-0000-0000BF030000}"/>
    <cellStyle name="Comma 15 20" xfId="3808" xr:uid="{00000000-0005-0000-0000-0000C0030000}"/>
    <cellStyle name="Comma 15 20 2" xfId="3809" xr:uid="{00000000-0005-0000-0000-0000C1030000}"/>
    <cellStyle name="Comma 15 21" xfId="3810" xr:uid="{00000000-0005-0000-0000-0000C2030000}"/>
    <cellStyle name="Comma 15 21 2" xfId="3811" xr:uid="{00000000-0005-0000-0000-0000C3030000}"/>
    <cellStyle name="Comma 15 22" xfId="3812" xr:uid="{00000000-0005-0000-0000-0000C4030000}"/>
    <cellStyle name="Comma 15 22 2" xfId="3813" xr:uid="{00000000-0005-0000-0000-0000C5030000}"/>
    <cellStyle name="Comma 15 23" xfId="3814" xr:uid="{00000000-0005-0000-0000-0000C6030000}"/>
    <cellStyle name="Comma 15 23 2" xfId="3815" xr:uid="{00000000-0005-0000-0000-0000C7030000}"/>
    <cellStyle name="Comma 15 24" xfId="3816" xr:uid="{00000000-0005-0000-0000-0000C8030000}"/>
    <cellStyle name="Comma 15 24 2" xfId="3817" xr:uid="{00000000-0005-0000-0000-0000C9030000}"/>
    <cellStyle name="Comma 15 25" xfId="3818" xr:uid="{00000000-0005-0000-0000-0000CA030000}"/>
    <cellStyle name="Comma 15 25 2" xfId="3819" xr:uid="{00000000-0005-0000-0000-0000CB030000}"/>
    <cellStyle name="Comma 15 26" xfId="3820" xr:uid="{00000000-0005-0000-0000-0000CC030000}"/>
    <cellStyle name="Comma 15 26 2" xfId="3821" xr:uid="{00000000-0005-0000-0000-0000CD030000}"/>
    <cellStyle name="Comma 15 27" xfId="3822" xr:uid="{00000000-0005-0000-0000-0000CE030000}"/>
    <cellStyle name="Comma 15 27 2" xfId="3823" xr:uid="{00000000-0005-0000-0000-0000CF030000}"/>
    <cellStyle name="Comma 15 28" xfId="3824" xr:uid="{00000000-0005-0000-0000-0000D0030000}"/>
    <cellStyle name="Comma 15 28 2" xfId="3825" xr:uid="{00000000-0005-0000-0000-0000D1030000}"/>
    <cellStyle name="Comma 15 29" xfId="3826" xr:uid="{00000000-0005-0000-0000-0000D2030000}"/>
    <cellStyle name="Comma 15 29 2" xfId="3827" xr:uid="{00000000-0005-0000-0000-0000D3030000}"/>
    <cellStyle name="Comma 15 3" xfId="3828" xr:uid="{00000000-0005-0000-0000-0000D4030000}"/>
    <cellStyle name="Comma 15 3 2" xfId="3829" xr:uid="{00000000-0005-0000-0000-0000D5030000}"/>
    <cellStyle name="Comma 15 30" xfId="3830" xr:uid="{00000000-0005-0000-0000-0000D6030000}"/>
    <cellStyle name="Comma 15 30 2" xfId="3831" xr:uid="{00000000-0005-0000-0000-0000D7030000}"/>
    <cellStyle name="Comma 15 31" xfId="3832" xr:uid="{00000000-0005-0000-0000-0000D8030000}"/>
    <cellStyle name="Comma 15 31 2" xfId="3833" xr:uid="{00000000-0005-0000-0000-0000D9030000}"/>
    <cellStyle name="Comma 15 32" xfId="3834" xr:uid="{00000000-0005-0000-0000-0000DA030000}"/>
    <cellStyle name="Comma 15 32 2" xfId="3835" xr:uid="{00000000-0005-0000-0000-0000DB030000}"/>
    <cellStyle name="Comma 15 33" xfId="3836" xr:uid="{00000000-0005-0000-0000-0000DC030000}"/>
    <cellStyle name="Comma 15 33 2" xfId="3837" xr:uid="{00000000-0005-0000-0000-0000DD030000}"/>
    <cellStyle name="Comma 15 4" xfId="3838" xr:uid="{00000000-0005-0000-0000-0000DE030000}"/>
    <cellStyle name="Comma 15 4 2" xfId="3839" xr:uid="{00000000-0005-0000-0000-0000DF030000}"/>
    <cellStyle name="Comma 15 5" xfId="3840" xr:uid="{00000000-0005-0000-0000-0000E0030000}"/>
    <cellStyle name="Comma 15 5 2" xfId="3841" xr:uid="{00000000-0005-0000-0000-0000E1030000}"/>
    <cellStyle name="Comma 15 6" xfId="3842" xr:uid="{00000000-0005-0000-0000-0000E2030000}"/>
    <cellStyle name="Comma 15 6 2" xfId="3843" xr:uid="{00000000-0005-0000-0000-0000E3030000}"/>
    <cellStyle name="Comma 15 7" xfId="3844" xr:uid="{00000000-0005-0000-0000-0000E4030000}"/>
    <cellStyle name="Comma 15 7 2" xfId="3845" xr:uid="{00000000-0005-0000-0000-0000E5030000}"/>
    <cellStyle name="Comma 15 8" xfId="3846" xr:uid="{00000000-0005-0000-0000-0000E6030000}"/>
    <cellStyle name="Comma 15 8 2" xfId="3847" xr:uid="{00000000-0005-0000-0000-0000E7030000}"/>
    <cellStyle name="Comma 15 9" xfId="3848" xr:uid="{00000000-0005-0000-0000-0000E8030000}"/>
    <cellStyle name="Comma 15 9 2" xfId="3849" xr:uid="{00000000-0005-0000-0000-0000E9030000}"/>
    <cellStyle name="Comma 16" xfId="844" xr:uid="{00000000-0005-0000-0000-0000EA030000}"/>
    <cellStyle name="Comma 16 10" xfId="3850" xr:uid="{00000000-0005-0000-0000-0000EB030000}"/>
    <cellStyle name="Comma 16 10 2" xfId="3851" xr:uid="{00000000-0005-0000-0000-0000EC030000}"/>
    <cellStyle name="Comma 16 11" xfId="3852" xr:uid="{00000000-0005-0000-0000-0000ED030000}"/>
    <cellStyle name="Comma 16 11 2" xfId="3853" xr:uid="{00000000-0005-0000-0000-0000EE030000}"/>
    <cellStyle name="Comma 16 12" xfId="3854" xr:uid="{00000000-0005-0000-0000-0000EF030000}"/>
    <cellStyle name="Comma 16 12 2" xfId="3855" xr:uid="{00000000-0005-0000-0000-0000F0030000}"/>
    <cellStyle name="Comma 16 13" xfId="3856" xr:uid="{00000000-0005-0000-0000-0000F1030000}"/>
    <cellStyle name="Comma 16 13 2" xfId="3857" xr:uid="{00000000-0005-0000-0000-0000F2030000}"/>
    <cellStyle name="Comma 16 14" xfId="3858" xr:uid="{00000000-0005-0000-0000-0000F3030000}"/>
    <cellStyle name="Comma 16 14 2" xfId="3859" xr:uid="{00000000-0005-0000-0000-0000F4030000}"/>
    <cellStyle name="Comma 16 15" xfId="3860" xr:uid="{00000000-0005-0000-0000-0000F5030000}"/>
    <cellStyle name="Comma 16 15 2" xfId="3861" xr:uid="{00000000-0005-0000-0000-0000F6030000}"/>
    <cellStyle name="Comma 16 16" xfId="3862" xr:uid="{00000000-0005-0000-0000-0000F7030000}"/>
    <cellStyle name="Comma 16 16 2" xfId="3863" xr:uid="{00000000-0005-0000-0000-0000F8030000}"/>
    <cellStyle name="Comma 16 17" xfId="3864" xr:uid="{00000000-0005-0000-0000-0000F9030000}"/>
    <cellStyle name="Comma 16 17 2" xfId="3865" xr:uid="{00000000-0005-0000-0000-0000FA030000}"/>
    <cellStyle name="Comma 16 18" xfId="3866" xr:uid="{00000000-0005-0000-0000-0000FB030000}"/>
    <cellStyle name="Comma 16 18 2" xfId="3867" xr:uid="{00000000-0005-0000-0000-0000FC030000}"/>
    <cellStyle name="Comma 16 19" xfId="3868" xr:uid="{00000000-0005-0000-0000-0000FD030000}"/>
    <cellStyle name="Comma 16 19 2" xfId="3869" xr:uid="{00000000-0005-0000-0000-0000FE030000}"/>
    <cellStyle name="Comma 16 2" xfId="845" xr:uid="{00000000-0005-0000-0000-0000FF030000}"/>
    <cellStyle name="Comma 16 2 2" xfId="3870" xr:uid="{00000000-0005-0000-0000-000000040000}"/>
    <cellStyle name="Comma 16 20" xfId="3871" xr:uid="{00000000-0005-0000-0000-000001040000}"/>
    <cellStyle name="Comma 16 20 2" xfId="3872" xr:uid="{00000000-0005-0000-0000-000002040000}"/>
    <cellStyle name="Comma 16 21" xfId="3873" xr:uid="{00000000-0005-0000-0000-000003040000}"/>
    <cellStyle name="Comma 16 21 2" xfId="3874" xr:uid="{00000000-0005-0000-0000-000004040000}"/>
    <cellStyle name="Comma 16 22" xfId="3875" xr:uid="{00000000-0005-0000-0000-000005040000}"/>
    <cellStyle name="Comma 16 22 2" xfId="3876" xr:uid="{00000000-0005-0000-0000-000006040000}"/>
    <cellStyle name="Comma 16 23" xfId="3877" xr:uid="{00000000-0005-0000-0000-000007040000}"/>
    <cellStyle name="Comma 16 23 2" xfId="3878" xr:uid="{00000000-0005-0000-0000-000008040000}"/>
    <cellStyle name="Comma 16 24" xfId="3879" xr:uid="{00000000-0005-0000-0000-000009040000}"/>
    <cellStyle name="Comma 16 24 2" xfId="3880" xr:uid="{00000000-0005-0000-0000-00000A040000}"/>
    <cellStyle name="Comma 16 25" xfId="3881" xr:uid="{00000000-0005-0000-0000-00000B040000}"/>
    <cellStyle name="Comma 16 25 2" xfId="3882" xr:uid="{00000000-0005-0000-0000-00000C040000}"/>
    <cellStyle name="Comma 16 26" xfId="3883" xr:uid="{00000000-0005-0000-0000-00000D040000}"/>
    <cellStyle name="Comma 16 26 2" xfId="3884" xr:uid="{00000000-0005-0000-0000-00000E040000}"/>
    <cellStyle name="Comma 16 27" xfId="3885" xr:uid="{00000000-0005-0000-0000-00000F040000}"/>
    <cellStyle name="Comma 16 27 2" xfId="3886" xr:uid="{00000000-0005-0000-0000-000010040000}"/>
    <cellStyle name="Comma 16 28" xfId="3887" xr:uid="{00000000-0005-0000-0000-000011040000}"/>
    <cellStyle name="Comma 16 28 2" xfId="3888" xr:uid="{00000000-0005-0000-0000-000012040000}"/>
    <cellStyle name="Comma 16 29" xfId="3889" xr:uid="{00000000-0005-0000-0000-000013040000}"/>
    <cellStyle name="Comma 16 29 2" xfId="3890" xr:uid="{00000000-0005-0000-0000-000014040000}"/>
    <cellStyle name="Comma 16 3" xfId="3891" xr:uid="{00000000-0005-0000-0000-000015040000}"/>
    <cellStyle name="Comma 16 3 2" xfId="3892" xr:uid="{00000000-0005-0000-0000-000016040000}"/>
    <cellStyle name="Comma 16 30" xfId="3893" xr:uid="{00000000-0005-0000-0000-000017040000}"/>
    <cellStyle name="Comma 16 30 2" xfId="3894" xr:uid="{00000000-0005-0000-0000-000018040000}"/>
    <cellStyle name="Comma 16 31" xfId="3895" xr:uid="{00000000-0005-0000-0000-000019040000}"/>
    <cellStyle name="Comma 16 31 2" xfId="3896" xr:uid="{00000000-0005-0000-0000-00001A040000}"/>
    <cellStyle name="Comma 16 32" xfId="3897" xr:uid="{00000000-0005-0000-0000-00001B040000}"/>
    <cellStyle name="Comma 16 32 2" xfId="3898" xr:uid="{00000000-0005-0000-0000-00001C040000}"/>
    <cellStyle name="Comma 16 33" xfId="3899" xr:uid="{00000000-0005-0000-0000-00001D040000}"/>
    <cellStyle name="Comma 16 33 2" xfId="3900" xr:uid="{00000000-0005-0000-0000-00001E040000}"/>
    <cellStyle name="Comma 16 4" xfId="3901" xr:uid="{00000000-0005-0000-0000-00001F040000}"/>
    <cellStyle name="Comma 16 4 2" xfId="3902" xr:uid="{00000000-0005-0000-0000-000020040000}"/>
    <cellStyle name="Comma 16 5" xfId="3903" xr:uid="{00000000-0005-0000-0000-000021040000}"/>
    <cellStyle name="Comma 16 5 2" xfId="3904" xr:uid="{00000000-0005-0000-0000-000022040000}"/>
    <cellStyle name="Comma 16 6" xfId="3905" xr:uid="{00000000-0005-0000-0000-000023040000}"/>
    <cellStyle name="Comma 16 6 2" xfId="3906" xr:uid="{00000000-0005-0000-0000-000024040000}"/>
    <cellStyle name="Comma 16 7" xfId="3907" xr:uid="{00000000-0005-0000-0000-000025040000}"/>
    <cellStyle name="Comma 16 7 2" xfId="3908" xr:uid="{00000000-0005-0000-0000-000026040000}"/>
    <cellStyle name="Comma 16 8" xfId="3909" xr:uid="{00000000-0005-0000-0000-000027040000}"/>
    <cellStyle name="Comma 16 8 2" xfId="3910" xr:uid="{00000000-0005-0000-0000-000028040000}"/>
    <cellStyle name="Comma 16 9" xfId="3911" xr:uid="{00000000-0005-0000-0000-000029040000}"/>
    <cellStyle name="Comma 16 9 2" xfId="3912" xr:uid="{00000000-0005-0000-0000-00002A040000}"/>
    <cellStyle name="Comma 17" xfId="846" xr:uid="{00000000-0005-0000-0000-00002B040000}"/>
    <cellStyle name="Comma 17 10" xfId="3913" xr:uid="{00000000-0005-0000-0000-00002C040000}"/>
    <cellStyle name="Comma 17 10 2" xfId="3914" xr:uid="{00000000-0005-0000-0000-00002D040000}"/>
    <cellStyle name="Comma 17 11" xfId="3915" xr:uid="{00000000-0005-0000-0000-00002E040000}"/>
    <cellStyle name="Comma 17 11 2" xfId="3916" xr:uid="{00000000-0005-0000-0000-00002F040000}"/>
    <cellStyle name="Comma 17 12" xfId="3917" xr:uid="{00000000-0005-0000-0000-000030040000}"/>
    <cellStyle name="Comma 17 12 2" xfId="3918" xr:uid="{00000000-0005-0000-0000-000031040000}"/>
    <cellStyle name="Comma 17 13" xfId="3919" xr:uid="{00000000-0005-0000-0000-000032040000}"/>
    <cellStyle name="Comma 17 13 2" xfId="3920" xr:uid="{00000000-0005-0000-0000-000033040000}"/>
    <cellStyle name="Comma 17 14" xfId="3921" xr:uid="{00000000-0005-0000-0000-000034040000}"/>
    <cellStyle name="Comma 17 14 2" xfId="3922" xr:uid="{00000000-0005-0000-0000-000035040000}"/>
    <cellStyle name="Comma 17 15" xfId="3923" xr:uid="{00000000-0005-0000-0000-000036040000}"/>
    <cellStyle name="Comma 17 15 2" xfId="3924" xr:uid="{00000000-0005-0000-0000-000037040000}"/>
    <cellStyle name="Comma 17 16" xfId="3925" xr:uid="{00000000-0005-0000-0000-000038040000}"/>
    <cellStyle name="Comma 17 16 2" xfId="3926" xr:uid="{00000000-0005-0000-0000-000039040000}"/>
    <cellStyle name="Comma 17 17" xfId="3927" xr:uid="{00000000-0005-0000-0000-00003A040000}"/>
    <cellStyle name="Comma 17 17 2" xfId="3928" xr:uid="{00000000-0005-0000-0000-00003B040000}"/>
    <cellStyle name="Comma 17 18" xfId="3929" xr:uid="{00000000-0005-0000-0000-00003C040000}"/>
    <cellStyle name="Comma 17 18 2" xfId="3930" xr:uid="{00000000-0005-0000-0000-00003D040000}"/>
    <cellStyle name="Comma 17 19" xfId="3931" xr:uid="{00000000-0005-0000-0000-00003E040000}"/>
    <cellStyle name="Comma 17 19 2" xfId="3932" xr:uid="{00000000-0005-0000-0000-00003F040000}"/>
    <cellStyle name="Comma 17 2" xfId="3933" xr:uid="{00000000-0005-0000-0000-000040040000}"/>
    <cellStyle name="Comma 17 2 2" xfId="3934" xr:uid="{00000000-0005-0000-0000-000041040000}"/>
    <cellStyle name="Comma 17 20" xfId="3935" xr:uid="{00000000-0005-0000-0000-000042040000}"/>
    <cellStyle name="Comma 17 20 2" xfId="3936" xr:uid="{00000000-0005-0000-0000-000043040000}"/>
    <cellStyle name="Comma 17 21" xfId="3937" xr:uid="{00000000-0005-0000-0000-000044040000}"/>
    <cellStyle name="Comma 17 21 2" xfId="3938" xr:uid="{00000000-0005-0000-0000-000045040000}"/>
    <cellStyle name="Comma 17 22" xfId="3939" xr:uid="{00000000-0005-0000-0000-000046040000}"/>
    <cellStyle name="Comma 17 22 2" xfId="3940" xr:uid="{00000000-0005-0000-0000-000047040000}"/>
    <cellStyle name="Comma 17 23" xfId="3941" xr:uid="{00000000-0005-0000-0000-000048040000}"/>
    <cellStyle name="Comma 17 23 2" xfId="3942" xr:uid="{00000000-0005-0000-0000-000049040000}"/>
    <cellStyle name="Comma 17 24" xfId="3943" xr:uid="{00000000-0005-0000-0000-00004A040000}"/>
    <cellStyle name="Comma 17 24 2" xfId="3944" xr:uid="{00000000-0005-0000-0000-00004B040000}"/>
    <cellStyle name="Comma 17 25" xfId="3945" xr:uid="{00000000-0005-0000-0000-00004C040000}"/>
    <cellStyle name="Comma 17 25 2" xfId="3946" xr:uid="{00000000-0005-0000-0000-00004D040000}"/>
    <cellStyle name="Comma 17 26" xfId="3947" xr:uid="{00000000-0005-0000-0000-00004E040000}"/>
    <cellStyle name="Comma 17 26 2" xfId="3948" xr:uid="{00000000-0005-0000-0000-00004F040000}"/>
    <cellStyle name="Comma 17 27" xfId="3949" xr:uid="{00000000-0005-0000-0000-000050040000}"/>
    <cellStyle name="Comma 17 27 2" xfId="3950" xr:uid="{00000000-0005-0000-0000-000051040000}"/>
    <cellStyle name="Comma 17 28" xfId="3951" xr:uid="{00000000-0005-0000-0000-000052040000}"/>
    <cellStyle name="Comma 17 28 2" xfId="3952" xr:uid="{00000000-0005-0000-0000-000053040000}"/>
    <cellStyle name="Comma 17 29" xfId="3953" xr:uid="{00000000-0005-0000-0000-000054040000}"/>
    <cellStyle name="Comma 17 29 2" xfId="3954" xr:uid="{00000000-0005-0000-0000-000055040000}"/>
    <cellStyle name="Comma 17 3" xfId="3955" xr:uid="{00000000-0005-0000-0000-000056040000}"/>
    <cellStyle name="Comma 17 3 2" xfId="3956" xr:uid="{00000000-0005-0000-0000-000057040000}"/>
    <cellStyle name="Comma 17 30" xfId="3957" xr:uid="{00000000-0005-0000-0000-000058040000}"/>
    <cellStyle name="Comma 17 30 2" xfId="3958" xr:uid="{00000000-0005-0000-0000-000059040000}"/>
    <cellStyle name="Comma 17 31" xfId="3959" xr:uid="{00000000-0005-0000-0000-00005A040000}"/>
    <cellStyle name="Comma 17 31 2" xfId="3960" xr:uid="{00000000-0005-0000-0000-00005B040000}"/>
    <cellStyle name="Comma 17 32" xfId="3961" xr:uid="{00000000-0005-0000-0000-00005C040000}"/>
    <cellStyle name="Comma 17 32 2" xfId="3962" xr:uid="{00000000-0005-0000-0000-00005D040000}"/>
    <cellStyle name="Comma 17 33" xfId="3963" xr:uid="{00000000-0005-0000-0000-00005E040000}"/>
    <cellStyle name="Comma 17 33 2" xfId="3964" xr:uid="{00000000-0005-0000-0000-00005F040000}"/>
    <cellStyle name="Comma 17 4" xfId="3965" xr:uid="{00000000-0005-0000-0000-000060040000}"/>
    <cellStyle name="Comma 17 4 2" xfId="3966" xr:uid="{00000000-0005-0000-0000-000061040000}"/>
    <cellStyle name="Comma 17 5" xfId="3967" xr:uid="{00000000-0005-0000-0000-000062040000}"/>
    <cellStyle name="Comma 17 5 2" xfId="3968" xr:uid="{00000000-0005-0000-0000-000063040000}"/>
    <cellStyle name="Comma 17 6" xfId="3969" xr:uid="{00000000-0005-0000-0000-000064040000}"/>
    <cellStyle name="Comma 17 6 2" xfId="3970" xr:uid="{00000000-0005-0000-0000-000065040000}"/>
    <cellStyle name="Comma 17 7" xfId="3971" xr:uid="{00000000-0005-0000-0000-000066040000}"/>
    <cellStyle name="Comma 17 7 2" xfId="3972" xr:uid="{00000000-0005-0000-0000-000067040000}"/>
    <cellStyle name="Comma 17 8" xfId="3973" xr:uid="{00000000-0005-0000-0000-000068040000}"/>
    <cellStyle name="Comma 17 8 2" xfId="3974" xr:uid="{00000000-0005-0000-0000-000069040000}"/>
    <cellStyle name="Comma 17 9" xfId="3975" xr:uid="{00000000-0005-0000-0000-00006A040000}"/>
    <cellStyle name="Comma 17 9 2" xfId="3976" xr:uid="{00000000-0005-0000-0000-00006B040000}"/>
    <cellStyle name="Comma 18" xfId="847" xr:uid="{00000000-0005-0000-0000-00006C040000}"/>
    <cellStyle name="Comma 18 10" xfId="848" xr:uid="{00000000-0005-0000-0000-00006D040000}"/>
    <cellStyle name="Comma 18 10 2" xfId="3977" xr:uid="{00000000-0005-0000-0000-00006E040000}"/>
    <cellStyle name="Comma 18 11" xfId="849" xr:uid="{00000000-0005-0000-0000-00006F040000}"/>
    <cellStyle name="Comma 18 11 2" xfId="3978" xr:uid="{00000000-0005-0000-0000-000070040000}"/>
    <cellStyle name="Comma 18 12" xfId="850" xr:uid="{00000000-0005-0000-0000-000071040000}"/>
    <cellStyle name="Comma 18 12 2" xfId="3979" xr:uid="{00000000-0005-0000-0000-000072040000}"/>
    <cellStyle name="Comma 18 13" xfId="851" xr:uid="{00000000-0005-0000-0000-000073040000}"/>
    <cellStyle name="Comma 18 13 2" xfId="3980" xr:uid="{00000000-0005-0000-0000-000074040000}"/>
    <cellStyle name="Comma 18 14" xfId="852" xr:uid="{00000000-0005-0000-0000-000075040000}"/>
    <cellStyle name="Comma 18 14 2" xfId="3981" xr:uid="{00000000-0005-0000-0000-000076040000}"/>
    <cellStyle name="Comma 18 15" xfId="853" xr:uid="{00000000-0005-0000-0000-000077040000}"/>
    <cellStyle name="Comma 18 15 2" xfId="3982" xr:uid="{00000000-0005-0000-0000-000078040000}"/>
    <cellStyle name="Comma 18 16" xfId="3983" xr:uid="{00000000-0005-0000-0000-000079040000}"/>
    <cellStyle name="Comma 18 16 2" xfId="3984" xr:uid="{00000000-0005-0000-0000-00007A040000}"/>
    <cellStyle name="Comma 18 17" xfId="3985" xr:uid="{00000000-0005-0000-0000-00007B040000}"/>
    <cellStyle name="Comma 18 17 2" xfId="3986" xr:uid="{00000000-0005-0000-0000-00007C040000}"/>
    <cellStyle name="Comma 18 18" xfId="3987" xr:uid="{00000000-0005-0000-0000-00007D040000}"/>
    <cellStyle name="Comma 18 18 2" xfId="3988" xr:uid="{00000000-0005-0000-0000-00007E040000}"/>
    <cellStyle name="Comma 18 19" xfId="3989" xr:uid="{00000000-0005-0000-0000-00007F040000}"/>
    <cellStyle name="Comma 18 19 2" xfId="3990" xr:uid="{00000000-0005-0000-0000-000080040000}"/>
    <cellStyle name="Comma 18 2" xfId="854" xr:uid="{00000000-0005-0000-0000-000081040000}"/>
    <cellStyle name="Comma 18 2 2" xfId="3991" xr:uid="{00000000-0005-0000-0000-000082040000}"/>
    <cellStyle name="Comma 18 20" xfId="3992" xr:uid="{00000000-0005-0000-0000-000083040000}"/>
    <cellStyle name="Comma 18 20 2" xfId="3993" xr:uid="{00000000-0005-0000-0000-000084040000}"/>
    <cellStyle name="Comma 18 21" xfId="3994" xr:uid="{00000000-0005-0000-0000-000085040000}"/>
    <cellStyle name="Comma 18 21 2" xfId="3995" xr:uid="{00000000-0005-0000-0000-000086040000}"/>
    <cellStyle name="Comma 18 22" xfId="3996" xr:uid="{00000000-0005-0000-0000-000087040000}"/>
    <cellStyle name="Comma 18 22 2" xfId="3997" xr:uid="{00000000-0005-0000-0000-000088040000}"/>
    <cellStyle name="Comma 18 23" xfId="3998" xr:uid="{00000000-0005-0000-0000-000089040000}"/>
    <cellStyle name="Comma 18 23 2" xfId="3999" xr:uid="{00000000-0005-0000-0000-00008A040000}"/>
    <cellStyle name="Comma 18 24" xfId="4000" xr:uid="{00000000-0005-0000-0000-00008B040000}"/>
    <cellStyle name="Comma 18 24 2" xfId="4001" xr:uid="{00000000-0005-0000-0000-00008C040000}"/>
    <cellStyle name="Comma 18 25" xfId="4002" xr:uid="{00000000-0005-0000-0000-00008D040000}"/>
    <cellStyle name="Comma 18 25 2" xfId="4003" xr:uid="{00000000-0005-0000-0000-00008E040000}"/>
    <cellStyle name="Comma 18 26" xfId="4004" xr:uid="{00000000-0005-0000-0000-00008F040000}"/>
    <cellStyle name="Comma 18 26 2" xfId="4005" xr:uid="{00000000-0005-0000-0000-000090040000}"/>
    <cellStyle name="Comma 18 27" xfId="4006" xr:uid="{00000000-0005-0000-0000-000091040000}"/>
    <cellStyle name="Comma 18 27 2" xfId="4007" xr:uid="{00000000-0005-0000-0000-000092040000}"/>
    <cellStyle name="Comma 18 28" xfId="4008" xr:uid="{00000000-0005-0000-0000-000093040000}"/>
    <cellStyle name="Comma 18 28 2" xfId="4009" xr:uid="{00000000-0005-0000-0000-000094040000}"/>
    <cellStyle name="Comma 18 29" xfId="4010" xr:uid="{00000000-0005-0000-0000-000095040000}"/>
    <cellStyle name="Comma 18 29 2" xfId="4011" xr:uid="{00000000-0005-0000-0000-000096040000}"/>
    <cellStyle name="Comma 18 3" xfId="855" xr:uid="{00000000-0005-0000-0000-000097040000}"/>
    <cellStyle name="Comma 18 3 2" xfId="4012" xr:uid="{00000000-0005-0000-0000-000098040000}"/>
    <cellStyle name="Comma 18 30" xfId="4013" xr:uid="{00000000-0005-0000-0000-000099040000}"/>
    <cellStyle name="Comma 18 30 2" xfId="4014" xr:uid="{00000000-0005-0000-0000-00009A040000}"/>
    <cellStyle name="Comma 18 31" xfId="4015" xr:uid="{00000000-0005-0000-0000-00009B040000}"/>
    <cellStyle name="Comma 18 31 2" xfId="4016" xr:uid="{00000000-0005-0000-0000-00009C040000}"/>
    <cellStyle name="Comma 18 32" xfId="4017" xr:uid="{00000000-0005-0000-0000-00009D040000}"/>
    <cellStyle name="Comma 18 32 2" xfId="4018" xr:uid="{00000000-0005-0000-0000-00009E040000}"/>
    <cellStyle name="Comma 18 33" xfId="4019" xr:uid="{00000000-0005-0000-0000-00009F040000}"/>
    <cellStyle name="Comma 18 33 2" xfId="4020" xr:uid="{00000000-0005-0000-0000-0000A0040000}"/>
    <cellStyle name="Comma 18 4" xfId="856" xr:uid="{00000000-0005-0000-0000-0000A1040000}"/>
    <cellStyle name="Comma 18 4 2" xfId="4021" xr:uid="{00000000-0005-0000-0000-0000A2040000}"/>
    <cellStyle name="Comma 18 5" xfId="857" xr:uid="{00000000-0005-0000-0000-0000A3040000}"/>
    <cellStyle name="Comma 18 5 2" xfId="4022" xr:uid="{00000000-0005-0000-0000-0000A4040000}"/>
    <cellStyle name="Comma 18 6" xfId="858" xr:uid="{00000000-0005-0000-0000-0000A5040000}"/>
    <cellStyle name="Comma 18 6 2" xfId="4023" xr:uid="{00000000-0005-0000-0000-0000A6040000}"/>
    <cellStyle name="Comma 18 7" xfId="859" xr:uid="{00000000-0005-0000-0000-0000A7040000}"/>
    <cellStyle name="Comma 18 7 2" xfId="4024" xr:uid="{00000000-0005-0000-0000-0000A8040000}"/>
    <cellStyle name="Comma 18 8" xfId="860" xr:uid="{00000000-0005-0000-0000-0000A9040000}"/>
    <cellStyle name="Comma 18 8 2" xfId="4025" xr:uid="{00000000-0005-0000-0000-0000AA040000}"/>
    <cellStyle name="Comma 18 9" xfId="861" xr:uid="{00000000-0005-0000-0000-0000AB040000}"/>
    <cellStyle name="Comma 18 9 2" xfId="4026" xr:uid="{00000000-0005-0000-0000-0000AC040000}"/>
    <cellStyle name="Comma 19" xfId="862" xr:uid="{00000000-0005-0000-0000-0000AD040000}"/>
    <cellStyle name="Comma 19 10" xfId="4027" xr:uid="{00000000-0005-0000-0000-0000AE040000}"/>
    <cellStyle name="Comma 19 10 2" xfId="4028" xr:uid="{00000000-0005-0000-0000-0000AF040000}"/>
    <cellStyle name="Comma 19 11" xfId="4029" xr:uid="{00000000-0005-0000-0000-0000B0040000}"/>
    <cellStyle name="Comma 19 11 2" xfId="4030" xr:uid="{00000000-0005-0000-0000-0000B1040000}"/>
    <cellStyle name="Comma 19 12" xfId="4031" xr:uid="{00000000-0005-0000-0000-0000B2040000}"/>
    <cellStyle name="Comma 19 12 2" xfId="4032" xr:uid="{00000000-0005-0000-0000-0000B3040000}"/>
    <cellStyle name="Comma 19 13" xfId="4033" xr:uid="{00000000-0005-0000-0000-0000B4040000}"/>
    <cellStyle name="Comma 19 13 2" xfId="4034" xr:uid="{00000000-0005-0000-0000-0000B5040000}"/>
    <cellStyle name="Comma 19 14" xfId="4035" xr:uid="{00000000-0005-0000-0000-0000B6040000}"/>
    <cellStyle name="Comma 19 14 2" xfId="4036" xr:uid="{00000000-0005-0000-0000-0000B7040000}"/>
    <cellStyle name="Comma 19 15" xfId="4037" xr:uid="{00000000-0005-0000-0000-0000B8040000}"/>
    <cellStyle name="Comma 19 15 2" xfId="4038" xr:uid="{00000000-0005-0000-0000-0000B9040000}"/>
    <cellStyle name="Comma 19 2" xfId="4039" xr:uid="{00000000-0005-0000-0000-0000BA040000}"/>
    <cellStyle name="Comma 19 2 2" xfId="4040" xr:uid="{00000000-0005-0000-0000-0000BB040000}"/>
    <cellStyle name="Comma 19 3" xfId="4041" xr:uid="{00000000-0005-0000-0000-0000BC040000}"/>
    <cellStyle name="Comma 19 3 2" xfId="4042" xr:uid="{00000000-0005-0000-0000-0000BD040000}"/>
    <cellStyle name="Comma 19 4" xfId="4043" xr:uid="{00000000-0005-0000-0000-0000BE040000}"/>
    <cellStyle name="Comma 19 4 2" xfId="4044" xr:uid="{00000000-0005-0000-0000-0000BF040000}"/>
    <cellStyle name="Comma 19 5" xfId="4045" xr:uid="{00000000-0005-0000-0000-0000C0040000}"/>
    <cellStyle name="Comma 19 5 2" xfId="4046" xr:uid="{00000000-0005-0000-0000-0000C1040000}"/>
    <cellStyle name="Comma 19 6" xfId="4047" xr:uid="{00000000-0005-0000-0000-0000C2040000}"/>
    <cellStyle name="Comma 19 6 2" xfId="4048" xr:uid="{00000000-0005-0000-0000-0000C3040000}"/>
    <cellStyle name="Comma 19 7" xfId="4049" xr:uid="{00000000-0005-0000-0000-0000C4040000}"/>
    <cellStyle name="Comma 19 7 2" xfId="4050" xr:uid="{00000000-0005-0000-0000-0000C5040000}"/>
    <cellStyle name="Comma 19 8" xfId="4051" xr:uid="{00000000-0005-0000-0000-0000C6040000}"/>
    <cellStyle name="Comma 19 8 2" xfId="4052" xr:uid="{00000000-0005-0000-0000-0000C7040000}"/>
    <cellStyle name="Comma 19 9" xfId="4053" xr:uid="{00000000-0005-0000-0000-0000C8040000}"/>
    <cellStyle name="Comma 19 9 2" xfId="4054" xr:uid="{00000000-0005-0000-0000-0000C9040000}"/>
    <cellStyle name="Comma 2" xfId="16" xr:uid="{00000000-0005-0000-0000-0000CA040000}"/>
    <cellStyle name="Comma 2 10" xfId="864" xr:uid="{00000000-0005-0000-0000-0000CB040000}"/>
    <cellStyle name="Comma 2 10 2" xfId="865" xr:uid="{00000000-0005-0000-0000-0000CC040000}"/>
    <cellStyle name="Comma 2 11" xfId="866" xr:uid="{00000000-0005-0000-0000-0000CD040000}"/>
    <cellStyle name="Comma 2 11 2" xfId="867" xr:uid="{00000000-0005-0000-0000-0000CE040000}"/>
    <cellStyle name="Comma 2 12" xfId="868" xr:uid="{00000000-0005-0000-0000-0000CF040000}"/>
    <cellStyle name="Comma 2 12 2" xfId="869" xr:uid="{00000000-0005-0000-0000-0000D0040000}"/>
    <cellStyle name="Comma 2 13" xfId="870" xr:uid="{00000000-0005-0000-0000-0000D1040000}"/>
    <cellStyle name="Comma 2 13 2" xfId="871" xr:uid="{00000000-0005-0000-0000-0000D2040000}"/>
    <cellStyle name="Comma 2 14" xfId="872" xr:uid="{00000000-0005-0000-0000-0000D3040000}"/>
    <cellStyle name="Comma 2 15" xfId="873" xr:uid="{00000000-0005-0000-0000-0000D4040000}"/>
    <cellStyle name="Comma 2 16" xfId="874" xr:uid="{00000000-0005-0000-0000-0000D5040000}"/>
    <cellStyle name="Comma 2 17" xfId="875" xr:uid="{00000000-0005-0000-0000-0000D6040000}"/>
    <cellStyle name="Comma 2 17 2" xfId="876" xr:uid="{00000000-0005-0000-0000-0000D7040000}"/>
    <cellStyle name="Comma 2 18" xfId="877" xr:uid="{00000000-0005-0000-0000-0000D8040000}"/>
    <cellStyle name="Comma 2 18 2" xfId="878" xr:uid="{00000000-0005-0000-0000-0000D9040000}"/>
    <cellStyle name="Comma 2 19" xfId="879" xr:uid="{00000000-0005-0000-0000-0000DA040000}"/>
    <cellStyle name="Comma 2 19 2" xfId="880" xr:uid="{00000000-0005-0000-0000-0000DB040000}"/>
    <cellStyle name="Comma 2 2" xfId="881" xr:uid="{00000000-0005-0000-0000-0000DC040000}"/>
    <cellStyle name="Comma 2 2 10" xfId="882" xr:uid="{00000000-0005-0000-0000-0000DD040000}"/>
    <cellStyle name="Comma 2 2 10 2" xfId="883" xr:uid="{00000000-0005-0000-0000-0000DE040000}"/>
    <cellStyle name="Comma 2 2 11" xfId="884" xr:uid="{00000000-0005-0000-0000-0000DF040000}"/>
    <cellStyle name="Comma 2 2 11 2" xfId="885" xr:uid="{00000000-0005-0000-0000-0000E0040000}"/>
    <cellStyle name="Comma 2 2 12" xfId="886" xr:uid="{00000000-0005-0000-0000-0000E1040000}"/>
    <cellStyle name="Comma 2 2 12 2" xfId="887" xr:uid="{00000000-0005-0000-0000-0000E2040000}"/>
    <cellStyle name="Comma 2 2 13" xfId="888" xr:uid="{00000000-0005-0000-0000-0000E3040000}"/>
    <cellStyle name="Comma 2 2 14" xfId="889" xr:uid="{00000000-0005-0000-0000-0000E4040000}"/>
    <cellStyle name="Comma 2 2 15" xfId="890" xr:uid="{00000000-0005-0000-0000-0000E5040000}"/>
    <cellStyle name="Comma 2 2 16" xfId="891" xr:uid="{00000000-0005-0000-0000-0000E6040000}"/>
    <cellStyle name="Comma 2 2 2" xfId="892" xr:uid="{00000000-0005-0000-0000-0000E7040000}"/>
    <cellStyle name="Comma 2 2 2 2" xfId="893" xr:uid="{00000000-0005-0000-0000-0000E8040000}"/>
    <cellStyle name="Comma 2 2 2 3" xfId="894" xr:uid="{00000000-0005-0000-0000-0000E9040000}"/>
    <cellStyle name="Comma 2 2 2 4" xfId="895" xr:uid="{00000000-0005-0000-0000-0000EA040000}"/>
    <cellStyle name="Comma 2 2 3" xfId="896" xr:uid="{00000000-0005-0000-0000-0000EB040000}"/>
    <cellStyle name="Comma 2 2 3 2" xfId="897" xr:uid="{00000000-0005-0000-0000-0000EC040000}"/>
    <cellStyle name="Comma 2 2 4" xfId="898" xr:uid="{00000000-0005-0000-0000-0000ED040000}"/>
    <cellStyle name="Comma 2 2 4 2" xfId="899" xr:uid="{00000000-0005-0000-0000-0000EE040000}"/>
    <cellStyle name="Comma 2 2 5" xfId="900" xr:uid="{00000000-0005-0000-0000-0000EF040000}"/>
    <cellStyle name="Comma 2 2 5 2" xfId="901" xr:uid="{00000000-0005-0000-0000-0000F0040000}"/>
    <cellStyle name="Comma 2 2 6" xfId="902" xr:uid="{00000000-0005-0000-0000-0000F1040000}"/>
    <cellStyle name="Comma 2 2 6 2" xfId="903" xr:uid="{00000000-0005-0000-0000-0000F2040000}"/>
    <cellStyle name="Comma 2 2 7" xfId="904" xr:uid="{00000000-0005-0000-0000-0000F3040000}"/>
    <cellStyle name="Comma 2 2 7 2" xfId="905" xr:uid="{00000000-0005-0000-0000-0000F4040000}"/>
    <cellStyle name="Comma 2 2 8" xfId="906" xr:uid="{00000000-0005-0000-0000-0000F5040000}"/>
    <cellStyle name="Comma 2 2 8 2" xfId="907" xr:uid="{00000000-0005-0000-0000-0000F6040000}"/>
    <cellStyle name="Comma 2 2 9" xfId="908" xr:uid="{00000000-0005-0000-0000-0000F7040000}"/>
    <cellStyle name="Comma 2 2 9 2" xfId="909" xr:uid="{00000000-0005-0000-0000-0000F8040000}"/>
    <cellStyle name="Comma 2 2_4002-3" xfId="910" xr:uid="{00000000-0005-0000-0000-0000F9040000}"/>
    <cellStyle name="Comma 2 20" xfId="911" xr:uid="{00000000-0005-0000-0000-0000FA040000}"/>
    <cellStyle name="Comma 2 20 2" xfId="912" xr:uid="{00000000-0005-0000-0000-0000FB040000}"/>
    <cellStyle name="Comma 2 21" xfId="913" xr:uid="{00000000-0005-0000-0000-0000FC040000}"/>
    <cellStyle name="Comma 2 21 2" xfId="914" xr:uid="{00000000-0005-0000-0000-0000FD040000}"/>
    <cellStyle name="Comma 2 22" xfId="915" xr:uid="{00000000-0005-0000-0000-0000FE040000}"/>
    <cellStyle name="Comma 2 22 2" xfId="916" xr:uid="{00000000-0005-0000-0000-0000FF040000}"/>
    <cellStyle name="Comma 2 23" xfId="917" xr:uid="{00000000-0005-0000-0000-000000050000}"/>
    <cellStyle name="Comma 2 23 2" xfId="918" xr:uid="{00000000-0005-0000-0000-000001050000}"/>
    <cellStyle name="Comma 2 24" xfId="919" xr:uid="{00000000-0005-0000-0000-000002050000}"/>
    <cellStyle name="Comma 2 24 2" xfId="920" xr:uid="{00000000-0005-0000-0000-000003050000}"/>
    <cellStyle name="Comma 2 25" xfId="921" xr:uid="{00000000-0005-0000-0000-000004050000}"/>
    <cellStyle name="Comma 2 25 2" xfId="922" xr:uid="{00000000-0005-0000-0000-000005050000}"/>
    <cellStyle name="Comma 2 26" xfId="923" xr:uid="{00000000-0005-0000-0000-000006050000}"/>
    <cellStyle name="Comma 2 26 2" xfId="924" xr:uid="{00000000-0005-0000-0000-000007050000}"/>
    <cellStyle name="Comma 2 27" xfId="925" xr:uid="{00000000-0005-0000-0000-000008050000}"/>
    <cellStyle name="Comma 2 27 2" xfId="926" xr:uid="{00000000-0005-0000-0000-000009050000}"/>
    <cellStyle name="Comma 2 28" xfId="927" xr:uid="{00000000-0005-0000-0000-00000A050000}"/>
    <cellStyle name="Comma 2 28 2" xfId="928" xr:uid="{00000000-0005-0000-0000-00000B050000}"/>
    <cellStyle name="Comma 2 29" xfId="929" xr:uid="{00000000-0005-0000-0000-00000C050000}"/>
    <cellStyle name="Comma 2 29 2" xfId="930" xr:uid="{00000000-0005-0000-0000-00000D050000}"/>
    <cellStyle name="Comma 2 3" xfId="3" xr:uid="{00000000-0005-0000-0000-00000E050000}"/>
    <cellStyle name="Comma 2 3 2" xfId="932" xr:uid="{00000000-0005-0000-0000-00000F050000}"/>
    <cellStyle name="Comma 2 3 3" xfId="933" xr:uid="{00000000-0005-0000-0000-000010050000}"/>
    <cellStyle name="Comma 2 3 4" xfId="934" xr:uid="{00000000-0005-0000-0000-000011050000}"/>
    <cellStyle name="Comma 2 3 5" xfId="931" xr:uid="{00000000-0005-0000-0000-000012050000}"/>
    <cellStyle name="Comma 2 3_4002-3" xfId="935" xr:uid="{00000000-0005-0000-0000-000013050000}"/>
    <cellStyle name="Comma 2 30" xfId="936" xr:uid="{00000000-0005-0000-0000-000014050000}"/>
    <cellStyle name="Comma 2 30 2" xfId="937" xr:uid="{00000000-0005-0000-0000-000015050000}"/>
    <cellStyle name="Comma 2 31" xfId="938" xr:uid="{00000000-0005-0000-0000-000016050000}"/>
    <cellStyle name="Comma 2 31 2" xfId="939" xr:uid="{00000000-0005-0000-0000-000017050000}"/>
    <cellStyle name="Comma 2 32" xfId="940" xr:uid="{00000000-0005-0000-0000-000018050000}"/>
    <cellStyle name="Comma 2 32 2" xfId="941" xr:uid="{00000000-0005-0000-0000-000019050000}"/>
    <cellStyle name="Comma 2 33" xfId="942" xr:uid="{00000000-0005-0000-0000-00001A050000}"/>
    <cellStyle name="Comma 2 33 2" xfId="943" xr:uid="{00000000-0005-0000-0000-00001B050000}"/>
    <cellStyle name="Comma 2 34" xfId="944" xr:uid="{00000000-0005-0000-0000-00001C050000}"/>
    <cellStyle name="Comma 2 34 2" xfId="945" xr:uid="{00000000-0005-0000-0000-00001D050000}"/>
    <cellStyle name="Comma 2 35" xfId="946" xr:uid="{00000000-0005-0000-0000-00001E050000}"/>
    <cellStyle name="Comma 2 35 2" xfId="947" xr:uid="{00000000-0005-0000-0000-00001F050000}"/>
    <cellStyle name="Comma 2 36" xfId="948" xr:uid="{00000000-0005-0000-0000-000020050000}"/>
    <cellStyle name="Comma 2 36 2" xfId="949" xr:uid="{00000000-0005-0000-0000-000021050000}"/>
    <cellStyle name="Comma 2 37" xfId="950" xr:uid="{00000000-0005-0000-0000-000022050000}"/>
    <cellStyle name="Comma 2 37 2" xfId="951" xr:uid="{00000000-0005-0000-0000-000023050000}"/>
    <cellStyle name="Comma 2 38" xfId="952" xr:uid="{00000000-0005-0000-0000-000024050000}"/>
    <cellStyle name="Comma 2 38 2" xfId="953" xr:uid="{00000000-0005-0000-0000-000025050000}"/>
    <cellStyle name="Comma 2 39" xfId="954" xr:uid="{00000000-0005-0000-0000-000026050000}"/>
    <cellStyle name="Comma 2 39 2" xfId="955" xr:uid="{00000000-0005-0000-0000-000027050000}"/>
    <cellStyle name="Comma 2 4" xfId="956" xr:uid="{00000000-0005-0000-0000-000028050000}"/>
    <cellStyle name="Comma 2 4 2" xfId="957" xr:uid="{00000000-0005-0000-0000-000029050000}"/>
    <cellStyle name="Comma 2 4_4002-3" xfId="958" xr:uid="{00000000-0005-0000-0000-00002A050000}"/>
    <cellStyle name="Comma 2 40" xfId="959" xr:uid="{00000000-0005-0000-0000-00002B050000}"/>
    <cellStyle name="Comma 2 41" xfId="960" xr:uid="{00000000-0005-0000-0000-00002C050000}"/>
    <cellStyle name="Comma 2 42" xfId="961" xr:uid="{00000000-0005-0000-0000-00002D050000}"/>
    <cellStyle name="Comma 2 43" xfId="962" xr:uid="{00000000-0005-0000-0000-00002E050000}"/>
    <cellStyle name="Comma 2 43 2" xfId="963" xr:uid="{00000000-0005-0000-0000-00002F050000}"/>
    <cellStyle name="Comma 2 43 3" xfId="964" xr:uid="{00000000-0005-0000-0000-000030050000}"/>
    <cellStyle name="Comma 2 43 4" xfId="965" xr:uid="{00000000-0005-0000-0000-000031050000}"/>
    <cellStyle name="Comma 2 44" xfId="966" xr:uid="{00000000-0005-0000-0000-000032050000}"/>
    <cellStyle name="Comma 2 45" xfId="967" xr:uid="{00000000-0005-0000-0000-000033050000}"/>
    <cellStyle name="Comma 2 46" xfId="968" xr:uid="{00000000-0005-0000-0000-000034050000}"/>
    <cellStyle name="Comma 2 47" xfId="969" xr:uid="{00000000-0005-0000-0000-000035050000}"/>
    <cellStyle name="Comma 2 48" xfId="970" xr:uid="{00000000-0005-0000-0000-000036050000}"/>
    <cellStyle name="Comma 2 49" xfId="971" xr:uid="{00000000-0005-0000-0000-000037050000}"/>
    <cellStyle name="Comma 2 5" xfId="972" xr:uid="{00000000-0005-0000-0000-000038050000}"/>
    <cellStyle name="Comma 2 5 2" xfId="973" xr:uid="{00000000-0005-0000-0000-000039050000}"/>
    <cellStyle name="Comma 2 5_4002-3" xfId="974" xr:uid="{00000000-0005-0000-0000-00003A050000}"/>
    <cellStyle name="Comma 2 50" xfId="975" xr:uid="{00000000-0005-0000-0000-00003B050000}"/>
    <cellStyle name="Comma 2 51" xfId="976" xr:uid="{00000000-0005-0000-0000-00003C050000}"/>
    <cellStyle name="Comma 2 52" xfId="977" xr:uid="{00000000-0005-0000-0000-00003D050000}"/>
    <cellStyle name="Comma 2 53" xfId="978" xr:uid="{00000000-0005-0000-0000-00003E050000}"/>
    <cellStyle name="Comma 2 54" xfId="979" xr:uid="{00000000-0005-0000-0000-00003F050000}"/>
    <cellStyle name="Comma 2 55" xfId="980" xr:uid="{00000000-0005-0000-0000-000040050000}"/>
    <cellStyle name="Comma 2 56" xfId="981" xr:uid="{00000000-0005-0000-0000-000041050000}"/>
    <cellStyle name="Comma 2 57" xfId="982" xr:uid="{00000000-0005-0000-0000-000042050000}"/>
    <cellStyle name="Comma 2 58" xfId="983" xr:uid="{00000000-0005-0000-0000-000043050000}"/>
    <cellStyle name="Comma 2 59" xfId="984" xr:uid="{00000000-0005-0000-0000-000044050000}"/>
    <cellStyle name="Comma 2 6" xfId="985" xr:uid="{00000000-0005-0000-0000-000045050000}"/>
    <cellStyle name="Comma 2 6 2" xfId="986" xr:uid="{00000000-0005-0000-0000-000046050000}"/>
    <cellStyle name="Comma 2 60" xfId="987" xr:uid="{00000000-0005-0000-0000-000047050000}"/>
    <cellStyle name="Comma 2 60 2" xfId="988" xr:uid="{00000000-0005-0000-0000-000048050000}"/>
    <cellStyle name="Comma 2 61" xfId="989" xr:uid="{00000000-0005-0000-0000-000049050000}"/>
    <cellStyle name="Comma 2 62" xfId="863" xr:uid="{00000000-0005-0000-0000-00004A050000}"/>
    <cellStyle name="Comma 2 7" xfId="990" xr:uid="{00000000-0005-0000-0000-00004B050000}"/>
    <cellStyle name="Comma 2 7 2" xfId="991" xr:uid="{00000000-0005-0000-0000-00004C050000}"/>
    <cellStyle name="Comma 2 8" xfId="992" xr:uid="{00000000-0005-0000-0000-00004D050000}"/>
    <cellStyle name="Comma 2 8 2" xfId="993" xr:uid="{00000000-0005-0000-0000-00004E050000}"/>
    <cellStyle name="Comma 2 9" xfId="994" xr:uid="{00000000-0005-0000-0000-00004F050000}"/>
    <cellStyle name="Comma 2 9 2" xfId="995" xr:uid="{00000000-0005-0000-0000-000050050000}"/>
    <cellStyle name="Comma 2_090707คำนวณต้นทุน 3_52 checking" xfId="996" xr:uid="{00000000-0005-0000-0000-000051050000}"/>
    <cellStyle name="Comma 20" xfId="997" xr:uid="{00000000-0005-0000-0000-000052050000}"/>
    <cellStyle name="Comma 20 10" xfId="998" xr:uid="{00000000-0005-0000-0000-000053050000}"/>
    <cellStyle name="Comma 20 10 2" xfId="999" xr:uid="{00000000-0005-0000-0000-000054050000}"/>
    <cellStyle name="Comma 20 11" xfId="1000" xr:uid="{00000000-0005-0000-0000-000055050000}"/>
    <cellStyle name="Comma 20 11 2" xfId="1001" xr:uid="{00000000-0005-0000-0000-000056050000}"/>
    <cellStyle name="Comma 20 12" xfId="1002" xr:uid="{00000000-0005-0000-0000-000057050000}"/>
    <cellStyle name="Comma 20 12 2" xfId="1003" xr:uid="{00000000-0005-0000-0000-000058050000}"/>
    <cellStyle name="Comma 20 13" xfId="1004" xr:uid="{00000000-0005-0000-0000-000059050000}"/>
    <cellStyle name="Comma 20 13 2" xfId="1005" xr:uid="{00000000-0005-0000-0000-00005A050000}"/>
    <cellStyle name="Comma 20 14" xfId="1006" xr:uid="{00000000-0005-0000-0000-00005B050000}"/>
    <cellStyle name="Comma 20 14 2" xfId="1007" xr:uid="{00000000-0005-0000-0000-00005C050000}"/>
    <cellStyle name="Comma 20 15" xfId="1008" xr:uid="{00000000-0005-0000-0000-00005D050000}"/>
    <cellStyle name="Comma 20 15 2" xfId="1009" xr:uid="{00000000-0005-0000-0000-00005E050000}"/>
    <cellStyle name="Comma 20 16" xfId="1010" xr:uid="{00000000-0005-0000-0000-00005F050000}"/>
    <cellStyle name="Comma 20 16 2" xfId="1011" xr:uid="{00000000-0005-0000-0000-000060050000}"/>
    <cellStyle name="Comma 20 17" xfId="1012" xr:uid="{00000000-0005-0000-0000-000061050000}"/>
    <cellStyle name="Comma 20 17 2" xfId="1013" xr:uid="{00000000-0005-0000-0000-000062050000}"/>
    <cellStyle name="Comma 20 18" xfId="1014" xr:uid="{00000000-0005-0000-0000-000063050000}"/>
    <cellStyle name="Comma 20 18 2" xfId="1015" xr:uid="{00000000-0005-0000-0000-000064050000}"/>
    <cellStyle name="Comma 20 19" xfId="1016" xr:uid="{00000000-0005-0000-0000-000065050000}"/>
    <cellStyle name="Comma 20 19 2" xfId="1017" xr:uid="{00000000-0005-0000-0000-000066050000}"/>
    <cellStyle name="Comma 20 2" xfId="1018" xr:uid="{00000000-0005-0000-0000-000067050000}"/>
    <cellStyle name="Comma 20 2 2" xfId="1019" xr:uid="{00000000-0005-0000-0000-000068050000}"/>
    <cellStyle name="Comma 20 2 3" xfId="1020" xr:uid="{00000000-0005-0000-0000-000069050000}"/>
    <cellStyle name="Comma 20 2 4" xfId="1021" xr:uid="{00000000-0005-0000-0000-00006A050000}"/>
    <cellStyle name="Comma 20 20" xfId="1022" xr:uid="{00000000-0005-0000-0000-00006B050000}"/>
    <cellStyle name="Comma 20 20 2" xfId="1023" xr:uid="{00000000-0005-0000-0000-00006C050000}"/>
    <cellStyle name="Comma 20 21" xfId="1024" xr:uid="{00000000-0005-0000-0000-00006D050000}"/>
    <cellStyle name="Comma 20 21 2" xfId="1025" xr:uid="{00000000-0005-0000-0000-00006E050000}"/>
    <cellStyle name="Comma 20 22" xfId="1026" xr:uid="{00000000-0005-0000-0000-00006F050000}"/>
    <cellStyle name="Comma 20 22 2" xfId="1027" xr:uid="{00000000-0005-0000-0000-000070050000}"/>
    <cellStyle name="Comma 20 23" xfId="1028" xr:uid="{00000000-0005-0000-0000-000071050000}"/>
    <cellStyle name="Comma 20 23 2" xfId="1029" xr:uid="{00000000-0005-0000-0000-000072050000}"/>
    <cellStyle name="Comma 20 24" xfId="1030" xr:uid="{00000000-0005-0000-0000-000073050000}"/>
    <cellStyle name="Comma 20 24 2" xfId="1031" xr:uid="{00000000-0005-0000-0000-000074050000}"/>
    <cellStyle name="Comma 20 25" xfId="1032" xr:uid="{00000000-0005-0000-0000-000075050000}"/>
    <cellStyle name="Comma 20 25 2" xfId="1033" xr:uid="{00000000-0005-0000-0000-000076050000}"/>
    <cellStyle name="Comma 20 26" xfId="1034" xr:uid="{00000000-0005-0000-0000-000077050000}"/>
    <cellStyle name="Comma 20 26 2" xfId="1035" xr:uid="{00000000-0005-0000-0000-000078050000}"/>
    <cellStyle name="Comma 20 27" xfId="1036" xr:uid="{00000000-0005-0000-0000-000079050000}"/>
    <cellStyle name="Comma 20 27 2" xfId="1037" xr:uid="{00000000-0005-0000-0000-00007A050000}"/>
    <cellStyle name="Comma 20 28" xfId="1038" xr:uid="{00000000-0005-0000-0000-00007B050000}"/>
    <cellStyle name="Comma 20 28 2" xfId="1039" xr:uid="{00000000-0005-0000-0000-00007C050000}"/>
    <cellStyle name="Comma 20 29" xfId="1040" xr:uid="{00000000-0005-0000-0000-00007D050000}"/>
    <cellStyle name="Comma 20 29 2" xfId="1041" xr:uid="{00000000-0005-0000-0000-00007E050000}"/>
    <cellStyle name="Comma 20 3" xfId="1042" xr:uid="{00000000-0005-0000-0000-00007F050000}"/>
    <cellStyle name="Comma 20 3 2" xfId="1043" xr:uid="{00000000-0005-0000-0000-000080050000}"/>
    <cellStyle name="Comma 20 30" xfId="1044" xr:uid="{00000000-0005-0000-0000-000081050000}"/>
    <cellStyle name="Comma 20 30 2" xfId="1045" xr:uid="{00000000-0005-0000-0000-000082050000}"/>
    <cellStyle name="Comma 20 31" xfId="1046" xr:uid="{00000000-0005-0000-0000-000083050000}"/>
    <cellStyle name="Comma 20 31 2" xfId="1047" xr:uid="{00000000-0005-0000-0000-000084050000}"/>
    <cellStyle name="Comma 20 32" xfId="1048" xr:uid="{00000000-0005-0000-0000-000085050000}"/>
    <cellStyle name="Comma 20 32 2" xfId="1049" xr:uid="{00000000-0005-0000-0000-000086050000}"/>
    <cellStyle name="Comma 20 33" xfId="1050" xr:uid="{00000000-0005-0000-0000-000087050000}"/>
    <cellStyle name="Comma 20 33 2" xfId="1051" xr:uid="{00000000-0005-0000-0000-000088050000}"/>
    <cellStyle name="Comma 20 34" xfId="1052" xr:uid="{00000000-0005-0000-0000-000089050000}"/>
    <cellStyle name="Comma 20 34 2" xfId="1053" xr:uid="{00000000-0005-0000-0000-00008A050000}"/>
    <cellStyle name="Comma 20 35" xfId="1054" xr:uid="{00000000-0005-0000-0000-00008B050000}"/>
    <cellStyle name="Comma 20 35 2" xfId="1055" xr:uid="{00000000-0005-0000-0000-00008C050000}"/>
    <cellStyle name="Comma 20 36" xfId="1056" xr:uid="{00000000-0005-0000-0000-00008D050000}"/>
    <cellStyle name="Comma 20 36 2" xfId="1057" xr:uid="{00000000-0005-0000-0000-00008E050000}"/>
    <cellStyle name="Comma 20 37" xfId="1058" xr:uid="{00000000-0005-0000-0000-00008F050000}"/>
    <cellStyle name="Comma 20 38" xfId="1059" xr:uid="{00000000-0005-0000-0000-000090050000}"/>
    <cellStyle name="Comma 20 39" xfId="1060" xr:uid="{00000000-0005-0000-0000-000091050000}"/>
    <cellStyle name="Comma 20 4" xfId="1061" xr:uid="{00000000-0005-0000-0000-000092050000}"/>
    <cellStyle name="Comma 20 4 2" xfId="1062" xr:uid="{00000000-0005-0000-0000-000093050000}"/>
    <cellStyle name="Comma 20 40" xfId="1063" xr:uid="{00000000-0005-0000-0000-000094050000}"/>
    <cellStyle name="Comma 20 41" xfId="1064" xr:uid="{00000000-0005-0000-0000-000095050000}"/>
    <cellStyle name="Comma 20 42" xfId="1065" xr:uid="{00000000-0005-0000-0000-000096050000}"/>
    <cellStyle name="Comma 20 43" xfId="1066" xr:uid="{00000000-0005-0000-0000-000097050000}"/>
    <cellStyle name="Comma 20 44" xfId="1067" xr:uid="{00000000-0005-0000-0000-000098050000}"/>
    <cellStyle name="Comma 20 45" xfId="1068" xr:uid="{00000000-0005-0000-0000-000099050000}"/>
    <cellStyle name="Comma 20 46" xfId="1069" xr:uid="{00000000-0005-0000-0000-00009A050000}"/>
    <cellStyle name="Comma 20 47" xfId="1070" xr:uid="{00000000-0005-0000-0000-00009B050000}"/>
    <cellStyle name="Comma 20 48" xfId="1071" xr:uid="{00000000-0005-0000-0000-00009C050000}"/>
    <cellStyle name="Comma 20 49" xfId="1072" xr:uid="{00000000-0005-0000-0000-00009D050000}"/>
    <cellStyle name="Comma 20 5" xfId="1073" xr:uid="{00000000-0005-0000-0000-00009E050000}"/>
    <cellStyle name="Comma 20 5 2" xfId="1074" xr:uid="{00000000-0005-0000-0000-00009F050000}"/>
    <cellStyle name="Comma 20 50" xfId="1075" xr:uid="{00000000-0005-0000-0000-0000A0050000}"/>
    <cellStyle name="Comma 20 51" xfId="1076" xr:uid="{00000000-0005-0000-0000-0000A1050000}"/>
    <cellStyle name="Comma 20 52" xfId="1077" xr:uid="{00000000-0005-0000-0000-0000A2050000}"/>
    <cellStyle name="Comma 20 53" xfId="1078" xr:uid="{00000000-0005-0000-0000-0000A3050000}"/>
    <cellStyle name="Comma 20 54" xfId="1079" xr:uid="{00000000-0005-0000-0000-0000A4050000}"/>
    <cellStyle name="Comma 20 55" xfId="1080" xr:uid="{00000000-0005-0000-0000-0000A5050000}"/>
    <cellStyle name="Comma 20 56" xfId="1081" xr:uid="{00000000-0005-0000-0000-0000A6050000}"/>
    <cellStyle name="Comma 20 57" xfId="1082" xr:uid="{00000000-0005-0000-0000-0000A7050000}"/>
    <cellStyle name="Comma 20 58" xfId="1083" xr:uid="{00000000-0005-0000-0000-0000A8050000}"/>
    <cellStyle name="Comma 20 59" xfId="1084" xr:uid="{00000000-0005-0000-0000-0000A9050000}"/>
    <cellStyle name="Comma 20 6" xfId="1085" xr:uid="{00000000-0005-0000-0000-0000AA050000}"/>
    <cellStyle name="Comma 20 6 2" xfId="1086" xr:uid="{00000000-0005-0000-0000-0000AB050000}"/>
    <cellStyle name="Comma 20 60" xfId="1087" xr:uid="{00000000-0005-0000-0000-0000AC050000}"/>
    <cellStyle name="Comma 20 61" xfId="1088" xr:uid="{00000000-0005-0000-0000-0000AD050000}"/>
    <cellStyle name="Comma 20 62" xfId="1089" xr:uid="{00000000-0005-0000-0000-0000AE050000}"/>
    <cellStyle name="Comma 20 63" xfId="1090" xr:uid="{00000000-0005-0000-0000-0000AF050000}"/>
    <cellStyle name="Comma 20 64" xfId="1091" xr:uid="{00000000-0005-0000-0000-0000B0050000}"/>
    <cellStyle name="Comma 20 65" xfId="1092" xr:uid="{00000000-0005-0000-0000-0000B1050000}"/>
    <cellStyle name="Comma 20 66" xfId="1093" xr:uid="{00000000-0005-0000-0000-0000B2050000}"/>
    <cellStyle name="Comma 20 67" xfId="1094" xr:uid="{00000000-0005-0000-0000-0000B3050000}"/>
    <cellStyle name="Comma 20 68" xfId="1095" xr:uid="{00000000-0005-0000-0000-0000B4050000}"/>
    <cellStyle name="Comma 20 69" xfId="1096" xr:uid="{00000000-0005-0000-0000-0000B5050000}"/>
    <cellStyle name="Comma 20 7" xfId="1097" xr:uid="{00000000-0005-0000-0000-0000B6050000}"/>
    <cellStyle name="Comma 20 7 2" xfId="1098" xr:uid="{00000000-0005-0000-0000-0000B7050000}"/>
    <cellStyle name="Comma 20 70" xfId="1099" xr:uid="{00000000-0005-0000-0000-0000B8050000}"/>
    <cellStyle name="Comma 20 71" xfId="1100" xr:uid="{00000000-0005-0000-0000-0000B9050000}"/>
    <cellStyle name="Comma 20 8" xfId="1101" xr:uid="{00000000-0005-0000-0000-0000BA050000}"/>
    <cellStyle name="Comma 20 8 2" xfId="1102" xr:uid="{00000000-0005-0000-0000-0000BB050000}"/>
    <cellStyle name="Comma 20 9" xfId="1103" xr:uid="{00000000-0005-0000-0000-0000BC050000}"/>
    <cellStyle name="Comma 20 9 2" xfId="1104" xr:uid="{00000000-0005-0000-0000-0000BD050000}"/>
    <cellStyle name="Comma 21" xfId="1105" xr:uid="{00000000-0005-0000-0000-0000BE050000}"/>
    <cellStyle name="Comma 21 10" xfId="4055" xr:uid="{00000000-0005-0000-0000-0000BF050000}"/>
    <cellStyle name="Comma 21 10 2" xfId="4056" xr:uid="{00000000-0005-0000-0000-0000C0050000}"/>
    <cellStyle name="Comma 21 11" xfId="4057" xr:uid="{00000000-0005-0000-0000-0000C1050000}"/>
    <cellStyle name="Comma 21 11 2" xfId="4058" xr:uid="{00000000-0005-0000-0000-0000C2050000}"/>
    <cellStyle name="Comma 21 12" xfId="4059" xr:uid="{00000000-0005-0000-0000-0000C3050000}"/>
    <cellStyle name="Comma 21 12 2" xfId="4060" xr:uid="{00000000-0005-0000-0000-0000C4050000}"/>
    <cellStyle name="Comma 21 13" xfId="4061" xr:uid="{00000000-0005-0000-0000-0000C5050000}"/>
    <cellStyle name="Comma 21 13 2" xfId="4062" xr:uid="{00000000-0005-0000-0000-0000C6050000}"/>
    <cellStyle name="Comma 21 14" xfId="4063" xr:uid="{00000000-0005-0000-0000-0000C7050000}"/>
    <cellStyle name="Comma 21 14 2" xfId="4064" xr:uid="{00000000-0005-0000-0000-0000C8050000}"/>
    <cellStyle name="Comma 21 15" xfId="4065" xr:uid="{00000000-0005-0000-0000-0000C9050000}"/>
    <cellStyle name="Comma 21 15 2" xfId="4066" xr:uid="{00000000-0005-0000-0000-0000CA050000}"/>
    <cellStyle name="Comma 21 16" xfId="4067" xr:uid="{00000000-0005-0000-0000-0000CB050000}"/>
    <cellStyle name="Comma 21 16 2" xfId="4068" xr:uid="{00000000-0005-0000-0000-0000CC050000}"/>
    <cellStyle name="Comma 21 17" xfId="4069" xr:uid="{00000000-0005-0000-0000-0000CD050000}"/>
    <cellStyle name="Comma 21 17 2" xfId="4070" xr:uid="{00000000-0005-0000-0000-0000CE050000}"/>
    <cellStyle name="Comma 21 18" xfId="4071" xr:uid="{00000000-0005-0000-0000-0000CF050000}"/>
    <cellStyle name="Comma 21 18 2" xfId="4072" xr:uid="{00000000-0005-0000-0000-0000D0050000}"/>
    <cellStyle name="Comma 21 19" xfId="4073" xr:uid="{00000000-0005-0000-0000-0000D1050000}"/>
    <cellStyle name="Comma 21 19 2" xfId="4074" xr:uid="{00000000-0005-0000-0000-0000D2050000}"/>
    <cellStyle name="Comma 21 2" xfId="4075" xr:uid="{00000000-0005-0000-0000-0000D3050000}"/>
    <cellStyle name="Comma 21 2 2" xfId="4076" xr:uid="{00000000-0005-0000-0000-0000D4050000}"/>
    <cellStyle name="Comma 21 20" xfId="4077" xr:uid="{00000000-0005-0000-0000-0000D5050000}"/>
    <cellStyle name="Comma 21 20 2" xfId="4078" xr:uid="{00000000-0005-0000-0000-0000D6050000}"/>
    <cellStyle name="Comma 21 21" xfId="4079" xr:uid="{00000000-0005-0000-0000-0000D7050000}"/>
    <cellStyle name="Comma 21 21 2" xfId="4080" xr:uid="{00000000-0005-0000-0000-0000D8050000}"/>
    <cellStyle name="Comma 21 22" xfId="4081" xr:uid="{00000000-0005-0000-0000-0000D9050000}"/>
    <cellStyle name="Comma 21 22 2" xfId="4082" xr:uid="{00000000-0005-0000-0000-0000DA050000}"/>
    <cellStyle name="Comma 21 23" xfId="4083" xr:uid="{00000000-0005-0000-0000-0000DB050000}"/>
    <cellStyle name="Comma 21 23 2" xfId="4084" xr:uid="{00000000-0005-0000-0000-0000DC050000}"/>
    <cellStyle name="Comma 21 24" xfId="4085" xr:uid="{00000000-0005-0000-0000-0000DD050000}"/>
    <cellStyle name="Comma 21 24 2" xfId="4086" xr:uid="{00000000-0005-0000-0000-0000DE050000}"/>
    <cellStyle name="Comma 21 25" xfId="4087" xr:uid="{00000000-0005-0000-0000-0000DF050000}"/>
    <cellStyle name="Comma 21 25 2" xfId="4088" xr:uid="{00000000-0005-0000-0000-0000E0050000}"/>
    <cellStyle name="Comma 21 26" xfId="4089" xr:uid="{00000000-0005-0000-0000-0000E1050000}"/>
    <cellStyle name="Comma 21 26 2" xfId="4090" xr:uid="{00000000-0005-0000-0000-0000E2050000}"/>
    <cellStyle name="Comma 21 27" xfId="4091" xr:uid="{00000000-0005-0000-0000-0000E3050000}"/>
    <cellStyle name="Comma 21 27 2" xfId="4092" xr:uid="{00000000-0005-0000-0000-0000E4050000}"/>
    <cellStyle name="Comma 21 28" xfId="4093" xr:uid="{00000000-0005-0000-0000-0000E5050000}"/>
    <cellStyle name="Comma 21 28 2" xfId="4094" xr:uid="{00000000-0005-0000-0000-0000E6050000}"/>
    <cellStyle name="Comma 21 29" xfId="4095" xr:uid="{00000000-0005-0000-0000-0000E7050000}"/>
    <cellStyle name="Comma 21 29 2" xfId="4096" xr:uid="{00000000-0005-0000-0000-0000E8050000}"/>
    <cellStyle name="Comma 21 3" xfId="4097" xr:uid="{00000000-0005-0000-0000-0000E9050000}"/>
    <cellStyle name="Comma 21 3 2" xfId="4098" xr:uid="{00000000-0005-0000-0000-0000EA050000}"/>
    <cellStyle name="Comma 21 30" xfId="4099" xr:uid="{00000000-0005-0000-0000-0000EB050000}"/>
    <cellStyle name="Comma 21 30 2" xfId="4100" xr:uid="{00000000-0005-0000-0000-0000EC050000}"/>
    <cellStyle name="Comma 21 31" xfId="4101" xr:uid="{00000000-0005-0000-0000-0000ED050000}"/>
    <cellStyle name="Comma 21 31 2" xfId="4102" xr:uid="{00000000-0005-0000-0000-0000EE050000}"/>
    <cellStyle name="Comma 21 32" xfId="4103" xr:uid="{00000000-0005-0000-0000-0000EF050000}"/>
    <cellStyle name="Comma 21 32 2" xfId="4104" xr:uid="{00000000-0005-0000-0000-0000F0050000}"/>
    <cellStyle name="Comma 21 33" xfId="4105" xr:uid="{00000000-0005-0000-0000-0000F1050000}"/>
    <cellStyle name="Comma 21 33 2" xfId="4106" xr:uid="{00000000-0005-0000-0000-0000F2050000}"/>
    <cellStyle name="Comma 21 4" xfId="4107" xr:uid="{00000000-0005-0000-0000-0000F3050000}"/>
    <cellStyle name="Comma 21 4 2" xfId="4108" xr:uid="{00000000-0005-0000-0000-0000F4050000}"/>
    <cellStyle name="Comma 21 5" xfId="4109" xr:uid="{00000000-0005-0000-0000-0000F5050000}"/>
    <cellStyle name="Comma 21 5 2" xfId="4110" xr:uid="{00000000-0005-0000-0000-0000F6050000}"/>
    <cellStyle name="Comma 21 6" xfId="4111" xr:uid="{00000000-0005-0000-0000-0000F7050000}"/>
    <cellStyle name="Comma 21 6 2" xfId="4112" xr:uid="{00000000-0005-0000-0000-0000F8050000}"/>
    <cellStyle name="Comma 21 7" xfId="4113" xr:uid="{00000000-0005-0000-0000-0000F9050000}"/>
    <cellStyle name="Comma 21 7 2" xfId="4114" xr:uid="{00000000-0005-0000-0000-0000FA050000}"/>
    <cellStyle name="Comma 21 8" xfId="4115" xr:uid="{00000000-0005-0000-0000-0000FB050000}"/>
    <cellStyle name="Comma 21 8 2" xfId="4116" xr:uid="{00000000-0005-0000-0000-0000FC050000}"/>
    <cellStyle name="Comma 21 9" xfId="4117" xr:uid="{00000000-0005-0000-0000-0000FD050000}"/>
    <cellStyle name="Comma 21 9 2" xfId="4118" xr:uid="{00000000-0005-0000-0000-0000FE050000}"/>
    <cellStyle name="Comma 22" xfId="1106" xr:uid="{00000000-0005-0000-0000-0000FF050000}"/>
    <cellStyle name="Comma 22 10" xfId="1107" xr:uid="{00000000-0005-0000-0000-000000060000}"/>
    <cellStyle name="Comma 22 10 2" xfId="1108" xr:uid="{00000000-0005-0000-0000-000001060000}"/>
    <cellStyle name="Comma 22 11" xfId="1109" xr:uid="{00000000-0005-0000-0000-000002060000}"/>
    <cellStyle name="Comma 22 11 2" xfId="1110" xr:uid="{00000000-0005-0000-0000-000003060000}"/>
    <cellStyle name="Comma 22 12" xfId="1111" xr:uid="{00000000-0005-0000-0000-000004060000}"/>
    <cellStyle name="Comma 22 12 2" xfId="1112" xr:uid="{00000000-0005-0000-0000-000005060000}"/>
    <cellStyle name="Comma 22 13" xfId="1113" xr:uid="{00000000-0005-0000-0000-000006060000}"/>
    <cellStyle name="Comma 22 13 2" xfId="1114" xr:uid="{00000000-0005-0000-0000-000007060000}"/>
    <cellStyle name="Comma 22 14" xfId="1115" xr:uid="{00000000-0005-0000-0000-000008060000}"/>
    <cellStyle name="Comma 22 14 2" xfId="1116" xr:uid="{00000000-0005-0000-0000-000009060000}"/>
    <cellStyle name="Comma 22 15" xfId="1117" xr:uid="{00000000-0005-0000-0000-00000A060000}"/>
    <cellStyle name="Comma 22 15 2" xfId="1118" xr:uid="{00000000-0005-0000-0000-00000B060000}"/>
    <cellStyle name="Comma 22 16" xfId="1119" xr:uid="{00000000-0005-0000-0000-00000C060000}"/>
    <cellStyle name="Comma 22 16 2" xfId="1120" xr:uid="{00000000-0005-0000-0000-00000D060000}"/>
    <cellStyle name="Comma 22 17" xfId="1121" xr:uid="{00000000-0005-0000-0000-00000E060000}"/>
    <cellStyle name="Comma 22 17 2" xfId="1122" xr:uid="{00000000-0005-0000-0000-00000F060000}"/>
    <cellStyle name="Comma 22 18" xfId="1123" xr:uid="{00000000-0005-0000-0000-000010060000}"/>
    <cellStyle name="Comma 22 18 2" xfId="1124" xr:uid="{00000000-0005-0000-0000-000011060000}"/>
    <cellStyle name="Comma 22 19" xfId="1125" xr:uid="{00000000-0005-0000-0000-000012060000}"/>
    <cellStyle name="Comma 22 19 2" xfId="1126" xr:uid="{00000000-0005-0000-0000-000013060000}"/>
    <cellStyle name="Comma 22 2" xfId="1127" xr:uid="{00000000-0005-0000-0000-000014060000}"/>
    <cellStyle name="Comma 22 2 2" xfId="1128" xr:uid="{00000000-0005-0000-0000-000015060000}"/>
    <cellStyle name="Comma 22 2 3" xfId="1129" xr:uid="{00000000-0005-0000-0000-000016060000}"/>
    <cellStyle name="Comma 22 2 4" xfId="1130" xr:uid="{00000000-0005-0000-0000-000017060000}"/>
    <cellStyle name="Comma 22 20" xfId="1131" xr:uid="{00000000-0005-0000-0000-000018060000}"/>
    <cellStyle name="Comma 22 20 2" xfId="1132" xr:uid="{00000000-0005-0000-0000-000019060000}"/>
    <cellStyle name="Comma 22 21" xfId="1133" xr:uid="{00000000-0005-0000-0000-00001A060000}"/>
    <cellStyle name="Comma 22 21 2" xfId="1134" xr:uid="{00000000-0005-0000-0000-00001B060000}"/>
    <cellStyle name="Comma 22 22" xfId="1135" xr:uid="{00000000-0005-0000-0000-00001C060000}"/>
    <cellStyle name="Comma 22 22 2" xfId="1136" xr:uid="{00000000-0005-0000-0000-00001D060000}"/>
    <cellStyle name="Comma 22 23" xfId="1137" xr:uid="{00000000-0005-0000-0000-00001E060000}"/>
    <cellStyle name="Comma 22 23 2" xfId="1138" xr:uid="{00000000-0005-0000-0000-00001F060000}"/>
    <cellStyle name="Comma 22 24" xfId="1139" xr:uid="{00000000-0005-0000-0000-000020060000}"/>
    <cellStyle name="Comma 22 24 2" xfId="1140" xr:uid="{00000000-0005-0000-0000-000021060000}"/>
    <cellStyle name="Comma 22 25" xfId="1141" xr:uid="{00000000-0005-0000-0000-000022060000}"/>
    <cellStyle name="Comma 22 25 2" xfId="1142" xr:uid="{00000000-0005-0000-0000-000023060000}"/>
    <cellStyle name="Comma 22 26" xfId="1143" xr:uid="{00000000-0005-0000-0000-000024060000}"/>
    <cellStyle name="Comma 22 26 2" xfId="1144" xr:uid="{00000000-0005-0000-0000-000025060000}"/>
    <cellStyle name="Comma 22 27" xfId="1145" xr:uid="{00000000-0005-0000-0000-000026060000}"/>
    <cellStyle name="Comma 22 27 2" xfId="1146" xr:uid="{00000000-0005-0000-0000-000027060000}"/>
    <cellStyle name="Comma 22 28" xfId="1147" xr:uid="{00000000-0005-0000-0000-000028060000}"/>
    <cellStyle name="Comma 22 28 2" xfId="1148" xr:uid="{00000000-0005-0000-0000-000029060000}"/>
    <cellStyle name="Comma 22 29" xfId="1149" xr:uid="{00000000-0005-0000-0000-00002A060000}"/>
    <cellStyle name="Comma 22 29 2" xfId="1150" xr:uid="{00000000-0005-0000-0000-00002B060000}"/>
    <cellStyle name="Comma 22 3" xfId="1151" xr:uid="{00000000-0005-0000-0000-00002C060000}"/>
    <cellStyle name="Comma 22 3 2" xfId="1152" xr:uid="{00000000-0005-0000-0000-00002D060000}"/>
    <cellStyle name="Comma 22 30" xfId="1153" xr:uid="{00000000-0005-0000-0000-00002E060000}"/>
    <cellStyle name="Comma 22 30 2" xfId="1154" xr:uid="{00000000-0005-0000-0000-00002F060000}"/>
    <cellStyle name="Comma 22 31" xfId="1155" xr:uid="{00000000-0005-0000-0000-000030060000}"/>
    <cellStyle name="Comma 22 31 2" xfId="1156" xr:uid="{00000000-0005-0000-0000-000031060000}"/>
    <cellStyle name="Comma 22 32" xfId="1157" xr:uid="{00000000-0005-0000-0000-000032060000}"/>
    <cellStyle name="Comma 22 32 2" xfId="1158" xr:uid="{00000000-0005-0000-0000-000033060000}"/>
    <cellStyle name="Comma 22 33" xfId="1159" xr:uid="{00000000-0005-0000-0000-000034060000}"/>
    <cellStyle name="Comma 22 33 2" xfId="1160" xr:uid="{00000000-0005-0000-0000-000035060000}"/>
    <cellStyle name="Comma 22 34" xfId="1161" xr:uid="{00000000-0005-0000-0000-000036060000}"/>
    <cellStyle name="Comma 22 34 2" xfId="1162" xr:uid="{00000000-0005-0000-0000-000037060000}"/>
    <cellStyle name="Comma 22 35" xfId="1163" xr:uid="{00000000-0005-0000-0000-000038060000}"/>
    <cellStyle name="Comma 22 35 2" xfId="1164" xr:uid="{00000000-0005-0000-0000-000039060000}"/>
    <cellStyle name="Comma 22 36" xfId="1165" xr:uid="{00000000-0005-0000-0000-00003A060000}"/>
    <cellStyle name="Comma 22 36 2" xfId="1166" xr:uid="{00000000-0005-0000-0000-00003B060000}"/>
    <cellStyle name="Comma 22 37" xfId="1167" xr:uid="{00000000-0005-0000-0000-00003C060000}"/>
    <cellStyle name="Comma 22 38" xfId="1168" xr:uid="{00000000-0005-0000-0000-00003D060000}"/>
    <cellStyle name="Comma 22 39" xfId="1169" xr:uid="{00000000-0005-0000-0000-00003E060000}"/>
    <cellStyle name="Comma 22 4" xfId="1170" xr:uid="{00000000-0005-0000-0000-00003F060000}"/>
    <cellStyle name="Comma 22 4 2" xfId="1171" xr:uid="{00000000-0005-0000-0000-000040060000}"/>
    <cellStyle name="Comma 22 40" xfId="1172" xr:uid="{00000000-0005-0000-0000-000041060000}"/>
    <cellStyle name="Comma 22 41" xfId="1173" xr:uid="{00000000-0005-0000-0000-000042060000}"/>
    <cellStyle name="Comma 22 42" xfId="1174" xr:uid="{00000000-0005-0000-0000-000043060000}"/>
    <cellStyle name="Comma 22 43" xfId="1175" xr:uid="{00000000-0005-0000-0000-000044060000}"/>
    <cellStyle name="Comma 22 44" xfId="1176" xr:uid="{00000000-0005-0000-0000-000045060000}"/>
    <cellStyle name="Comma 22 45" xfId="1177" xr:uid="{00000000-0005-0000-0000-000046060000}"/>
    <cellStyle name="Comma 22 46" xfId="1178" xr:uid="{00000000-0005-0000-0000-000047060000}"/>
    <cellStyle name="Comma 22 47" xfId="1179" xr:uid="{00000000-0005-0000-0000-000048060000}"/>
    <cellStyle name="Comma 22 48" xfId="1180" xr:uid="{00000000-0005-0000-0000-000049060000}"/>
    <cellStyle name="Comma 22 49" xfId="1181" xr:uid="{00000000-0005-0000-0000-00004A060000}"/>
    <cellStyle name="Comma 22 5" xfId="1182" xr:uid="{00000000-0005-0000-0000-00004B060000}"/>
    <cellStyle name="Comma 22 5 2" xfId="1183" xr:uid="{00000000-0005-0000-0000-00004C060000}"/>
    <cellStyle name="Comma 22 50" xfId="1184" xr:uid="{00000000-0005-0000-0000-00004D060000}"/>
    <cellStyle name="Comma 22 51" xfId="1185" xr:uid="{00000000-0005-0000-0000-00004E060000}"/>
    <cellStyle name="Comma 22 52" xfId="1186" xr:uid="{00000000-0005-0000-0000-00004F060000}"/>
    <cellStyle name="Comma 22 53" xfId="1187" xr:uid="{00000000-0005-0000-0000-000050060000}"/>
    <cellStyle name="Comma 22 54" xfId="1188" xr:uid="{00000000-0005-0000-0000-000051060000}"/>
    <cellStyle name="Comma 22 55" xfId="1189" xr:uid="{00000000-0005-0000-0000-000052060000}"/>
    <cellStyle name="Comma 22 56" xfId="1190" xr:uid="{00000000-0005-0000-0000-000053060000}"/>
    <cellStyle name="Comma 22 57" xfId="1191" xr:uid="{00000000-0005-0000-0000-000054060000}"/>
    <cellStyle name="Comma 22 58" xfId="1192" xr:uid="{00000000-0005-0000-0000-000055060000}"/>
    <cellStyle name="Comma 22 59" xfId="1193" xr:uid="{00000000-0005-0000-0000-000056060000}"/>
    <cellStyle name="Comma 22 6" xfId="1194" xr:uid="{00000000-0005-0000-0000-000057060000}"/>
    <cellStyle name="Comma 22 6 2" xfId="1195" xr:uid="{00000000-0005-0000-0000-000058060000}"/>
    <cellStyle name="Comma 22 60" xfId="1196" xr:uid="{00000000-0005-0000-0000-000059060000}"/>
    <cellStyle name="Comma 22 61" xfId="1197" xr:uid="{00000000-0005-0000-0000-00005A060000}"/>
    <cellStyle name="Comma 22 62" xfId="1198" xr:uid="{00000000-0005-0000-0000-00005B060000}"/>
    <cellStyle name="Comma 22 63" xfId="1199" xr:uid="{00000000-0005-0000-0000-00005C060000}"/>
    <cellStyle name="Comma 22 64" xfId="1200" xr:uid="{00000000-0005-0000-0000-00005D060000}"/>
    <cellStyle name="Comma 22 65" xfId="1201" xr:uid="{00000000-0005-0000-0000-00005E060000}"/>
    <cellStyle name="Comma 22 66" xfId="1202" xr:uid="{00000000-0005-0000-0000-00005F060000}"/>
    <cellStyle name="Comma 22 67" xfId="1203" xr:uid="{00000000-0005-0000-0000-000060060000}"/>
    <cellStyle name="Comma 22 68" xfId="1204" xr:uid="{00000000-0005-0000-0000-000061060000}"/>
    <cellStyle name="Comma 22 69" xfId="1205" xr:uid="{00000000-0005-0000-0000-000062060000}"/>
    <cellStyle name="Comma 22 7" xfId="1206" xr:uid="{00000000-0005-0000-0000-000063060000}"/>
    <cellStyle name="Comma 22 7 2" xfId="1207" xr:uid="{00000000-0005-0000-0000-000064060000}"/>
    <cellStyle name="Comma 22 70" xfId="1208" xr:uid="{00000000-0005-0000-0000-000065060000}"/>
    <cellStyle name="Comma 22 71" xfId="1209" xr:uid="{00000000-0005-0000-0000-000066060000}"/>
    <cellStyle name="Comma 22 8" xfId="1210" xr:uid="{00000000-0005-0000-0000-000067060000}"/>
    <cellStyle name="Comma 22 8 2" xfId="1211" xr:uid="{00000000-0005-0000-0000-000068060000}"/>
    <cellStyle name="Comma 22 9" xfId="1212" xr:uid="{00000000-0005-0000-0000-000069060000}"/>
    <cellStyle name="Comma 22 9 2" xfId="1213" xr:uid="{00000000-0005-0000-0000-00006A060000}"/>
    <cellStyle name="Comma 23" xfId="1214" xr:uid="{00000000-0005-0000-0000-00006B060000}"/>
    <cellStyle name="Comma 23 10" xfId="1215" xr:uid="{00000000-0005-0000-0000-00006C060000}"/>
    <cellStyle name="Comma 23 10 2" xfId="1216" xr:uid="{00000000-0005-0000-0000-00006D060000}"/>
    <cellStyle name="Comma 23 11" xfId="1217" xr:uid="{00000000-0005-0000-0000-00006E060000}"/>
    <cellStyle name="Comma 23 11 2" xfId="1218" xr:uid="{00000000-0005-0000-0000-00006F060000}"/>
    <cellStyle name="Comma 23 12" xfId="1219" xr:uid="{00000000-0005-0000-0000-000070060000}"/>
    <cellStyle name="Comma 23 12 2" xfId="1220" xr:uid="{00000000-0005-0000-0000-000071060000}"/>
    <cellStyle name="Comma 23 13" xfId="1221" xr:uid="{00000000-0005-0000-0000-000072060000}"/>
    <cellStyle name="Comma 23 13 2" xfId="1222" xr:uid="{00000000-0005-0000-0000-000073060000}"/>
    <cellStyle name="Comma 23 14" xfId="1223" xr:uid="{00000000-0005-0000-0000-000074060000}"/>
    <cellStyle name="Comma 23 14 2" xfId="1224" xr:uid="{00000000-0005-0000-0000-000075060000}"/>
    <cellStyle name="Comma 23 15" xfId="1225" xr:uid="{00000000-0005-0000-0000-000076060000}"/>
    <cellStyle name="Comma 23 15 2" xfId="1226" xr:uid="{00000000-0005-0000-0000-000077060000}"/>
    <cellStyle name="Comma 23 16" xfId="1227" xr:uid="{00000000-0005-0000-0000-000078060000}"/>
    <cellStyle name="Comma 23 16 2" xfId="1228" xr:uid="{00000000-0005-0000-0000-000079060000}"/>
    <cellStyle name="Comma 23 17" xfId="1229" xr:uid="{00000000-0005-0000-0000-00007A060000}"/>
    <cellStyle name="Comma 23 17 2" xfId="1230" xr:uid="{00000000-0005-0000-0000-00007B060000}"/>
    <cellStyle name="Comma 23 18" xfId="1231" xr:uid="{00000000-0005-0000-0000-00007C060000}"/>
    <cellStyle name="Comma 23 18 2" xfId="1232" xr:uid="{00000000-0005-0000-0000-00007D060000}"/>
    <cellStyle name="Comma 23 19" xfId="1233" xr:uid="{00000000-0005-0000-0000-00007E060000}"/>
    <cellStyle name="Comma 23 19 2" xfId="1234" xr:uid="{00000000-0005-0000-0000-00007F060000}"/>
    <cellStyle name="Comma 23 2" xfId="1235" xr:uid="{00000000-0005-0000-0000-000080060000}"/>
    <cellStyle name="Comma 23 2 2" xfId="1236" xr:uid="{00000000-0005-0000-0000-000081060000}"/>
    <cellStyle name="Comma 23 2 3" xfId="1237" xr:uid="{00000000-0005-0000-0000-000082060000}"/>
    <cellStyle name="Comma 23 2 4" xfId="1238" xr:uid="{00000000-0005-0000-0000-000083060000}"/>
    <cellStyle name="Comma 23 20" xfId="1239" xr:uid="{00000000-0005-0000-0000-000084060000}"/>
    <cellStyle name="Comma 23 20 2" xfId="1240" xr:uid="{00000000-0005-0000-0000-000085060000}"/>
    <cellStyle name="Comma 23 21" xfId="1241" xr:uid="{00000000-0005-0000-0000-000086060000}"/>
    <cellStyle name="Comma 23 21 2" xfId="1242" xr:uid="{00000000-0005-0000-0000-000087060000}"/>
    <cellStyle name="Comma 23 22" xfId="1243" xr:uid="{00000000-0005-0000-0000-000088060000}"/>
    <cellStyle name="Comma 23 22 2" xfId="1244" xr:uid="{00000000-0005-0000-0000-000089060000}"/>
    <cellStyle name="Comma 23 23" xfId="1245" xr:uid="{00000000-0005-0000-0000-00008A060000}"/>
    <cellStyle name="Comma 23 23 2" xfId="1246" xr:uid="{00000000-0005-0000-0000-00008B060000}"/>
    <cellStyle name="Comma 23 24" xfId="1247" xr:uid="{00000000-0005-0000-0000-00008C060000}"/>
    <cellStyle name="Comma 23 24 2" xfId="1248" xr:uid="{00000000-0005-0000-0000-00008D060000}"/>
    <cellStyle name="Comma 23 25" xfId="1249" xr:uid="{00000000-0005-0000-0000-00008E060000}"/>
    <cellStyle name="Comma 23 25 2" xfId="1250" xr:uid="{00000000-0005-0000-0000-00008F060000}"/>
    <cellStyle name="Comma 23 26" xfId="1251" xr:uid="{00000000-0005-0000-0000-000090060000}"/>
    <cellStyle name="Comma 23 26 2" xfId="1252" xr:uid="{00000000-0005-0000-0000-000091060000}"/>
    <cellStyle name="Comma 23 27" xfId="1253" xr:uid="{00000000-0005-0000-0000-000092060000}"/>
    <cellStyle name="Comma 23 27 2" xfId="1254" xr:uid="{00000000-0005-0000-0000-000093060000}"/>
    <cellStyle name="Comma 23 28" xfId="1255" xr:uid="{00000000-0005-0000-0000-000094060000}"/>
    <cellStyle name="Comma 23 28 2" xfId="1256" xr:uid="{00000000-0005-0000-0000-000095060000}"/>
    <cellStyle name="Comma 23 29" xfId="1257" xr:uid="{00000000-0005-0000-0000-000096060000}"/>
    <cellStyle name="Comma 23 29 2" xfId="1258" xr:uid="{00000000-0005-0000-0000-000097060000}"/>
    <cellStyle name="Comma 23 3" xfId="1259" xr:uid="{00000000-0005-0000-0000-000098060000}"/>
    <cellStyle name="Comma 23 3 2" xfId="1260" xr:uid="{00000000-0005-0000-0000-000099060000}"/>
    <cellStyle name="Comma 23 30" xfId="1261" xr:uid="{00000000-0005-0000-0000-00009A060000}"/>
    <cellStyle name="Comma 23 30 2" xfId="1262" xr:uid="{00000000-0005-0000-0000-00009B060000}"/>
    <cellStyle name="Comma 23 31" xfId="1263" xr:uid="{00000000-0005-0000-0000-00009C060000}"/>
    <cellStyle name="Comma 23 31 2" xfId="1264" xr:uid="{00000000-0005-0000-0000-00009D060000}"/>
    <cellStyle name="Comma 23 32" xfId="1265" xr:uid="{00000000-0005-0000-0000-00009E060000}"/>
    <cellStyle name="Comma 23 32 2" xfId="1266" xr:uid="{00000000-0005-0000-0000-00009F060000}"/>
    <cellStyle name="Comma 23 33" xfId="1267" xr:uid="{00000000-0005-0000-0000-0000A0060000}"/>
    <cellStyle name="Comma 23 33 2" xfId="1268" xr:uid="{00000000-0005-0000-0000-0000A1060000}"/>
    <cellStyle name="Comma 23 34" xfId="1269" xr:uid="{00000000-0005-0000-0000-0000A2060000}"/>
    <cellStyle name="Comma 23 34 2" xfId="1270" xr:uid="{00000000-0005-0000-0000-0000A3060000}"/>
    <cellStyle name="Comma 23 35" xfId="1271" xr:uid="{00000000-0005-0000-0000-0000A4060000}"/>
    <cellStyle name="Comma 23 35 2" xfId="1272" xr:uid="{00000000-0005-0000-0000-0000A5060000}"/>
    <cellStyle name="Comma 23 36" xfId="1273" xr:uid="{00000000-0005-0000-0000-0000A6060000}"/>
    <cellStyle name="Comma 23 36 2" xfId="1274" xr:uid="{00000000-0005-0000-0000-0000A7060000}"/>
    <cellStyle name="Comma 23 37" xfId="1275" xr:uid="{00000000-0005-0000-0000-0000A8060000}"/>
    <cellStyle name="Comma 23 38" xfId="1276" xr:uid="{00000000-0005-0000-0000-0000A9060000}"/>
    <cellStyle name="Comma 23 39" xfId="1277" xr:uid="{00000000-0005-0000-0000-0000AA060000}"/>
    <cellStyle name="Comma 23 4" xfId="1278" xr:uid="{00000000-0005-0000-0000-0000AB060000}"/>
    <cellStyle name="Comma 23 4 2" xfId="1279" xr:uid="{00000000-0005-0000-0000-0000AC060000}"/>
    <cellStyle name="Comma 23 40" xfId="1280" xr:uid="{00000000-0005-0000-0000-0000AD060000}"/>
    <cellStyle name="Comma 23 41" xfId="1281" xr:uid="{00000000-0005-0000-0000-0000AE060000}"/>
    <cellStyle name="Comma 23 42" xfId="1282" xr:uid="{00000000-0005-0000-0000-0000AF060000}"/>
    <cellStyle name="Comma 23 43" xfId="1283" xr:uid="{00000000-0005-0000-0000-0000B0060000}"/>
    <cellStyle name="Comma 23 44" xfId="1284" xr:uid="{00000000-0005-0000-0000-0000B1060000}"/>
    <cellStyle name="Comma 23 45" xfId="1285" xr:uid="{00000000-0005-0000-0000-0000B2060000}"/>
    <cellStyle name="Comma 23 46" xfId="1286" xr:uid="{00000000-0005-0000-0000-0000B3060000}"/>
    <cellStyle name="Comma 23 47" xfId="1287" xr:uid="{00000000-0005-0000-0000-0000B4060000}"/>
    <cellStyle name="Comma 23 48" xfId="1288" xr:uid="{00000000-0005-0000-0000-0000B5060000}"/>
    <cellStyle name="Comma 23 49" xfId="1289" xr:uid="{00000000-0005-0000-0000-0000B6060000}"/>
    <cellStyle name="Comma 23 5" xfId="1290" xr:uid="{00000000-0005-0000-0000-0000B7060000}"/>
    <cellStyle name="Comma 23 5 2" xfId="1291" xr:uid="{00000000-0005-0000-0000-0000B8060000}"/>
    <cellStyle name="Comma 23 50" xfId="1292" xr:uid="{00000000-0005-0000-0000-0000B9060000}"/>
    <cellStyle name="Comma 23 51" xfId="1293" xr:uid="{00000000-0005-0000-0000-0000BA060000}"/>
    <cellStyle name="Comma 23 52" xfId="1294" xr:uid="{00000000-0005-0000-0000-0000BB060000}"/>
    <cellStyle name="Comma 23 53" xfId="1295" xr:uid="{00000000-0005-0000-0000-0000BC060000}"/>
    <cellStyle name="Comma 23 54" xfId="1296" xr:uid="{00000000-0005-0000-0000-0000BD060000}"/>
    <cellStyle name="Comma 23 55" xfId="1297" xr:uid="{00000000-0005-0000-0000-0000BE060000}"/>
    <cellStyle name="Comma 23 56" xfId="1298" xr:uid="{00000000-0005-0000-0000-0000BF060000}"/>
    <cellStyle name="Comma 23 57" xfId="1299" xr:uid="{00000000-0005-0000-0000-0000C0060000}"/>
    <cellStyle name="Comma 23 58" xfId="1300" xr:uid="{00000000-0005-0000-0000-0000C1060000}"/>
    <cellStyle name="Comma 23 59" xfId="1301" xr:uid="{00000000-0005-0000-0000-0000C2060000}"/>
    <cellStyle name="Comma 23 6" xfId="1302" xr:uid="{00000000-0005-0000-0000-0000C3060000}"/>
    <cellStyle name="Comma 23 6 2" xfId="1303" xr:uid="{00000000-0005-0000-0000-0000C4060000}"/>
    <cellStyle name="Comma 23 60" xfId="1304" xr:uid="{00000000-0005-0000-0000-0000C5060000}"/>
    <cellStyle name="Comma 23 61" xfId="1305" xr:uid="{00000000-0005-0000-0000-0000C6060000}"/>
    <cellStyle name="Comma 23 62" xfId="1306" xr:uid="{00000000-0005-0000-0000-0000C7060000}"/>
    <cellStyle name="Comma 23 63" xfId="1307" xr:uid="{00000000-0005-0000-0000-0000C8060000}"/>
    <cellStyle name="Comma 23 64" xfId="1308" xr:uid="{00000000-0005-0000-0000-0000C9060000}"/>
    <cellStyle name="Comma 23 65" xfId="1309" xr:uid="{00000000-0005-0000-0000-0000CA060000}"/>
    <cellStyle name="Comma 23 66" xfId="1310" xr:uid="{00000000-0005-0000-0000-0000CB060000}"/>
    <cellStyle name="Comma 23 67" xfId="1311" xr:uid="{00000000-0005-0000-0000-0000CC060000}"/>
    <cellStyle name="Comma 23 68" xfId="1312" xr:uid="{00000000-0005-0000-0000-0000CD060000}"/>
    <cellStyle name="Comma 23 69" xfId="1313" xr:uid="{00000000-0005-0000-0000-0000CE060000}"/>
    <cellStyle name="Comma 23 7" xfId="1314" xr:uid="{00000000-0005-0000-0000-0000CF060000}"/>
    <cellStyle name="Comma 23 7 2" xfId="1315" xr:uid="{00000000-0005-0000-0000-0000D0060000}"/>
    <cellStyle name="Comma 23 70" xfId="1316" xr:uid="{00000000-0005-0000-0000-0000D1060000}"/>
    <cellStyle name="Comma 23 71" xfId="1317" xr:uid="{00000000-0005-0000-0000-0000D2060000}"/>
    <cellStyle name="Comma 23 8" xfId="1318" xr:uid="{00000000-0005-0000-0000-0000D3060000}"/>
    <cellStyle name="Comma 23 8 2" xfId="1319" xr:uid="{00000000-0005-0000-0000-0000D4060000}"/>
    <cellStyle name="Comma 23 9" xfId="1320" xr:uid="{00000000-0005-0000-0000-0000D5060000}"/>
    <cellStyle name="Comma 23 9 2" xfId="1321" xr:uid="{00000000-0005-0000-0000-0000D6060000}"/>
    <cellStyle name="Comma 24" xfId="1322" xr:uid="{00000000-0005-0000-0000-0000D7060000}"/>
    <cellStyle name="Comma 24 10" xfId="4119" xr:uid="{00000000-0005-0000-0000-0000D8060000}"/>
    <cellStyle name="Comma 24 10 2" xfId="4120" xr:uid="{00000000-0005-0000-0000-0000D9060000}"/>
    <cellStyle name="Comma 24 11" xfId="4121" xr:uid="{00000000-0005-0000-0000-0000DA060000}"/>
    <cellStyle name="Comma 24 11 2" xfId="4122" xr:uid="{00000000-0005-0000-0000-0000DB060000}"/>
    <cellStyle name="Comma 24 12" xfId="4123" xr:uid="{00000000-0005-0000-0000-0000DC060000}"/>
    <cellStyle name="Comma 24 12 2" xfId="4124" xr:uid="{00000000-0005-0000-0000-0000DD060000}"/>
    <cellStyle name="Comma 24 13" xfId="4125" xr:uid="{00000000-0005-0000-0000-0000DE060000}"/>
    <cellStyle name="Comma 24 13 2" xfId="4126" xr:uid="{00000000-0005-0000-0000-0000DF060000}"/>
    <cellStyle name="Comma 24 14" xfId="4127" xr:uid="{00000000-0005-0000-0000-0000E0060000}"/>
    <cellStyle name="Comma 24 14 2" xfId="4128" xr:uid="{00000000-0005-0000-0000-0000E1060000}"/>
    <cellStyle name="Comma 24 15" xfId="4129" xr:uid="{00000000-0005-0000-0000-0000E2060000}"/>
    <cellStyle name="Comma 24 15 2" xfId="4130" xr:uid="{00000000-0005-0000-0000-0000E3060000}"/>
    <cellStyle name="Comma 24 16" xfId="4131" xr:uid="{00000000-0005-0000-0000-0000E4060000}"/>
    <cellStyle name="Comma 24 16 2" xfId="4132" xr:uid="{00000000-0005-0000-0000-0000E5060000}"/>
    <cellStyle name="Comma 24 17" xfId="4133" xr:uid="{00000000-0005-0000-0000-0000E6060000}"/>
    <cellStyle name="Comma 24 17 2" xfId="4134" xr:uid="{00000000-0005-0000-0000-0000E7060000}"/>
    <cellStyle name="Comma 24 18" xfId="4135" xr:uid="{00000000-0005-0000-0000-0000E8060000}"/>
    <cellStyle name="Comma 24 18 2" xfId="4136" xr:uid="{00000000-0005-0000-0000-0000E9060000}"/>
    <cellStyle name="Comma 24 19" xfId="4137" xr:uid="{00000000-0005-0000-0000-0000EA060000}"/>
    <cellStyle name="Comma 24 19 2" xfId="4138" xr:uid="{00000000-0005-0000-0000-0000EB060000}"/>
    <cellStyle name="Comma 24 2" xfId="1323" xr:uid="{00000000-0005-0000-0000-0000EC060000}"/>
    <cellStyle name="Comma 24 2 2" xfId="4139" xr:uid="{00000000-0005-0000-0000-0000ED060000}"/>
    <cellStyle name="Comma 24 20" xfId="4140" xr:uid="{00000000-0005-0000-0000-0000EE060000}"/>
    <cellStyle name="Comma 24 20 2" xfId="4141" xr:uid="{00000000-0005-0000-0000-0000EF060000}"/>
    <cellStyle name="Comma 24 21" xfId="4142" xr:uid="{00000000-0005-0000-0000-0000F0060000}"/>
    <cellStyle name="Comma 24 21 2" xfId="4143" xr:uid="{00000000-0005-0000-0000-0000F1060000}"/>
    <cellStyle name="Comma 24 22" xfId="4144" xr:uid="{00000000-0005-0000-0000-0000F2060000}"/>
    <cellStyle name="Comma 24 22 2" xfId="4145" xr:uid="{00000000-0005-0000-0000-0000F3060000}"/>
    <cellStyle name="Comma 24 23" xfId="4146" xr:uid="{00000000-0005-0000-0000-0000F4060000}"/>
    <cellStyle name="Comma 24 23 2" xfId="4147" xr:uid="{00000000-0005-0000-0000-0000F5060000}"/>
    <cellStyle name="Comma 24 24" xfId="4148" xr:uid="{00000000-0005-0000-0000-0000F6060000}"/>
    <cellStyle name="Comma 24 24 2" xfId="4149" xr:uid="{00000000-0005-0000-0000-0000F7060000}"/>
    <cellStyle name="Comma 24 25" xfId="4150" xr:uid="{00000000-0005-0000-0000-0000F8060000}"/>
    <cellStyle name="Comma 24 25 2" xfId="4151" xr:uid="{00000000-0005-0000-0000-0000F9060000}"/>
    <cellStyle name="Comma 24 26" xfId="4152" xr:uid="{00000000-0005-0000-0000-0000FA060000}"/>
    <cellStyle name="Comma 24 26 2" xfId="4153" xr:uid="{00000000-0005-0000-0000-0000FB060000}"/>
    <cellStyle name="Comma 24 27" xfId="4154" xr:uid="{00000000-0005-0000-0000-0000FC060000}"/>
    <cellStyle name="Comma 24 27 2" xfId="4155" xr:uid="{00000000-0005-0000-0000-0000FD060000}"/>
    <cellStyle name="Comma 24 28" xfId="4156" xr:uid="{00000000-0005-0000-0000-0000FE060000}"/>
    <cellStyle name="Comma 24 28 2" xfId="4157" xr:uid="{00000000-0005-0000-0000-0000FF060000}"/>
    <cellStyle name="Comma 24 29" xfId="4158" xr:uid="{00000000-0005-0000-0000-000000070000}"/>
    <cellStyle name="Comma 24 29 2" xfId="4159" xr:uid="{00000000-0005-0000-0000-000001070000}"/>
    <cellStyle name="Comma 24 3" xfId="4160" xr:uid="{00000000-0005-0000-0000-000002070000}"/>
    <cellStyle name="Comma 24 3 2" xfId="4161" xr:uid="{00000000-0005-0000-0000-000003070000}"/>
    <cellStyle name="Comma 24 30" xfId="4162" xr:uid="{00000000-0005-0000-0000-000004070000}"/>
    <cellStyle name="Comma 24 30 2" xfId="4163" xr:uid="{00000000-0005-0000-0000-000005070000}"/>
    <cellStyle name="Comma 24 31" xfId="4164" xr:uid="{00000000-0005-0000-0000-000006070000}"/>
    <cellStyle name="Comma 24 31 2" xfId="4165" xr:uid="{00000000-0005-0000-0000-000007070000}"/>
    <cellStyle name="Comma 24 32" xfId="4166" xr:uid="{00000000-0005-0000-0000-000008070000}"/>
    <cellStyle name="Comma 24 32 2" xfId="4167" xr:uid="{00000000-0005-0000-0000-000009070000}"/>
    <cellStyle name="Comma 24 33" xfId="4168" xr:uid="{00000000-0005-0000-0000-00000A070000}"/>
    <cellStyle name="Comma 24 33 2" xfId="4169" xr:uid="{00000000-0005-0000-0000-00000B070000}"/>
    <cellStyle name="Comma 24 4" xfId="4170" xr:uid="{00000000-0005-0000-0000-00000C070000}"/>
    <cellStyle name="Comma 24 4 2" xfId="4171" xr:uid="{00000000-0005-0000-0000-00000D070000}"/>
    <cellStyle name="Comma 24 5" xfId="4172" xr:uid="{00000000-0005-0000-0000-00000E070000}"/>
    <cellStyle name="Comma 24 5 2" xfId="4173" xr:uid="{00000000-0005-0000-0000-00000F070000}"/>
    <cellStyle name="Comma 24 6" xfId="4174" xr:uid="{00000000-0005-0000-0000-000010070000}"/>
    <cellStyle name="Comma 24 6 2" xfId="4175" xr:uid="{00000000-0005-0000-0000-000011070000}"/>
    <cellStyle name="Comma 24 7" xfId="4176" xr:uid="{00000000-0005-0000-0000-000012070000}"/>
    <cellStyle name="Comma 24 7 2" xfId="4177" xr:uid="{00000000-0005-0000-0000-000013070000}"/>
    <cellStyle name="Comma 24 8" xfId="4178" xr:uid="{00000000-0005-0000-0000-000014070000}"/>
    <cellStyle name="Comma 24 8 2" xfId="4179" xr:uid="{00000000-0005-0000-0000-000015070000}"/>
    <cellStyle name="Comma 24 9" xfId="4180" xr:uid="{00000000-0005-0000-0000-000016070000}"/>
    <cellStyle name="Comma 24 9 2" xfId="4181" xr:uid="{00000000-0005-0000-0000-000017070000}"/>
    <cellStyle name="Comma 25" xfId="1324" xr:uid="{00000000-0005-0000-0000-000018070000}"/>
    <cellStyle name="Comma 25 10" xfId="4182" xr:uid="{00000000-0005-0000-0000-000019070000}"/>
    <cellStyle name="Comma 25 10 2" xfId="4183" xr:uid="{00000000-0005-0000-0000-00001A070000}"/>
    <cellStyle name="Comma 25 11" xfId="4184" xr:uid="{00000000-0005-0000-0000-00001B070000}"/>
    <cellStyle name="Comma 25 11 2" xfId="4185" xr:uid="{00000000-0005-0000-0000-00001C070000}"/>
    <cellStyle name="Comma 25 12" xfId="4186" xr:uid="{00000000-0005-0000-0000-00001D070000}"/>
    <cellStyle name="Comma 25 12 2" xfId="4187" xr:uid="{00000000-0005-0000-0000-00001E070000}"/>
    <cellStyle name="Comma 25 13" xfId="4188" xr:uid="{00000000-0005-0000-0000-00001F070000}"/>
    <cellStyle name="Comma 25 13 2" xfId="4189" xr:uid="{00000000-0005-0000-0000-000020070000}"/>
    <cellStyle name="Comma 25 14" xfId="4190" xr:uid="{00000000-0005-0000-0000-000021070000}"/>
    <cellStyle name="Comma 25 14 2" xfId="4191" xr:uid="{00000000-0005-0000-0000-000022070000}"/>
    <cellStyle name="Comma 25 15" xfId="4192" xr:uid="{00000000-0005-0000-0000-000023070000}"/>
    <cellStyle name="Comma 25 15 2" xfId="4193" xr:uid="{00000000-0005-0000-0000-000024070000}"/>
    <cellStyle name="Comma 25 16" xfId="4194" xr:uid="{00000000-0005-0000-0000-000025070000}"/>
    <cellStyle name="Comma 25 16 2" xfId="4195" xr:uid="{00000000-0005-0000-0000-000026070000}"/>
    <cellStyle name="Comma 25 17" xfId="4196" xr:uid="{00000000-0005-0000-0000-000027070000}"/>
    <cellStyle name="Comma 25 17 2" xfId="4197" xr:uid="{00000000-0005-0000-0000-000028070000}"/>
    <cellStyle name="Comma 25 18" xfId="4198" xr:uid="{00000000-0005-0000-0000-000029070000}"/>
    <cellStyle name="Comma 25 18 2" xfId="4199" xr:uid="{00000000-0005-0000-0000-00002A070000}"/>
    <cellStyle name="Comma 25 19" xfId="4200" xr:uid="{00000000-0005-0000-0000-00002B070000}"/>
    <cellStyle name="Comma 25 19 2" xfId="4201" xr:uid="{00000000-0005-0000-0000-00002C070000}"/>
    <cellStyle name="Comma 25 2" xfId="4202" xr:uid="{00000000-0005-0000-0000-00002D070000}"/>
    <cellStyle name="Comma 25 2 2" xfId="4203" xr:uid="{00000000-0005-0000-0000-00002E070000}"/>
    <cellStyle name="Comma 25 20" xfId="4204" xr:uid="{00000000-0005-0000-0000-00002F070000}"/>
    <cellStyle name="Comma 25 20 2" xfId="4205" xr:uid="{00000000-0005-0000-0000-000030070000}"/>
    <cellStyle name="Comma 25 21" xfId="4206" xr:uid="{00000000-0005-0000-0000-000031070000}"/>
    <cellStyle name="Comma 25 21 2" xfId="4207" xr:uid="{00000000-0005-0000-0000-000032070000}"/>
    <cellStyle name="Comma 25 22" xfId="4208" xr:uid="{00000000-0005-0000-0000-000033070000}"/>
    <cellStyle name="Comma 25 22 2" xfId="4209" xr:uid="{00000000-0005-0000-0000-000034070000}"/>
    <cellStyle name="Comma 25 23" xfId="4210" xr:uid="{00000000-0005-0000-0000-000035070000}"/>
    <cellStyle name="Comma 25 23 2" xfId="4211" xr:uid="{00000000-0005-0000-0000-000036070000}"/>
    <cellStyle name="Comma 25 24" xfId="4212" xr:uid="{00000000-0005-0000-0000-000037070000}"/>
    <cellStyle name="Comma 25 24 2" xfId="4213" xr:uid="{00000000-0005-0000-0000-000038070000}"/>
    <cellStyle name="Comma 25 25" xfId="4214" xr:uid="{00000000-0005-0000-0000-000039070000}"/>
    <cellStyle name="Comma 25 25 2" xfId="4215" xr:uid="{00000000-0005-0000-0000-00003A070000}"/>
    <cellStyle name="Comma 25 26" xfId="4216" xr:uid="{00000000-0005-0000-0000-00003B070000}"/>
    <cellStyle name="Comma 25 26 2" xfId="4217" xr:uid="{00000000-0005-0000-0000-00003C070000}"/>
    <cellStyle name="Comma 25 27" xfId="4218" xr:uid="{00000000-0005-0000-0000-00003D070000}"/>
    <cellStyle name="Comma 25 27 2" xfId="4219" xr:uid="{00000000-0005-0000-0000-00003E070000}"/>
    <cellStyle name="Comma 25 28" xfId="4220" xr:uid="{00000000-0005-0000-0000-00003F070000}"/>
    <cellStyle name="Comma 25 28 2" xfId="4221" xr:uid="{00000000-0005-0000-0000-000040070000}"/>
    <cellStyle name="Comma 25 29" xfId="4222" xr:uid="{00000000-0005-0000-0000-000041070000}"/>
    <cellStyle name="Comma 25 29 2" xfId="4223" xr:uid="{00000000-0005-0000-0000-000042070000}"/>
    <cellStyle name="Comma 25 3" xfId="4224" xr:uid="{00000000-0005-0000-0000-000043070000}"/>
    <cellStyle name="Comma 25 3 2" xfId="4225" xr:uid="{00000000-0005-0000-0000-000044070000}"/>
    <cellStyle name="Comma 25 30" xfId="4226" xr:uid="{00000000-0005-0000-0000-000045070000}"/>
    <cellStyle name="Comma 25 30 2" xfId="4227" xr:uid="{00000000-0005-0000-0000-000046070000}"/>
    <cellStyle name="Comma 25 31" xfId="4228" xr:uid="{00000000-0005-0000-0000-000047070000}"/>
    <cellStyle name="Comma 25 31 2" xfId="4229" xr:uid="{00000000-0005-0000-0000-000048070000}"/>
    <cellStyle name="Comma 25 32" xfId="4230" xr:uid="{00000000-0005-0000-0000-000049070000}"/>
    <cellStyle name="Comma 25 32 2" xfId="4231" xr:uid="{00000000-0005-0000-0000-00004A070000}"/>
    <cellStyle name="Comma 25 33" xfId="4232" xr:uid="{00000000-0005-0000-0000-00004B070000}"/>
    <cellStyle name="Comma 25 33 2" xfId="4233" xr:uid="{00000000-0005-0000-0000-00004C070000}"/>
    <cellStyle name="Comma 25 4" xfId="4234" xr:uid="{00000000-0005-0000-0000-00004D070000}"/>
    <cellStyle name="Comma 25 4 2" xfId="4235" xr:uid="{00000000-0005-0000-0000-00004E070000}"/>
    <cellStyle name="Comma 25 5" xfId="4236" xr:uid="{00000000-0005-0000-0000-00004F070000}"/>
    <cellStyle name="Comma 25 5 2" xfId="4237" xr:uid="{00000000-0005-0000-0000-000050070000}"/>
    <cellStyle name="Comma 25 6" xfId="4238" xr:uid="{00000000-0005-0000-0000-000051070000}"/>
    <cellStyle name="Comma 25 6 2" xfId="4239" xr:uid="{00000000-0005-0000-0000-000052070000}"/>
    <cellStyle name="Comma 25 7" xfId="4240" xr:uid="{00000000-0005-0000-0000-000053070000}"/>
    <cellStyle name="Comma 25 7 2" xfId="4241" xr:uid="{00000000-0005-0000-0000-000054070000}"/>
    <cellStyle name="Comma 25 8" xfId="4242" xr:uid="{00000000-0005-0000-0000-000055070000}"/>
    <cellStyle name="Comma 25 8 2" xfId="4243" xr:uid="{00000000-0005-0000-0000-000056070000}"/>
    <cellStyle name="Comma 25 9" xfId="4244" xr:uid="{00000000-0005-0000-0000-000057070000}"/>
    <cellStyle name="Comma 25 9 2" xfId="4245" xr:uid="{00000000-0005-0000-0000-000058070000}"/>
    <cellStyle name="Comma 26" xfId="1325" xr:uid="{00000000-0005-0000-0000-000059070000}"/>
    <cellStyle name="Comma 26 10" xfId="1326" xr:uid="{00000000-0005-0000-0000-00005A070000}"/>
    <cellStyle name="Comma 26 10 2" xfId="4246" xr:uid="{00000000-0005-0000-0000-00005B070000}"/>
    <cellStyle name="Comma 26 11" xfId="1327" xr:uid="{00000000-0005-0000-0000-00005C070000}"/>
    <cellStyle name="Comma 26 11 2" xfId="4247" xr:uid="{00000000-0005-0000-0000-00005D070000}"/>
    <cellStyle name="Comma 26 12" xfId="1328" xr:uid="{00000000-0005-0000-0000-00005E070000}"/>
    <cellStyle name="Comma 26 12 2" xfId="4248" xr:uid="{00000000-0005-0000-0000-00005F070000}"/>
    <cellStyle name="Comma 26 13" xfId="1329" xr:uid="{00000000-0005-0000-0000-000060070000}"/>
    <cellStyle name="Comma 26 13 2" xfId="4249" xr:uid="{00000000-0005-0000-0000-000061070000}"/>
    <cellStyle name="Comma 26 14" xfId="1330" xr:uid="{00000000-0005-0000-0000-000062070000}"/>
    <cellStyle name="Comma 26 14 2" xfId="4250" xr:uid="{00000000-0005-0000-0000-000063070000}"/>
    <cellStyle name="Comma 26 15" xfId="1331" xr:uid="{00000000-0005-0000-0000-000064070000}"/>
    <cellStyle name="Comma 26 15 2" xfId="4251" xr:uid="{00000000-0005-0000-0000-000065070000}"/>
    <cellStyle name="Comma 26 16" xfId="1332" xr:uid="{00000000-0005-0000-0000-000066070000}"/>
    <cellStyle name="Comma 26 16 2" xfId="4252" xr:uid="{00000000-0005-0000-0000-000067070000}"/>
    <cellStyle name="Comma 26 17" xfId="1333" xr:uid="{00000000-0005-0000-0000-000068070000}"/>
    <cellStyle name="Comma 26 17 2" xfId="4253" xr:uid="{00000000-0005-0000-0000-000069070000}"/>
    <cellStyle name="Comma 26 18" xfId="1334" xr:uid="{00000000-0005-0000-0000-00006A070000}"/>
    <cellStyle name="Comma 26 18 2" xfId="4254" xr:uid="{00000000-0005-0000-0000-00006B070000}"/>
    <cellStyle name="Comma 26 19" xfId="1335" xr:uid="{00000000-0005-0000-0000-00006C070000}"/>
    <cellStyle name="Comma 26 19 2" xfId="4255" xr:uid="{00000000-0005-0000-0000-00006D070000}"/>
    <cellStyle name="Comma 26 2" xfId="1336" xr:uid="{00000000-0005-0000-0000-00006E070000}"/>
    <cellStyle name="Comma 26 2 10" xfId="1337" xr:uid="{00000000-0005-0000-0000-00006F070000}"/>
    <cellStyle name="Comma 26 2 11" xfId="1338" xr:uid="{00000000-0005-0000-0000-000070070000}"/>
    <cellStyle name="Comma 26 2 12" xfId="1339" xr:uid="{00000000-0005-0000-0000-000071070000}"/>
    <cellStyle name="Comma 26 2 13" xfId="1340" xr:uid="{00000000-0005-0000-0000-000072070000}"/>
    <cellStyle name="Comma 26 2 2" xfId="1341" xr:uid="{00000000-0005-0000-0000-000073070000}"/>
    <cellStyle name="Comma 26 2 3" xfId="1342" xr:uid="{00000000-0005-0000-0000-000074070000}"/>
    <cellStyle name="Comma 26 2 4" xfId="1343" xr:uid="{00000000-0005-0000-0000-000075070000}"/>
    <cellStyle name="Comma 26 2 5" xfId="1344" xr:uid="{00000000-0005-0000-0000-000076070000}"/>
    <cellStyle name="Comma 26 2 6" xfId="1345" xr:uid="{00000000-0005-0000-0000-000077070000}"/>
    <cellStyle name="Comma 26 2 7" xfId="1346" xr:uid="{00000000-0005-0000-0000-000078070000}"/>
    <cellStyle name="Comma 26 2 8" xfId="1347" xr:uid="{00000000-0005-0000-0000-000079070000}"/>
    <cellStyle name="Comma 26 2 9" xfId="1348" xr:uid="{00000000-0005-0000-0000-00007A070000}"/>
    <cellStyle name="Comma 26 20" xfId="1349" xr:uid="{00000000-0005-0000-0000-00007B070000}"/>
    <cellStyle name="Comma 26 20 2" xfId="4256" xr:uid="{00000000-0005-0000-0000-00007C070000}"/>
    <cellStyle name="Comma 26 21" xfId="1350" xr:uid="{00000000-0005-0000-0000-00007D070000}"/>
    <cellStyle name="Comma 26 21 2" xfId="4257" xr:uid="{00000000-0005-0000-0000-00007E070000}"/>
    <cellStyle name="Comma 26 22" xfId="1351" xr:uid="{00000000-0005-0000-0000-00007F070000}"/>
    <cellStyle name="Comma 26 22 2" xfId="4258" xr:uid="{00000000-0005-0000-0000-000080070000}"/>
    <cellStyle name="Comma 26 23" xfId="1352" xr:uid="{00000000-0005-0000-0000-000081070000}"/>
    <cellStyle name="Comma 26 23 2" xfId="4259" xr:uid="{00000000-0005-0000-0000-000082070000}"/>
    <cellStyle name="Comma 26 24" xfId="1353" xr:uid="{00000000-0005-0000-0000-000083070000}"/>
    <cellStyle name="Comma 26 24 2" xfId="4260" xr:uid="{00000000-0005-0000-0000-000084070000}"/>
    <cellStyle name="Comma 26 25" xfId="1354" xr:uid="{00000000-0005-0000-0000-000085070000}"/>
    <cellStyle name="Comma 26 25 2" xfId="4261" xr:uid="{00000000-0005-0000-0000-000086070000}"/>
    <cellStyle name="Comma 26 26" xfId="4262" xr:uid="{00000000-0005-0000-0000-000087070000}"/>
    <cellStyle name="Comma 26 26 2" xfId="4263" xr:uid="{00000000-0005-0000-0000-000088070000}"/>
    <cellStyle name="Comma 26 27" xfId="4264" xr:uid="{00000000-0005-0000-0000-000089070000}"/>
    <cellStyle name="Comma 26 27 2" xfId="4265" xr:uid="{00000000-0005-0000-0000-00008A070000}"/>
    <cellStyle name="Comma 26 28" xfId="4266" xr:uid="{00000000-0005-0000-0000-00008B070000}"/>
    <cellStyle name="Comma 26 28 2" xfId="4267" xr:uid="{00000000-0005-0000-0000-00008C070000}"/>
    <cellStyle name="Comma 26 29" xfId="4268" xr:uid="{00000000-0005-0000-0000-00008D070000}"/>
    <cellStyle name="Comma 26 29 2" xfId="4269" xr:uid="{00000000-0005-0000-0000-00008E070000}"/>
    <cellStyle name="Comma 26 3" xfId="1355" xr:uid="{00000000-0005-0000-0000-00008F070000}"/>
    <cellStyle name="Comma 26 3 10" xfId="1356" xr:uid="{00000000-0005-0000-0000-000090070000}"/>
    <cellStyle name="Comma 26 3 11" xfId="1357" xr:uid="{00000000-0005-0000-0000-000091070000}"/>
    <cellStyle name="Comma 26 3 12" xfId="1358" xr:uid="{00000000-0005-0000-0000-000092070000}"/>
    <cellStyle name="Comma 26 3 13" xfId="1359" xr:uid="{00000000-0005-0000-0000-000093070000}"/>
    <cellStyle name="Comma 26 3 2" xfId="1360" xr:uid="{00000000-0005-0000-0000-000094070000}"/>
    <cellStyle name="Comma 26 3 3" xfId="1361" xr:uid="{00000000-0005-0000-0000-000095070000}"/>
    <cellStyle name="Comma 26 3 4" xfId="1362" xr:uid="{00000000-0005-0000-0000-000096070000}"/>
    <cellStyle name="Comma 26 3 5" xfId="1363" xr:uid="{00000000-0005-0000-0000-000097070000}"/>
    <cellStyle name="Comma 26 3 6" xfId="1364" xr:uid="{00000000-0005-0000-0000-000098070000}"/>
    <cellStyle name="Comma 26 3 7" xfId="1365" xr:uid="{00000000-0005-0000-0000-000099070000}"/>
    <cellStyle name="Comma 26 3 8" xfId="1366" xr:uid="{00000000-0005-0000-0000-00009A070000}"/>
    <cellStyle name="Comma 26 3 9" xfId="1367" xr:uid="{00000000-0005-0000-0000-00009B070000}"/>
    <cellStyle name="Comma 26 30" xfId="4270" xr:uid="{00000000-0005-0000-0000-00009C070000}"/>
    <cellStyle name="Comma 26 30 2" xfId="4271" xr:uid="{00000000-0005-0000-0000-00009D070000}"/>
    <cellStyle name="Comma 26 31" xfId="4272" xr:uid="{00000000-0005-0000-0000-00009E070000}"/>
    <cellStyle name="Comma 26 31 2" xfId="4273" xr:uid="{00000000-0005-0000-0000-00009F070000}"/>
    <cellStyle name="Comma 26 32" xfId="4274" xr:uid="{00000000-0005-0000-0000-0000A0070000}"/>
    <cellStyle name="Comma 26 32 2" xfId="4275" xr:uid="{00000000-0005-0000-0000-0000A1070000}"/>
    <cellStyle name="Comma 26 33" xfId="4276" xr:uid="{00000000-0005-0000-0000-0000A2070000}"/>
    <cellStyle name="Comma 26 33 2" xfId="4277" xr:uid="{00000000-0005-0000-0000-0000A3070000}"/>
    <cellStyle name="Comma 26 4" xfId="1368" xr:uid="{00000000-0005-0000-0000-0000A4070000}"/>
    <cellStyle name="Comma 26 4 10" xfId="1369" xr:uid="{00000000-0005-0000-0000-0000A5070000}"/>
    <cellStyle name="Comma 26 4 11" xfId="1370" xr:uid="{00000000-0005-0000-0000-0000A6070000}"/>
    <cellStyle name="Comma 26 4 12" xfId="1371" xr:uid="{00000000-0005-0000-0000-0000A7070000}"/>
    <cellStyle name="Comma 26 4 13" xfId="1372" xr:uid="{00000000-0005-0000-0000-0000A8070000}"/>
    <cellStyle name="Comma 26 4 2" xfId="1373" xr:uid="{00000000-0005-0000-0000-0000A9070000}"/>
    <cellStyle name="Comma 26 4 3" xfId="1374" xr:uid="{00000000-0005-0000-0000-0000AA070000}"/>
    <cellStyle name="Comma 26 4 4" xfId="1375" xr:uid="{00000000-0005-0000-0000-0000AB070000}"/>
    <cellStyle name="Comma 26 4 5" xfId="1376" xr:uid="{00000000-0005-0000-0000-0000AC070000}"/>
    <cellStyle name="Comma 26 4 6" xfId="1377" xr:uid="{00000000-0005-0000-0000-0000AD070000}"/>
    <cellStyle name="Comma 26 4 7" xfId="1378" xr:uid="{00000000-0005-0000-0000-0000AE070000}"/>
    <cellStyle name="Comma 26 4 8" xfId="1379" xr:uid="{00000000-0005-0000-0000-0000AF070000}"/>
    <cellStyle name="Comma 26 4 9" xfId="1380" xr:uid="{00000000-0005-0000-0000-0000B0070000}"/>
    <cellStyle name="Comma 26 5" xfId="1381" xr:uid="{00000000-0005-0000-0000-0000B1070000}"/>
    <cellStyle name="Comma 26 5 2" xfId="4278" xr:uid="{00000000-0005-0000-0000-0000B2070000}"/>
    <cellStyle name="Comma 26 6" xfId="1382" xr:uid="{00000000-0005-0000-0000-0000B3070000}"/>
    <cellStyle name="Comma 26 6 2" xfId="4279" xr:uid="{00000000-0005-0000-0000-0000B4070000}"/>
    <cellStyle name="Comma 26 7" xfId="1383" xr:uid="{00000000-0005-0000-0000-0000B5070000}"/>
    <cellStyle name="Comma 26 7 2" xfId="4280" xr:uid="{00000000-0005-0000-0000-0000B6070000}"/>
    <cellStyle name="Comma 26 8" xfId="1384" xr:uid="{00000000-0005-0000-0000-0000B7070000}"/>
    <cellStyle name="Comma 26 8 2" xfId="4281" xr:uid="{00000000-0005-0000-0000-0000B8070000}"/>
    <cellStyle name="Comma 26 9" xfId="1385" xr:uid="{00000000-0005-0000-0000-0000B9070000}"/>
    <cellStyle name="Comma 26 9 2" xfId="4282" xr:uid="{00000000-0005-0000-0000-0000BA070000}"/>
    <cellStyle name="Comma 27" xfId="1386" xr:uid="{00000000-0005-0000-0000-0000BB070000}"/>
    <cellStyle name="Comma 27 10" xfId="1387" xr:uid="{00000000-0005-0000-0000-0000BC070000}"/>
    <cellStyle name="Comma 27 10 2" xfId="1388" xr:uid="{00000000-0005-0000-0000-0000BD070000}"/>
    <cellStyle name="Comma 27 11" xfId="1389" xr:uid="{00000000-0005-0000-0000-0000BE070000}"/>
    <cellStyle name="Comma 27 11 2" xfId="1390" xr:uid="{00000000-0005-0000-0000-0000BF070000}"/>
    <cellStyle name="Comma 27 12" xfId="1391" xr:uid="{00000000-0005-0000-0000-0000C0070000}"/>
    <cellStyle name="Comma 27 12 2" xfId="1392" xr:uid="{00000000-0005-0000-0000-0000C1070000}"/>
    <cellStyle name="Comma 27 13" xfId="1393" xr:uid="{00000000-0005-0000-0000-0000C2070000}"/>
    <cellStyle name="Comma 27 13 2" xfId="1394" xr:uid="{00000000-0005-0000-0000-0000C3070000}"/>
    <cellStyle name="Comma 27 14" xfId="1395" xr:uid="{00000000-0005-0000-0000-0000C4070000}"/>
    <cellStyle name="Comma 27 14 2" xfId="1396" xr:uid="{00000000-0005-0000-0000-0000C5070000}"/>
    <cellStyle name="Comma 27 15" xfId="1397" xr:uid="{00000000-0005-0000-0000-0000C6070000}"/>
    <cellStyle name="Comma 27 15 2" xfId="1398" xr:uid="{00000000-0005-0000-0000-0000C7070000}"/>
    <cellStyle name="Comma 27 16" xfId="1399" xr:uid="{00000000-0005-0000-0000-0000C8070000}"/>
    <cellStyle name="Comma 27 16 2" xfId="1400" xr:uid="{00000000-0005-0000-0000-0000C9070000}"/>
    <cellStyle name="Comma 27 17" xfId="1401" xr:uid="{00000000-0005-0000-0000-0000CA070000}"/>
    <cellStyle name="Comma 27 17 2" xfId="1402" xr:uid="{00000000-0005-0000-0000-0000CB070000}"/>
    <cellStyle name="Comma 27 18" xfId="1403" xr:uid="{00000000-0005-0000-0000-0000CC070000}"/>
    <cellStyle name="Comma 27 18 2" xfId="1404" xr:uid="{00000000-0005-0000-0000-0000CD070000}"/>
    <cellStyle name="Comma 27 19" xfId="1405" xr:uid="{00000000-0005-0000-0000-0000CE070000}"/>
    <cellStyle name="Comma 27 19 2" xfId="1406" xr:uid="{00000000-0005-0000-0000-0000CF070000}"/>
    <cellStyle name="Comma 27 2" xfId="1407" xr:uid="{00000000-0005-0000-0000-0000D0070000}"/>
    <cellStyle name="Comma 27 2 2" xfId="1408" xr:uid="{00000000-0005-0000-0000-0000D1070000}"/>
    <cellStyle name="Comma 27 2 3" xfId="1409" xr:uid="{00000000-0005-0000-0000-0000D2070000}"/>
    <cellStyle name="Comma 27 2 4" xfId="1410" xr:uid="{00000000-0005-0000-0000-0000D3070000}"/>
    <cellStyle name="Comma 27 20" xfId="1411" xr:uid="{00000000-0005-0000-0000-0000D4070000}"/>
    <cellStyle name="Comma 27 20 2" xfId="1412" xr:uid="{00000000-0005-0000-0000-0000D5070000}"/>
    <cellStyle name="Comma 27 21" xfId="1413" xr:uid="{00000000-0005-0000-0000-0000D6070000}"/>
    <cellStyle name="Comma 27 21 2" xfId="1414" xr:uid="{00000000-0005-0000-0000-0000D7070000}"/>
    <cellStyle name="Comma 27 22" xfId="1415" xr:uid="{00000000-0005-0000-0000-0000D8070000}"/>
    <cellStyle name="Comma 27 22 2" xfId="1416" xr:uid="{00000000-0005-0000-0000-0000D9070000}"/>
    <cellStyle name="Comma 27 23" xfId="1417" xr:uid="{00000000-0005-0000-0000-0000DA070000}"/>
    <cellStyle name="Comma 27 23 2" xfId="1418" xr:uid="{00000000-0005-0000-0000-0000DB070000}"/>
    <cellStyle name="Comma 27 24" xfId="1419" xr:uid="{00000000-0005-0000-0000-0000DC070000}"/>
    <cellStyle name="Comma 27 24 2" xfId="1420" xr:uid="{00000000-0005-0000-0000-0000DD070000}"/>
    <cellStyle name="Comma 27 25" xfId="1421" xr:uid="{00000000-0005-0000-0000-0000DE070000}"/>
    <cellStyle name="Comma 27 25 2" xfId="1422" xr:uid="{00000000-0005-0000-0000-0000DF070000}"/>
    <cellStyle name="Comma 27 26" xfId="1423" xr:uid="{00000000-0005-0000-0000-0000E0070000}"/>
    <cellStyle name="Comma 27 26 2" xfId="1424" xr:uid="{00000000-0005-0000-0000-0000E1070000}"/>
    <cellStyle name="Comma 27 27" xfId="1425" xr:uid="{00000000-0005-0000-0000-0000E2070000}"/>
    <cellStyle name="Comma 27 27 2" xfId="1426" xr:uid="{00000000-0005-0000-0000-0000E3070000}"/>
    <cellStyle name="Comma 27 28" xfId="1427" xr:uid="{00000000-0005-0000-0000-0000E4070000}"/>
    <cellStyle name="Comma 27 28 2" xfId="1428" xr:uid="{00000000-0005-0000-0000-0000E5070000}"/>
    <cellStyle name="Comma 27 29" xfId="1429" xr:uid="{00000000-0005-0000-0000-0000E6070000}"/>
    <cellStyle name="Comma 27 29 2" xfId="1430" xr:uid="{00000000-0005-0000-0000-0000E7070000}"/>
    <cellStyle name="Comma 27 3" xfId="1431" xr:uid="{00000000-0005-0000-0000-0000E8070000}"/>
    <cellStyle name="Comma 27 3 2" xfId="1432" xr:uid="{00000000-0005-0000-0000-0000E9070000}"/>
    <cellStyle name="Comma 27 30" xfId="1433" xr:uid="{00000000-0005-0000-0000-0000EA070000}"/>
    <cellStyle name="Comma 27 30 2" xfId="1434" xr:uid="{00000000-0005-0000-0000-0000EB070000}"/>
    <cellStyle name="Comma 27 31" xfId="1435" xr:uid="{00000000-0005-0000-0000-0000EC070000}"/>
    <cellStyle name="Comma 27 31 2" xfId="1436" xr:uid="{00000000-0005-0000-0000-0000ED070000}"/>
    <cellStyle name="Comma 27 32" xfId="1437" xr:uid="{00000000-0005-0000-0000-0000EE070000}"/>
    <cellStyle name="Comma 27 32 2" xfId="1438" xr:uid="{00000000-0005-0000-0000-0000EF070000}"/>
    <cellStyle name="Comma 27 33" xfId="1439" xr:uid="{00000000-0005-0000-0000-0000F0070000}"/>
    <cellStyle name="Comma 27 33 2" xfId="1440" xr:uid="{00000000-0005-0000-0000-0000F1070000}"/>
    <cellStyle name="Comma 27 34" xfId="1441" xr:uid="{00000000-0005-0000-0000-0000F2070000}"/>
    <cellStyle name="Comma 27 34 2" xfId="1442" xr:uid="{00000000-0005-0000-0000-0000F3070000}"/>
    <cellStyle name="Comma 27 35" xfId="1443" xr:uid="{00000000-0005-0000-0000-0000F4070000}"/>
    <cellStyle name="Comma 27 35 2" xfId="1444" xr:uid="{00000000-0005-0000-0000-0000F5070000}"/>
    <cellStyle name="Comma 27 36" xfId="1445" xr:uid="{00000000-0005-0000-0000-0000F6070000}"/>
    <cellStyle name="Comma 27 36 2" xfId="1446" xr:uid="{00000000-0005-0000-0000-0000F7070000}"/>
    <cellStyle name="Comma 27 37" xfId="1447" xr:uid="{00000000-0005-0000-0000-0000F8070000}"/>
    <cellStyle name="Comma 27 38" xfId="1448" xr:uid="{00000000-0005-0000-0000-0000F9070000}"/>
    <cellStyle name="Comma 27 39" xfId="1449" xr:uid="{00000000-0005-0000-0000-0000FA070000}"/>
    <cellStyle name="Comma 27 4" xfId="1450" xr:uid="{00000000-0005-0000-0000-0000FB070000}"/>
    <cellStyle name="Comma 27 4 2" xfId="1451" xr:uid="{00000000-0005-0000-0000-0000FC070000}"/>
    <cellStyle name="Comma 27 40" xfId="1452" xr:uid="{00000000-0005-0000-0000-0000FD070000}"/>
    <cellStyle name="Comma 27 41" xfId="1453" xr:uid="{00000000-0005-0000-0000-0000FE070000}"/>
    <cellStyle name="Comma 27 42" xfId="1454" xr:uid="{00000000-0005-0000-0000-0000FF070000}"/>
    <cellStyle name="Comma 27 43" xfId="1455" xr:uid="{00000000-0005-0000-0000-000000080000}"/>
    <cellStyle name="Comma 27 44" xfId="1456" xr:uid="{00000000-0005-0000-0000-000001080000}"/>
    <cellStyle name="Comma 27 45" xfId="1457" xr:uid="{00000000-0005-0000-0000-000002080000}"/>
    <cellStyle name="Comma 27 46" xfId="1458" xr:uid="{00000000-0005-0000-0000-000003080000}"/>
    <cellStyle name="Comma 27 47" xfId="1459" xr:uid="{00000000-0005-0000-0000-000004080000}"/>
    <cellStyle name="Comma 27 48" xfId="1460" xr:uid="{00000000-0005-0000-0000-000005080000}"/>
    <cellStyle name="Comma 27 49" xfId="1461" xr:uid="{00000000-0005-0000-0000-000006080000}"/>
    <cellStyle name="Comma 27 5" xfId="1462" xr:uid="{00000000-0005-0000-0000-000007080000}"/>
    <cellStyle name="Comma 27 5 2" xfId="1463" xr:uid="{00000000-0005-0000-0000-000008080000}"/>
    <cellStyle name="Comma 27 50" xfId="1464" xr:uid="{00000000-0005-0000-0000-000009080000}"/>
    <cellStyle name="Comma 27 51" xfId="1465" xr:uid="{00000000-0005-0000-0000-00000A080000}"/>
    <cellStyle name="Comma 27 52" xfId="1466" xr:uid="{00000000-0005-0000-0000-00000B080000}"/>
    <cellStyle name="Comma 27 53" xfId="1467" xr:uid="{00000000-0005-0000-0000-00000C080000}"/>
    <cellStyle name="Comma 27 54" xfId="1468" xr:uid="{00000000-0005-0000-0000-00000D080000}"/>
    <cellStyle name="Comma 27 55" xfId="1469" xr:uid="{00000000-0005-0000-0000-00000E080000}"/>
    <cellStyle name="Comma 27 56" xfId="1470" xr:uid="{00000000-0005-0000-0000-00000F080000}"/>
    <cellStyle name="Comma 27 57" xfId="1471" xr:uid="{00000000-0005-0000-0000-000010080000}"/>
    <cellStyle name="Comma 27 58" xfId="1472" xr:uid="{00000000-0005-0000-0000-000011080000}"/>
    <cellStyle name="Comma 27 59" xfId="1473" xr:uid="{00000000-0005-0000-0000-000012080000}"/>
    <cellStyle name="Comma 27 6" xfId="1474" xr:uid="{00000000-0005-0000-0000-000013080000}"/>
    <cellStyle name="Comma 27 6 2" xfId="1475" xr:uid="{00000000-0005-0000-0000-000014080000}"/>
    <cellStyle name="Comma 27 60" xfId="1476" xr:uid="{00000000-0005-0000-0000-000015080000}"/>
    <cellStyle name="Comma 27 61" xfId="1477" xr:uid="{00000000-0005-0000-0000-000016080000}"/>
    <cellStyle name="Comma 27 62" xfId="1478" xr:uid="{00000000-0005-0000-0000-000017080000}"/>
    <cellStyle name="Comma 27 63" xfId="1479" xr:uid="{00000000-0005-0000-0000-000018080000}"/>
    <cellStyle name="Comma 27 64" xfId="1480" xr:uid="{00000000-0005-0000-0000-000019080000}"/>
    <cellStyle name="Comma 27 65" xfId="1481" xr:uid="{00000000-0005-0000-0000-00001A080000}"/>
    <cellStyle name="Comma 27 66" xfId="1482" xr:uid="{00000000-0005-0000-0000-00001B080000}"/>
    <cellStyle name="Comma 27 67" xfId="1483" xr:uid="{00000000-0005-0000-0000-00001C080000}"/>
    <cellStyle name="Comma 27 68" xfId="1484" xr:uid="{00000000-0005-0000-0000-00001D080000}"/>
    <cellStyle name="Comma 27 69" xfId="1485" xr:uid="{00000000-0005-0000-0000-00001E080000}"/>
    <cellStyle name="Comma 27 7" xfId="1486" xr:uid="{00000000-0005-0000-0000-00001F080000}"/>
    <cellStyle name="Comma 27 7 2" xfId="1487" xr:uid="{00000000-0005-0000-0000-000020080000}"/>
    <cellStyle name="Comma 27 70" xfId="1488" xr:uid="{00000000-0005-0000-0000-000021080000}"/>
    <cellStyle name="Comma 27 71" xfId="1489" xr:uid="{00000000-0005-0000-0000-000022080000}"/>
    <cellStyle name="Comma 27 8" xfId="1490" xr:uid="{00000000-0005-0000-0000-000023080000}"/>
    <cellStyle name="Comma 27 8 2" xfId="1491" xr:uid="{00000000-0005-0000-0000-000024080000}"/>
    <cellStyle name="Comma 27 9" xfId="1492" xr:uid="{00000000-0005-0000-0000-000025080000}"/>
    <cellStyle name="Comma 27 9 2" xfId="1493" xr:uid="{00000000-0005-0000-0000-000026080000}"/>
    <cellStyle name="Comma 28" xfId="1494" xr:uid="{00000000-0005-0000-0000-000027080000}"/>
    <cellStyle name="Comma 28 10" xfId="1495" xr:uid="{00000000-0005-0000-0000-000028080000}"/>
    <cellStyle name="Comma 28 11" xfId="1496" xr:uid="{00000000-0005-0000-0000-000029080000}"/>
    <cellStyle name="Comma 28 12" xfId="1497" xr:uid="{00000000-0005-0000-0000-00002A080000}"/>
    <cellStyle name="Comma 28 13" xfId="1498" xr:uid="{00000000-0005-0000-0000-00002B080000}"/>
    <cellStyle name="Comma 28 14" xfId="1499" xr:uid="{00000000-0005-0000-0000-00002C080000}"/>
    <cellStyle name="Comma 28 15" xfId="1500" xr:uid="{00000000-0005-0000-0000-00002D080000}"/>
    <cellStyle name="Comma 28 16" xfId="1501" xr:uid="{00000000-0005-0000-0000-00002E080000}"/>
    <cellStyle name="Comma 28 17" xfId="1502" xr:uid="{00000000-0005-0000-0000-00002F080000}"/>
    <cellStyle name="Comma 28 18" xfId="1503" xr:uid="{00000000-0005-0000-0000-000030080000}"/>
    <cellStyle name="Comma 28 19" xfId="1504" xr:uid="{00000000-0005-0000-0000-000031080000}"/>
    <cellStyle name="Comma 28 2" xfId="1505" xr:uid="{00000000-0005-0000-0000-000032080000}"/>
    <cellStyle name="Comma 28 2 10" xfId="1506" xr:uid="{00000000-0005-0000-0000-000033080000}"/>
    <cellStyle name="Comma 28 2 11" xfId="1507" xr:uid="{00000000-0005-0000-0000-000034080000}"/>
    <cellStyle name="Comma 28 2 12" xfId="1508" xr:uid="{00000000-0005-0000-0000-000035080000}"/>
    <cellStyle name="Comma 28 2 13" xfId="1509" xr:uid="{00000000-0005-0000-0000-000036080000}"/>
    <cellStyle name="Comma 28 2 2" xfId="1510" xr:uid="{00000000-0005-0000-0000-000037080000}"/>
    <cellStyle name="Comma 28 2 3" xfId="1511" xr:uid="{00000000-0005-0000-0000-000038080000}"/>
    <cellStyle name="Comma 28 2 4" xfId="1512" xr:uid="{00000000-0005-0000-0000-000039080000}"/>
    <cellStyle name="Comma 28 2 5" xfId="1513" xr:uid="{00000000-0005-0000-0000-00003A080000}"/>
    <cellStyle name="Comma 28 2 6" xfId="1514" xr:uid="{00000000-0005-0000-0000-00003B080000}"/>
    <cellStyle name="Comma 28 2 7" xfId="1515" xr:uid="{00000000-0005-0000-0000-00003C080000}"/>
    <cellStyle name="Comma 28 2 8" xfId="1516" xr:uid="{00000000-0005-0000-0000-00003D080000}"/>
    <cellStyle name="Comma 28 2 9" xfId="1517" xr:uid="{00000000-0005-0000-0000-00003E080000}"/>
    <cellStyle name="Comma 28 20" xfId="1518" xr:uid="{00000000-0005-0000-0000-00003F080000}"/>
    <cellStyle name="Comma 28 21" xfId="1519" xr:uid="{00000000-0005-0000-0000-000040080000}"/>
    <cellStyle name="Comma 28 22" xfId="1520" xr:uid="{00000000-0005-0000-0000-000041080000}"/>
    <cellStyle name="Comma 28 23" xfId="1521" xr:uid="{00000000-0005-0000-0000-000042080000}"/>
    <cellStyle name="Comma 28 24" xfId="1522" xr:uid="{00000000-0005-0000-0000-000043080000}"/>
    <cellStyle name="Comma 28 25" xfId="1523" xr:uid="{00000000-0005-0000-0000-000044080000}"/>
    <cellStyle name="Comma 28 3" xfId="1524" xr:uid="{00000000-0005-0000-0000-000045080000}"/>
    <cellStyle name="Comma 28 3 10" xfId="1525" xr:uid="{00000000-0005-0000-0000-000046080000}"/>
    <cellStyle name="Comma 28 3 11" xfId="1526" xr:uid="{00000000-0005-0000-0000-000047080000}"/>
    <cellStyle name="Comma 28 3 12" xfId="1527" xr:uid="{00000000-0005-0000-0000-000048080000}"/>
    <cellStyle name="Comma 28 3 13" xfId="1528" xr:uid="{00000000-0005-0000-0000-000049080000}"/>
    <cellStyle name="Comma 28 3 2" xfId="1529" xr:uid="{00000000-0005-0000-0000-00004A080000}"/>
    <cellStyle name="Comma 28 3 3" xfId="1530" xr:uid="{00000000-0005-0000-0000-00004B080000}"/>
    <cellStyle name="Comma 28 3 4" xfId="1531" xr:uid="{00000000-0005-0000-0000-00004C080000}"/>
    <cellStyle name="Comma 28 3 5" xfId="1532" xr:uid="{00000000-0005-0000-0000-00004D080000}"/>
    <cellStyle name="Comma 28 3 6" xfId="1533" xr:uid="{00000000-0005-0000-0000-00004E080000}"/>
    <cellStyle name="Comma 28 3 7" xfId="1534" xr:uid="{00000000-0005-0000-0000-00004F080000}"/>
    <cellStyle name="Comma 28 3 8" xfId="1535" xr:uid="{00000000-0005-0000-0000-000050080000}"/>
    <cellStyle name="Comma 28 3 9" xfId="1536" xr:uid="{00000000-0005-0000-0000-000051080000}"/>
    <cellStyle name="Comma 28 4" xfId="1537" xr:uid="{00000000-0005-0000-0000-000052080000}"/>
    <cellStyle name="Comma 28 4 10" xfId="1538" xr:uid="{00000000-0005-0000-0000-000053080000}"/>
    <cellStyle name="Comma 28 4 11" xfId="1539" xr:uid="{00000000-0005-0000-0000-000054080000}"/>
    <cellStyle name="Comma 28 4 12" xfId="1540" xr:uid="{00000000-0005-0000-0000-000055080000}"/>
    <cellStyle name="Comma 28 4 13" xfId="1541" xr:uid="{00000000-0005-0000-0000-000056080000}"/>
    <cellStyle name="Comma 28 4 2" xfId="1542" xr:uid="{00000000-0005-0000-0000-000057080000}"/>
    <cellStyle name="Comma 28 4 3" xfId="1543" xr:uid="{00000000-0005-0000-0000-000058080000}"/>
    <cellStyle name="Comma 28 4 4" xfId="1544" xr:uid="{00000000-0005-0000-0000-000059080000}"/>
    <cellStyle name="Comma 28 4 5" xfId="1545" xr:uid="{00000000-0005-0000-0000-00005A080000}"/>
    <cellStyle name="Comma 28 4 6" xfId="1546" xr:uid="{00000000-0005-0000-0000-00005B080000}"/>
    <cellStyle name="Comma 28 4 7" xfId="1547" xr:uid="{00000000-0005-0000-0000-00005C080000}"/>
    <cellStyle name="Comma 28 4 8" xfId="1548" xr:uid="{00000000-0005-0000-0000-00005D080000}"/>
    <cellStyle name="Comma 28 4 9" xfId="1549" xr:uid="{00000000-0005-0000-0000-00005E080000}"/>
    <cellStyle name="Comma 28 5" xfId="1550" xr:uid="{00000000-0005-0000-0000-00005F080000}"/>
    <cellStyle name="Comma 28 6" xfId="1551" xr:uid="{00000000-0005-0000-0000-000060080000}"/>
    <cellStyle name="Comma 28 7" xfId="1552" xr:uid="{00000000-0005-0000-0000-000061080000}"/>
    <cellStyle name="Comma 28 8" xfId="1553" xr:uid="{00000000-0005-0000-0000-000062080000}"/>
    <cellStyle name="Comma 28 9" xfId="1554" xr:uid="{00000000-0005-0000-0000-000063080000}"/>
    <cellStyle name="Comma 29" xfId="1555" xr:uid="{00000000-0005-0000-0000-000064080000}"/>
    <cellStyle name="Comma 29 10" xfId="1556" xr:uid="{00000000-0005-0000-0000-000065080000}"/>
    <cellStyle name="Comma 29 11" xfId="1557" xr:uid="{00000000-0005-0000-0000-000066080000}"/>
    <cellStyle name="Comma 29 12" xfId="1558" xr:uid="{00000000-0005-0000-0000-000067080000}"/>
    <cellStyle name="Comma 29 13" xfId="1559" xr:uid="{00000000-0005-0000-0000-000068080000}"/>
    <cellStyle name="Comma 29 14" xfId="1560" xr:uid="{00000000-0005-0000-0000-000069080000}"/>
    <cellStyle name="Comma 29 15" xfId="1561" xr:uid="{00000000-0005-0000-0000-00006A080000}"/>
    <cellStyle name="Comma 29 16" xfId="1562" xr:uid="{00000000-0005-0000-0000-00006B080000}"/>
    <cellStyle name="Comma 29 17" xfId="1563" xr:uid="{00000000-0005-0000-0000-00006C080000}"/>
    <cellStyle name="Comma 29 18" xfId="1564" xr:uid="{00000000-0005-0000-0000-00006D080000}"/>
    <cellStyle name="Comma 29 19" xfId="1565" xr:uid="{00000000-0005-0000-0000-00006E080000}"/>
    <cellStyle name="Comma 29 2" xfId="1566" xr:uid="{00000000-0005-0000-0000-00006F080000}"/>
    <cellStyle name="Comma 29 2 10" xfId="1567" xr:uid="{00000000-0005-0000-0000-000070080000}"/>
    <cellStyle name="Comma 29 2 11" xfId="1568" xr:uid="{00000000-0005-0000-0000-000071080000}"/>
    <cellStyle name="Comma 29 2 12" xfId="1569" xr:uid="{00000000-0005-0000-0000-000072080000}"/>
    <cellStyle name="Comma 29 2 13" xfId="1570" xr:uid="{00000000-0005-0000-0000-000073080000}"/>
    <cellStyle name="Comma 29 2 2" xfId="1571" xr:uid="{00000000-0005-0000-0000-000074080000}"/>
    <cellStyle name="Comma 29 2 3" xfId="1572" xr:uid="{00000000-0005-0000-0000-000075080000}"/>
    <cellStyle name="Comma 29 2 4" xfId="1573" xr:uid="{00000000-0005-0000-0000-000076080000}"/>
    <cellStyle name="Comma 29 2 5" xfId="1574" xr:uid="{00000000-0005-0000-0000-000077080000}"/>
    <cellStyle name="Comma 29 2 6" xfId="1575" xr:uid="{00000000-0005-0000-0000-000078080000}"/>
    <cellStyle name="Comma 29 2 7" xfId="1576" xr:uid="{00000000-0005-0000-0000-000079080000}"/>
    <cellStyle name="Comma 29 2 8" xfId="1577" xr:uid="{00000000-0005-0000-0000-00007A080000}"/>
    <cellStyle name="Comma 29 2 9" xfId="1578" xr:uid="{00000000-0005-0000-0000-00007B080000}"/>
    <cellStyle name="Comma 29 20" xfId="1579" xr:uid="{00000000-0005-0000-0000-00007C080000}"/>
    <cellStyle name="Comma 29 21" xfId="1580" xr:uid="{00000000-0005-0000-0000-00007D080000}"/>
    <cellStyle name="Comma 29 22" xfId="1581" xr:uid="{00000000-0005-0000-0000-00007E080000}"/>
    <cellStyle name="Comma 29 23" xfId="1582" xr:uid="{00000000-0005-0000-0000-00007F080000}"/>
    <cellStyle name="Comma 29 24" xfId="1583" xr:uid="{00000000-0005-0000-0000-000080080000}"/>
    <cellStyle name="Comma 29 25" xfId="1584" xr:uid="{00000000-0005-0000-0000-000081080000}"/>
    <cellStyle name="Comma 29 3" xfId="1585" xr:uid="{00000000-0005-0000-0000-000082080000}"/>
    <cellStyle name="Comma 29 3 10" xfId="1586" xr:uid="{00000000-0005-0000-0000-000083080000}"/>
    <cellStyle name="Comma 29 3 11" xfId="1587" xr:uid="{00000000-0005-0000-0000-000084080000}"/>
    <cellStyle name="Comma 29 3 12" xfId="1588" xr:uid="{00000000-0005-0000-0000-000085080000}"/>
    <cellStyle name="Comma 29 3 13" xfId="1589" xr:uid="{00000000-0005-0000-0000-000086080000}"/>
    <cellStyle name="Comma 29 3 2" xfId="1590" xr:uid="{00000000-0005-0000-0000-000087080000}"/>
    <cellStyle name="Comma 29 3 3" xfId="1591" xr:uid="{00000000-0005-0000-0000-000088080000}"/>
    <cellStyle name="Comma 29 3 4" xfId="1592" xr:uid="{00000000-0005-0000-0000-000089080000}"/>
    <cellStyle name="Comma 29 3 5" xfId="1593" xr:uid="{00000000-0005-0000-0000-00008A080000}"/>
    <cellStyle name="Comma 29 3 6" xfId="1594" xr:uid="{00000000-0005-0000-0000-00008B080000}"/>
    <cellStyle name="Comma 29 3 7" xfId="1595" xr:uid="{00000000-0005-0000-0000-00008C080000}"/>
    <cellStyle name="Comma 29 3 8" xfId="1596" xr:uid="{00000000-0005-0000-0000-00008D080000}"/>
    <cellStyle name="Comma 29 3 9" xfId="1597" xr:uid="{00000000-0005-0000-0000-00008E080000}"/>
    <cellStyle name="Comma 29 4" xfId="1598" xr:uid="{00000000-0005-0000-0000-00008F080000}"/>
    <cellStyle name="Comma 29 4 10" xfId="1599" xr:uid="{00000000-0005-0000-0000-000090080000}"/>
    <cellStyle name="Comma 29 4 11" xfId="1600" xr:uid="{00000000-0005-0000-0000-000091080000}"/>
    <cellStyle name="Comma 29 4 12" xfId="1601" xr:uid="{00000000-0005-0000-0000-000092080000}"/>
    <cellStyle name="Comma 29 4 13" xfId="1602" xr:uid="{00000000-0005-0000-0000-000093080000}"/>
    <cellStyle name="Comma 29 4 2" xfId="1603" xr:uid="{00000000-0005-0000-0000-000094080000}"/>
    <cellStyle name="Comma 29 4 3" xfId="1604" xr:uid="{00000000-0005-0000-0000-000095080000}"/>
    <cellStyle name="Comma 29 4 4" xfId="1605" xr:uid="{00000000-0005-0000-0000-000096080000}"/>
    <cellStyle name="Comma 29 4 5" xfId="1606" xr:uid="{00000000-0005-0000-0000-000097080000}"/>
    <cellStyle name="Comma 29 4 6" xfId="1607" xr:uid="{00000000-0005-0000-0000-000098080000}"/>
    <cellStyle name="Comma 29 4 7" xfId="1608" xr:uid="{00000000-0005-0000-0000-000099080000}"/>
    <cellStyle name="Comma 29 4 8" xfId="1609" xr:uid="{00000000-0005-0000-0000-00009A080000}"/>
    <cellStyle name="Comma 29 4 9" xfId="1610" xr:uid="{00000000-0005-0000-0000-00009B080000}"/>
    <cellStyle name="Comma 29 5" xfId="1611" xr:uid="{00000000-0005-0000-0000-00009C080000}"/>
    <cellStyle name="Comma 29 6" xfId="1612" xr:uid="{00000000-0005-0000-0000-00009D080000}"/>
    <cellStyle name="Comma 29 7" xfId="1613" xr:uid="{00000000-0005-0000-0000-00009E080000}"/>
    <cellStyle name="Comma 29 8" xfId="1614" xr:uid="{00000000-0005-0000-0000-00009F080000}"/>
    <cellStyle name="Comma 29 9" xfId="1615" xr:uid="{00000000-0005-0000-0000-0000A0080000}"/>
    <cellStyle name="Comma 3" xfId="24" xr:uid="{00000000-0005-0000-0000-0000A1080000}"/>
    <cellStyle name="Comma 3 2" xfId="1616" xr:uid="{00000000-0005-0000-0000-0000A2080000}"/>
    <cellStyle name="Comma 3 2 2" xfId="1617" xr:uid="{00000000-0005-0000-0000-0000A3080000}"/>
    <cellStyle name="Comma 3 2_7303-2" xfId="1618" xr:uid="{00000000-0005-0000-0000-0000A4080000}"/>
    <cellStyle name="Comma 3 3" xfId="1619" xr:uid="{00000000-0005-0000-0000-0000A5080000}"/>
    <cellStyle name="Comma 3 3 2" xfId="1620" xr:uid="{00000000-0005-0000-0000-0000A6080000}"/>
    <cellStyle name="Comma 3 3 3" xfId="1621" xr:uid="{00000000-0005-0000-0000-0000A7080000}"/>
    <cellStyle name="Comma 3 3 4" xfId="1622" xr:uid="{00000000-0005-0000-0000-0000A8080000}"/>
    <cellStyle name="Comma 3 3 5" xfId="1623" xr:uid="{00000000-0005-0000-0000-0000A9080000}"/>
    <cellStyle name="Comma 3 4" xfId="1624" xr:uid="{00000000-0005-0000-0000-0000AA080000}"/>
    <cellStyle name="Comma 3 5" xfId="6246" xr:uid="{00000000-0005-0000-0000-0000AB080000}"/>
    <cellStyle name="Comma 3_2000-3" xfId="1625" xr:uid="{00000000-0005-0000-0000-0000AC080000}"/>
    <cellStyle name="Comma 30" xfId="1626" xr:uid="{00000000-0005-0000-0000-0000AD080000}"/>
    <cellStyle name="Comma 30 10" xfId="4283" xr:uid="{00000000-0005-0000-0000-0000AE080000}"/>
    <cellStyle name="Comma 30 10 2" xfId="4284" xr:uid="{00000000-0005-0000-0000-0000AF080000}"/>
    <cellStyle name="Comma 30 11" xfId="4285" xr:uid="{00000000-0005-0000-0000-0000B0080000}"/>
    <cellStyle name="Comma 30 11 2" xfId="4286" xr:uid="{00000000-0005-0000-0000-0000B1080000}"/>
    <cellStyle name="Comma 30 12" xfId="4287" xr:uid="{00000000-0005-0000-0000-0000B2080000}"/>
    <cellStyle name="Comma 30 12 2" xfId="4288" xr:uid="{00000000-0005-0000-0000-0000B3080000}"/>
    <cellStyle name="Comma 30 13" xfId="4289" xr:uid="{00000000-0005-0000-0000-0000B4080000}"/>
    <cellStyle name="Comma 30 13 2" xfId="4290" xr:uid="{00000000-0005-0000-0000-0000B5080000}"/>
    <cellStyle name="Comma 30 14" xfId="4291" xr:uid="{00000000-0005-0000-0000-0000B6080000}"/>
    <cellStyle name="Comma 30 14 2" xfId="4292" xr:uid="{00000000-0005-0000-0000-0000B7080000}"/>
    <cellStyle name="Comma 30 15" xfId="4293" xr:uid="{00000000-0005-0000-0000-0000B8080000}"/>
    <cellStyle name="Comma 30 15 2" xfId="4294" xr:uid="{00000000-0005-0000-0000-0000B9080000}"/>
    <cellStyle name="Comma 30 16" xfId="4295" xr:uid="{00000000-0005-0000-0000-0000BA080000}"/>
    <cellStyle name="Comma 30 16 2" xfId="4296" xr:uid="{00000000-0005-0000-0000-0000BB080000}"/>
    <cellStyle name="Comma 30 17" xfId="4297" xr:uid="{00000000-0005-0000-0000-0000BC080000}"/>
    <cellStyle name="Comma 30 17 2" xfId="4298" xr:uid="{00000000-0005-0000-0000-0000BD080000}"/>
    <cellStyle name="Comma 30 18" xfId="4299" xr:uid="{00000000-0005-0000-0000-0000BE080000}"/>
    <cellStyle name="Comma 30 18 2" xfId="4300" xr:uid="{00000000-0005-0000-0000-0000BF080000}"/>
    <cellStyle name="Comma 30 19" xfId="4301" xr:uid="{00000000-0005-0000-0000-0000C0080000}"/>
    <cellStyle name="Comma 30 19 2" xfId="4302" xr:uid="{00000000-0005-0000-0000-0000C1080000}"/>
    <cellStyle name="Comma 30 2" xfId="4303" xr:uid="{00000000-0005-0000-0000-0000C2080000}"/>
    <cellStyle name="Comma 30 2 2" xfId="4304" xr:uid="{00000000-0005-0000-0000-0000C3080000}"/>
    <cellStyle name="Comma 30 3" xfId="4305" xr:uid="{00000000-0005-0000-0000-0000C4080000}"/>
    <cellStyle name="Comma 30 3 2" xfId="4306" xr:uid="{00000000-0005-0000-0000-0000C5080000}"/>
    <cellStyle name="Comma 30 4" xfId="4307" xr:uid="{00000000-0005-0000-0000-0000C6080000}"/>
    <cellStyle name="Comma 30 4 2" xfId="4308" xr:uid="{00000000-0005-0000-0000-0000C7080000}"/>
    <cellStyle name="Comma 30 5" xfId="4309" xr:uid="{00000000-0005-0000-0000-0000C8080000}"/>
    <cellStyle name="Comma 30 5 2" xfId="4310" xr:uid="{00000000-0005-0000-0000-0000C9080000}"/>
    <cellStyle name="Comma 30 6" xfId="4311" xr:uid="{00000000-0005-0000-0000-0000CA080000}"/>
    <cellStyle name="Comma 30 6 2" xfId="4312" xr:uid="{00000000-0005-0000-0000-0000CB080000}"/>
    <cellStyle name="Comma 30 7" xfId="4313" xr:uid="{00000000-0005-0000-0000-0000CC080000}"/>
    <cellStyle name="Comma 30 7 2" xfId="4314" xr:uid="{00000000-0005-0000-0000-0000CD080000}"/>
    <cellStyle name="Comma 30 8" xfId="4315" xr:uid="{00000000-0005-0000-0000-0000CE080000}"/>
    <cellStyle name="Comma 30 8 2" xfId="4316" xr:uid="{00000000-0005-0000-0000-0000CF080000}"/>
    <cellStyle name="Comma 30 9" xfId="4317" xr:uid="{00000000-0005-0000-0000-0000D0080000}"/>
    <cellStyle name="Comma 30 9 2" xfId="4318" xr:uid="{00000000-0005-0000-0000-0000D1080000}"/>
    <cellStyle name="Comma 31" xfId="1627" xr:uid="{00000000-0005-0000-0000-0000D2080000}"/>
    <cellStyle name="Comma 31 10" xfId="1628" xr:uid="{00000000-0005-0000-0000-0000D3080000}"/>
    <cellStyle name="Comma 31 10 2" xfId="4319" xr:uid="{00000000-0005-0000-0000-0000D4080000}"/>
    <cellStyle name="Comma 31 11" xfId="1629" xr:uid="{00000000-0005-0000-0000-0000D5080000}"/>
    <cellStyle name="Comma 31 11 2" xfId="4320" xr:uid="{00000000-0005-0000-0000-0000D6080000}"/>
    <cellStyle name="Comma 31 12" xfId="1630" xr:uid="{00000000-0005-0000-0000-0000D7080000}"/>
    <cellStyle name="Comma 31 12 2" xfId="4321" xr:uid="{00000000-0005-0000-0000-0000D8080000}"/>
    <cellStyle name="Comma 31 13" xfId="1631" xr:uid="{00000000-0005-0000-0000-0000D9080000}"/>
    <cellStyle name="Comma 31 13 2" xfId="4322" xr:uid="{00000000-0005-0000-0000-0000DA080000}"/>
    <cellStyle name="Comma 31 14" xfId="1632" xr:uid="{00000000-0005-0000-0000-0000DB080000}"/>
    <cellStyle name="Comma 31 14 2" xfId="4323" xr:uid="{00000000-0005-0000-0000-0000DC080000}"/>
    <cellStyle name="Comma 31 15" xfId="1633" xr:uid="{00000000-0005-0000-0000-0000DD080000}"/>
    <cellStyle name="Comma 31 15 2" xfId="4324" xr:uid="{00000000-0005-0000-0000-0000DE080000}"/>
    <cellStyle name="Comma 31 16" xfId="1634" xr:uid="{00000000-0005-0000-0000-0000DF080000}"/>
    <cellStyle name="Comma 31 16 2" xfId="4325" xr:uid="{00000000-0005-0000-0000-0000E0080000}"/>
    <cellStyle name="Comma 31 17" xfId="1635" xr:uid="{00000000-0005-0000-0000-0000E1080000}"/>
    <cellStyle name="Comma 31 17 2" xfId="4326" xr:uid="{00000000-0005-0000-0000-0000E2080000}"/>
    <cellStyle name="Comma 31 18" xfId="1636" xr:uid="{00000000-0005-0000-0000-0000E3080000}"/>
    <cellStyle name="Comma 31 18 2" xfId="4327" xr:uid="{00000000-0005-0000-0000-0000E4080000}"/>
    <cellStyle name="Comma 31 19" xfId="1637" xr:uid="{00000000-0005-0000-0000-0000E5080000}"/>
    <cellStyle name="Comma 31 19 2" xfId="4328" xr:uid="{00000000-0005-0000-0000-0000E6080000}"/>
    <cellStyle name="Comma 31 2" xfId="1638" xr:uid="{00000000-0005-0000-0000-0000E7080000}"/>
    <cellStyle name="Comma 31 2 10" xfId="1639" xr:uid="{00000000-0005-0000-0000-0000E8080000}"/>
    <cellStyle name="Comma 31 2 11" xfId="1640" xr:uid="{00000000-0005-0000-0000-0000E9080000}"/>
    <cellStyle name="Comma 31 2 12" xfId="1641" xr:uid="{00000000-0005-0000-0000-0000EA080000}"/>
    <cellStyle name="Comma 31 2 13" xfId="1642" xr:uid="{00000000-0005-0000-0000-0000EB080000}"/>
    <cellStyle name="Comma 31 2 2" xfId="1643" xr:uid="{00000000-0005-0000-0000-0000EC080000}"/>
    <cellStyle name="Comma 31 2 3" xfId="1644" xr:uid="{00000000-0005-0000-0000-0000ED080000}"/>
    <cellStyle name="Comma 31 2 4" xfId="1645" xr:uid="{00000000-0005-0000-0000-0000EE080000}"/>
    <cellStyle name="Comma 31 2 5" xfId="1646" xr:uid="{00000000-0005-0000-0000-0000EF080000}"/>
    <cellStyle name="Comma 31 2 6" xfId="1647" xr:uid="{00000000-0005-0000-0000-0000F0080000}"/>
    <cellStyle name="Comma 31 2 7" xfId="1648" xr:uid="{00000000-0005-0000-0000-0000F1080000}"/>
    <cellStyle name="Comma 31 2 8" xfId="1649" xr:uid="{00000000-0005-0000-0000-0000F2080000}"/>
    <cellStyle name="Comma 31 2 9" xfId="1650" xr:uid="{00000000-0005-0000-0000-0000F3080000}"/>
    <cellStyle name="Comma 31 20" xfId="1651" xr:uid="{00000000-0005-0000-0000-0000F4080000}"/>
    <cellStyle name="Comma 31 21" xfId="1652" xr:uid="{00000000-0005-0000-0000-0000F5080000}"/>
    <cellStyle name="Comma 31 22" xfId="1653" xr:uid="{00000000-0005-0000-0000-0000F6080000}"/>
    <cellStyle name="Comma 31 23" xfId="1654" xr:uid="{00000000-0005-0000-0000-0000F7080000}"/>
    <cellStyle name="Comma 31 24" xfId="1655" xr:uid="{00000000-0005-0000-0000-0000F8080000}"/>
    <cellStyle name="Comma 31 25" xfId="1656" xr:uid="{00000000-0005-0000-0000-0000F9080000}"/>
    <cellStyle name="Comma 31 3" xfId="1657" xr:uid="{00000000-0005-0000-0000-0000FA080000}"/>
    <cellStyle name="Comma 31 3 10" xfId="1658" xr:uid="{00000000-0005-0000-0000-0000FB080000}"/>
    <cellStyle name="Comma 31 3 11" xfId="1659" xr:uid="{00000000-0005-0000-0000-0000FC080000}"/>
    <cellStyle name="Comma 31 3 12" xfId="1660" xr:uid="{00000000-0005-0000-0000-0000FD080000}"/>
    <cellStyle name="Comma 31 3 13" xfId="1661" xr:uid="{00000000-0005-0000-0000-0000FE080000}"/>
    <cellStyle name="Comma 31 3 2" xfId="1662" xr:uid="{00000000-0005-0000-0000-0000FF080000}"/>
    <cellStyle name="Comma 31 3 3" xfId="1663" xr:uid="{00000000-0005-0000-0000-000000090000}"/>
    <cellStyle name="Comma 31 3 4" xfId="1664" xr:uid="{00000000-0005-0000-0000-000001090000}"/>
    <cellStyle name="Comma 31 3 5" xfId="1665" xr:uid="{00000000-0005-0000-0000-000002090000}"/>
    <cellStyle name="Comma 31 3 6" xfId="1666" xr:uid="{00000000-0005-0000-0000-000003090000}"/>
    <cellStyle name="Comma 31 3 7" xfId="1667" xr:uid="{00000000-0005-0000-0000-000004090000}"/>
    <cellStyle name="Comma 31 3 8" xfId="1668" xr:uid="{00000000-0005-0000-0000-000005090000}"/>
    <cellStyle name="Comma 31 3 9" xfId="1669" xr:uid="{00000000-0005-0000-0000-000006090000}"/>
    <cellStyle name="Comma 31 4" xfId="1670" xr:uid="{00000000-0005-0000-0000-000007090000}"/>
    <cellStyle name="Comma 31 4 10" xfId="1671" xr:uid="{00000000-0005-0000-0000-000008090000}"/>
    <cellStyle name="Comma 31 4 11" xfId="1672" xr:uid="{00000000-0005-0000-0000-000009090000}"/>
    <cellStyle name="Comma 31 4 12" xfId="1673" xr:uid="{00000000-0005-0000-0000-00000A090000}"/>
    <cellStyle name="Comma 31 4 13" xfId="1674" xr:uid="{00000000-0005-0000-0000-00000B090000}"/>
    <cellStyle name="Comma 31 4 2" xfId="1675" xr:uid="{00000000-0005-0000-0000-00000C090000}"/>
    <cellStyle name="Comma 31 4 3" xfId="1676" xr:uid="{00000000-0005-0000-0000-00000D090000}"/>
    <cellStyle name="Comma 31 4 4" xfId="1677" xr:uid="{00000000-0005-0000-0000-00000E090000}"/>
    <cellStyle name="Comma 31 4 5" xfId="1678" xr:uid="{00000000-0005-0000-0000-00000F090000}"/>
    <cellStyle name="Comma 31 4 6" xfId="1679" xr:uid="{00000000-0005-0000-0000-000010090000}"/>
    <cellStyle name="Comma 31 4 7" xfId="1680" xr:uid="{00000000-0005-0000-0000-000011090000}"/>
    <cellStyle name="Comma 31 4 8" xfId="1681" xr:uid="{00000000-0005-0000-0000-000012090000}"/>
    <cellStyle name="Comma 31 4 9" xfId="1682" xr:uid="{00000000-0005-0000-0000-000013090000}"/>
    <cellStyle name="Comma 31 5" xfId="1683" xr:uid="{00000000-0005-0000-0000-000014090000}"/>
    <cellStyle name="Comma 31 5 2" xfId="4329" xr:uid="{00000000-0005-0000-0000-000015090000}"/>
    <cellStyle name="Comma 31 6" xfId="1684" xr:uid="{00000000-0005-0000-0000-000016090000}"/>
    <cellStyle name="Comma 31 6 2" xfId="4330" xr:uid="{00000000-0005-0000-0000-000017090000}"/>
    <cellStyle name="Comma 31 7" xfId="1685" xr:uid="{00000000-0005-0000-0000-000018090000}"/>
    <cellStyle name="Comma 31 7 2" xfId="4331" xr:uid="{00000000-0005-0000-0000-000019090000}"/>
    <cellStyle name="Comma 31 8" xfId="1686" xr:uid="{00000000-0005-0000-0000-00001A090000}"/>
    <cellStyle name="Comma 31 8 2" xfId="4332" xr:uid="{00000000-0005-0000-0000-00001B090000}"/>
    <cellStyle name="Comma 31 9" xfId="1687" xr:uid="{00000000-0005-0000-0000-00001C090000}"/>
    <cellStyle name="Comma 31 9 2" xfId="4333" xr:uid="{00000000-0005-0000-0000-00001D090000}"/>
    <cellStyle name="Comma 32" xfId="1688" xr:uid="{00000000-0005-0000-0000-00001E090000}"/>
    <cellStyle name="Comma 32 10" xfId="1689" xr:uid="{00000000-0005-0000-0000-00001F090000}"/>
    <cellStyle name="Comma 32 10 2" xfId="4334" xr:uid="{00000000-0005-0000-0000-000020090000}"/>
    <cellStyle name="Comma 32 11" xfId="1690" xr:uid="{00000000-0005-0000-0000-000021090000}"/>
    <cellStyle name="Comma 32 11 2" xfId="4335" xr:uid="{00000000-0005-0000-0000-000022090000}"/>
    <cellStyle name="Comma 32 12" xfId="1691" xr:uid="{00000000-0005-0000-0000-000023090000}"/>
    <cellStyle name="Comma 32 12 2" xfId="4336" xr:uid="{00000000-0005-0000-0000-000024090000}"/>
    <cellStyle name="Comma 32 13" xfId="1692" xr:uid="{00000000-0005-0000-0000-000025090000}"/>
    <cellStyle name="Comma 32 13 2" xfId="4337" xr:uid="{00000000-0005-0000-0000-000026090000}"/>
    <cellStyle name="Comma 32 14" xfId="1693" xr:uid="{00000000-0005-0000-0000-000027090000}"/>
    <cellStyle name="Comma 32 14 2" xfId="4338" xr:uid="{00000000-0005-0000-0000-000028090000}"/>
    <cellStyle name="Comma 32 15" xfId="1694" xr:uid="{00000000-0005-0000-0000-000029090000}"/>
    <cellStyle name="Comma 32 15 2" xfId="4339" xr:uid="{00000000-0005-0000-0000-00002A090000}"/>
    <cellStyle name="Comma 32 16" xfId="1695" xr:uid="{00000000-0005-0000-0000-00002B090000}"/>
    <cellStyle name="Comma 32 16 2" xfId="4340" xr:uid="{00000000-0005-0000-0000-00002C090000}"/>
    <cellStyle name="Comma 32 17" xfId="1696" xr:uid="{00000000-0005-0000-0000-00002D090000}"/>
    <cellStyle name="Comma 32 17 2" xfId="4341" xr:uid="{00000000-0005-0000-0000-00002E090000}"/>
    <cellStyle name="Comma 32 18" xfId="1697" xr:uid="{00000000-0005-0000-0000-00002F090000}"/>
    <cellStyle name="Comma 32 18 2" xfId="4342" xr:uid="{00000000-0005-0000-0000-000030090000}"/>
    <cellStyle name="Comma 32 19" xfId="1698" xr:uid="{00000000-0005-0000-0000-000031090000}"/>
    <cellStyle name="Comma 32 19 2" xfId="4343" xr:uid="{00000000-0005-0000-0000-000032090000}"/>
    <cellStyle name="Comma 32 2" xfId="1699" xr:uid="{00000000-0005-0000-0000-000033090000}"/>
    <cellStyle name="Comma 32 2 10" xfId="1700" xr:uid="{00000000-0005-0000-0000-000034090000}"/>
    <cellStyle name="Comma 32 2 11" xfId="1701" xr:uid="{00000000-0005-0000-0000-000035090000}"/>
    <cellStyle name="Comma 32 2 12" xfId="1702" xr:uid="{00000000-0005-0000-0000-000036090000}"/>
    <cellStyle name="Comma 32 2 13" xfId="1703" xr:uid="{00000000-0005-0000-0000-000037090000}"/>
    <cellStyle name="Comma 32 2 2" xfId="1704" xr:uid="{00000000-0005-0000-0000-000038090000}"/>
    <cellStyle name="Comma 32 2 3" xfId="1705" xr:uid="{00000000-0005-0000-0000-000039090000}"/>
    <cellStyle name="Comma 32 2 4" xfId="1706" xr:uid="{00000000-0005-0000-0000-00003A090000}"/>
    <cellStyle name="Comma 32 2 5" xfId="1707" xr:uid="{00000000-0005-0000-0000-00003B090000}"/>
    <cellStyle name="Comma 32 2 6" xfId="1708" xr:uid="{00000000-0005-0000-0000-00003C090000}"/>
    <cellStyle name="Comma 32 2 7" xfId="1709" xr:uid="{00000000-0005-0000-0000-00003D090000}"/>
    <cellStyle name="Comma 32 2 8" xfId="1710" xr:uid="{00000000-0005-0000-0000-00003E090000}"/>
    <cellStyle name="Comma 32 2 9" xfId="1711" xr:uid="{00000000-0005-0000-0000-00003F090000}"/>
    <cellStyle name="Comma 32 20" xfId="1712" xr:uid="{00000000-0005-0000-0000-000040090000}"/>
    <cellStyle name="Comma 32 21" xfId="1713" xr:uid="{00000000-0005-0000-0000-000041090000}"/>
    <cellStyle name="Comma 32 22" xfId="1714" xr:uid="{00000000-0005-0000-0000-000042090000}"/>
    <cellStyle name="Comma 32 23" xfId="1715" xr:uid="{00000000-0005-0000-0000-000043090000}"/>
    <cellStyle name="Comma 32 24" xfId="1716" xr:uid="{00000000-0005-0000-0000-000044090000}"/>
    <cellStyle name="Comma 32 25" xfId="1717" xr:uid="{00000000-0005-0000-0000-000045090000}"/>
    <cellStyle name="Comma 32 3" xfId="1718" xr:uid="{00000000-0005-0000-0000-000046090000}"/>
    <cellStyle name="Comma 32 3 10" xfId="1719" xr:uid="{00000000-0005-0000-0000-000047090000}"/>
    <cellStyle name="Comma 32 3 11" xfId="1720" xr:uid="{00000000-0005-0000-0000-000048090000}"/>
    <cellStyle name="Comma 32 3 12" xfId="1721" xr:uid="{00000000-0005-0000-0000-000049090000}"/>
    <cellStyle name="Comma 32 3 13" xfId="1722" xr:uid="{00000000-0005-0000-0000-00004A090000}"/>
    <cellStyle name="Comma 32 3 2" xfId="1723" xr:uid="{00000000-0005-0000-0000-00004B090000}"/>
    <cellStyle name="Comma 32 3 3" xfId="1724" xr:uid="{00000000-0005-0000-0000-00004C090000}"/>
    <cellStyle name="Comma 32 3 4" xfId="1725" xr:uid="{00000000-0005-0000-0000-00004D090000}"/>
    <cellStyle name="Comma 32 3 5" xfId="1726" xr:uid="{00000000-0005-0000-0000-00004E090000}"/>
    <cellStyle name="Comma 32 3 6" xfId="1727" xr:uid="{00000000-0005-0000-0000-00004F090000}"/>
    <cellStyle name="Comma 32 3 7" xfId="1728" xr:uid="{00000000-0005-0000-0000-000050090000}"/>
    <cellStyle name="Comma 32 3 8" xfId="1729" xr:uid="{00000000-0005-0000-0000-000051090000}"/>
    <cellStyle name="Comma 32 3 9" xfId="1730" xr:uid="{00000000-0005-0000-0000-000052090000}"/>
    <cellStyle name="Comma 32 4" xfId="1731" xr:uid="{00000000-0005-0000-0000-000053090000}"/>
    <cellStyle name="Comma 32 4 10" xfId="1732" xr:uid="{00000000-0005-0000-0000-000054090000}"/>
    <cellStyle name="Comma 32 4 11" xfId="1733" xr:uid="{00000000-0005-0000-0000-000055090000}"/>
    <cellStyle name="Comma 32 4 12" xfId="1734" xr:uid="{00000000-0005-0000-0000-000056090000}"/>
    <cellStyle name="Comma 32 4 13" xfId="1735" xr:uid="{00000000-0005-0000-0000-000057090000}"/>
    <cellStyle name="Comma 32 4 2" xfId="1736" xr:uid="{00000000-0005-0000-0000-000058090000}"/>
    <cellStyle name="Comma 32 4 3" xfId="1737" xr:uid="{00000000-0005-0000-0000-000059090000}"/>
    <cellStyle name="Comma 32 4 4" xfId="1738" xr:uid="{00000000-0005-0000-0000-00005A090000}"/>
    <cellStyle name="Comma 32 4 5" xfId="1739" xr:uid="{00000000-0005-0000-0000-00005B090000}"/>
    <cellStyle name="Comma 32 4 6" xfId="1740" xr:uid="{00000000-0005-0000-0000-00005C090000}"/>
    <cellStyle name="Comma 32 4 7" xfId="1741" xr:uid="{00000000-0005-0000-0000-00005D090000}"/>
    <cellStyle name="Comma 32 4 8" xfId="1742" xr:uid="{00000000-0005-0000-0000-00005E090000}"/>
    <cellStyle name="Comma 32 4 9" xfId="1743" xr:uid="{00000000-0005-0000-0000-00005F090000}"/>
    <cellStyle name="Comma 32 5" xfId="1744" xr:uid="{00000000-0005-0000-0000-000060090000}"/>
    <cellStyle name="Comma 32 5 2" xfId="4344" xr:uid="{00000000-0005-0000-0000-000061090000}"/>
    <cellStyle name="Comma 32 6" xfId="1745" xr:uid="{00000000-0005-0000-0000-000062090000}"/>
    <cellStyle name="Comma 32 6 2" xfId="4345" xr:uid="{00000000-0005-0000-0000-000063090000}"/>
    <cellStyle name="Comma 32 7" xfId="1746" xr:uid="{00000000-0005-0000-0000-000064090000}"/>
    <cellStyle name="Comma 32 7 2" xfId="4346" xr:uid="{00000000-0005-0000-0000-000065090000}"/>
    <cellStyle name="Comma 32 8" xfId="1747" xr:uid="{00000000-0005-0000-0000-000066090000}"/>
    <cellStyle name="Comma 32 8 2" xfId="4347" xr:uid="{00000000-0005-0000-0000-000067090000}"/>
    <cellStyle name="Comma 32 9" xfId="1748" xr:uid="{00000000-0005-0000-0000-000068090000}"/>
    <cellStyle name="Comma 32 9 2" xfId="4348" xr:uid="{00000000-0005-0000-0000-000069090000}"/>
    <cellStyle name="Comma 33" xfId="1749" xr:uid="{00000000-0005-0000-0000-00006A090000}"/>
    <cellStyle name="Comma 34" xfId="1750" xr:uid="{00000000-0005-0000-0000-00006B090000}"/>
    <cellStyle name="Comma 34 10" xfId="4349" xr:uid="{00000000-0005-0000-0000-00006C090000}"/>
    <cellStyle name="Comma 34 10 2" xfId="4350" xr:uid="{00000000-0005-0000-0000-00006D090000}"/>
    <cellStyle name="Comma 34 11" xfId="4351" xr:uid="{00000000-0005-0000-0000-00006E090000}"/>
    <cellStyle name="Comma 34 11 2" xfId="4352" xr:uid="{00000000-0005-0000-0000-00006F090000}"/>
    <cellStyle name="Comma 34 12" xfId="4353" xr:uid="{00000000-0005-0000-0000-000070090000}"/>
    <cellStyle name="Comma 34 12 2" xfId="4354" xr:uid="{00000000-0005-0000-0000-000071090000}"/>
    <cellStyle name="Comma 34 13" xfId="4355" xr:uid="{00000000-0005-0000-0000-000072090000}"/>
    <cellStyle name="Comma 34 13 2" xfId="4356" xr:uid="{00000000-0005-0000-0000-000073090000}"/>
    <cellStyle name="Comma 34 14" xfId="4357" xr:uid="{00000000-0005-0000-0000-000074090000}"/>
    <cellStyle name="Comma 34 14 2" xfId="4358" xr:uid="{00000000-0005-0000-0000-000075090000}"/>
    <cellStyle name="Comma 34 15" xfId="4359" xr:uid="{00000000-0005-0000-0000-000076090000}"/>
    <cellStyle name="Comma 34 15 2" xfId="4360" xr:uid="{00000000-0005-0000-0000-000077090000}"/>
    <cellStyle name="Comma 34 16" xfId="4361" xr:uid="{00000000-0005-0000-0000-000078090000}"/>
    <cellStyle name="Comma 34 16 2" xfId="4362" xr:uid="{00000000-0005-0000-0000-000079090000}"/>
    <cellStyle name="Comma 34 17" xfId="4363" xr:uid="{00000000-0005-0000-0000-00007A090000}"/>
    <cellStyle name="Comma 34 17 2" xfId="4364" xr:uid="{00000000-0005-0000-0000-00007B090000}"/>
    <cellStyle name="Comma 34 18" xfId="4365" xr:uid="{00000000-0005-0000-0000-00007C090000}"/>
    <cellStyle name="Comma 34 18 2" xfId="4366" xr:uid="{00000000-0005-0000-0000-00007D090000}"/>
    <cellStyle name="Comma 34 19" xfId="4367" xr:uid="{00000000-0005-0000-0000-00007E090000}"/>
    <cellStyle name="Comma 34 19 2" xfId="4368" xr:uid="{00000000-0005-0000-0000-00007F090000}"/>
    <cellStyle name="Comma 34 2" xfId="4369" xr:uid="{00000000-0005-0000-0000-000080090000}"/>
    <cellStyle name="Comma 34 2 2" xfId="4370" xr:uid="{00000000-0005-0000-0000-000081090000}"/>
    <cellStyle name="Comma 34 3" xfId="4371" xr:uid="{00000000-0005-0000-0000-000082090000}"/>
    <cellStyle name="Comma 34 3 2" xfId="4372" xr:uid="{00000000-0005-0000-0000-000083090000}"/>
    <cellStyle name="Comma 34 4" xfId="4373" xr:uid="{00000000-0005-0000-0000-000084090000}"/>
    <cellStyle name="Comma 34 4 2" xfId="4374" xr:uid="{00000000-0005-0000-0000-000085090000}"/>
    <cellStyle name="Comma 34 5" xfId="4375" xr:uid="{00000000-0005-0000-0000-000086090000}"/>
    <cellStyle name="Comma 34 5 2" xfId="4376" xr:uid="{00000000-0005-0000-0000-000087090000}"/>
    <cellStyle name="Comma 34 6" xfId="4377" xr:uid="{00000000-0005-0000-0000-000088090000}"/>
    <cellStyle name="Comma 34 6 2" xfId="4378" xr:uid="{00000000-0005-0000-0000-000089090000}"/>
    <cellStyle name="Comma 34 7" xfId="4379" xr:uid="{00000000-0005-0000-0000-00008A090000}"/>
    <cellStyle name="Comma 34 7 2" xfId="4380" xr:uid="{00000000-0005-0000-0000-00008B090000}"/>
    <cellStyle name="Comma 34 8" xfId="4381" xr:uid="{00000000-0005-0000-0000-00008C090000}"/>
    <cellStyle name="Comma 34 8 2" xfId="4382" xr:uid="{00000000-0005-0000-0000-00008D090000}"/>
    <cellStyle name="Comma 34 9" xfId="4383" xr:uid="{00000000-0005-0000-0000-00008E090000}"/>
    <cellStyle name="Comma 34 9 2" xfId="4384" xr:uid="{00000000-0005-0000-0000-00008F090000}"/>
    <cellStyle name="Comma 35" xfId="1751" xr:uid="{00000000-0005-0000-0000-000090090000}"/>
    <cellStyle name="Comma 35 10" xfId="1752" xr:uid="{00000000-0005-0000-0000-000091090000}"/>
    <cellStyle name="Comma 35 10 2" xfId="4385" xr:uid="{00000000-0005-0000-0000-000092090000}"/>
    <cellStyle name="Comma 35 11" xfId="1753" xr:uid="{00000000-0005-0000-0000-000093090000}"/>
    <cellStyle name="Comma 35 11 2" xfId="4386" xr:uid="{00000000-0005-0000-0000-000094090000}"/>
    <cellStyle name="Comma 35 12" xfId="1754" xr:uid="{00000000-0005-0000-0000-000095090000}"/>
    <cellStyle name="Comma 35 12 2" xfId="4387" xr:uid="{00000000-0005-0000-0000-000096090000}"/>
    <cellStyle name="Comma 35 13" xfId="1755" xr:uid="{00000000-0005-0000-0000-000097090000}"/>
    <cellStyle name="Comma 35 13 2" xfId="4388" xr:uid="{00000000-0005-0000-0000-000098090000}"/>
    <cellStyle name="Comma 35 14" xfId="1756" xr:uid="{00000000-0005-0000-0000-000099090000}"/>
    <cellStyle name="Comma 35 14 2" xfId="4389" xr:uid="{00000000-0005-0000-0000-00009A090000}"/>
    <cellStyle name="Comma 35 15" xfId="1757" xr:uid="{00000000-0005-0000-0000-00009B090000}"/>
    <cellStyle name="Comma 35 15 2" xfId="4390" xr:uid="{00000000-0005-0000-0000-00009C090000}"/>
    <cellStyle name="Comma 35 16" xfId="1758" xr:uid="{00000000-0005-0000-0000-00009D090000}"/>
    <cellStyle name="Comma 35 16 2" xfId="4391" xr:uid="{00000000-0005-0000-0000-00009E090000}"/>
    <cellStyle name="Comma 35 17" xfId="1759" xr:uid="{00000000-0005-0000-0000-00009F090000}"/>
    <cellStyle name="Comma 35 17 2" xfId="4392" xr:uid="{00000000-0005-0000-0000-0000A0090000}"/>
    <cellStyle name="Comma 35 18" xfId="1760" xr:uid="{00000000-0005-0000-0000-0000A1090000}"/>
    <cellStyle name="Comma 35 18 2" xfId="4393" xr:uid="{00000000-0005-0000-0000-0000A2090000}"/>
    <cellStyle name="Comma 35 19" xfId="1761" xr:uid="{00000000-0005-0000-0000-0000A3090000}"/>
    <cellStyle name="Comma 35 19 2" xfId="4394" xr:uid="{00000000-0005-0000-0000-0000A4090000}"/>
    <cellStyle name="Comma 35 2" xfId="1762" xr:uid="{00000000-0005-0000-0000-0000A5090000}"/>
    <cellStyle name="Comma 35 2 10" xfId="1763" xr:uid="{00000000-0005-0000-0000-0000A6090000}"/>
    <cellStyle name="Comma 35 2 11" xfId="1764" xr:uid="{00000000-0005-0000-0000-0000A7090000}"/>
    <cellStyle name="Comma 35 2 12" xfId="1765" xr:uid="{00000000-0005-0000-0000-0000A8090000}"/>
    <cellStyle name="Comma 35 2 13" xfId="1766" xr:uid="{00000000-0005-0000-0000-0000A9090000}"/>
    <cellStyle name="Comma 35 2 2" xfId="1767" xr:uid="{00000000-0005-0000-0000-0000AA090000}"/>
    <cellStyle name="Comma 35 2 3" xfId="1768" xr:uid="{00000000-0005-0000-0000-0000AB090000}"/>
    <cellStyle name="Comma 35 2 4" xfId="1769" xr:uid="{00000000-0005-0000-0000-0000AC090000}"/>
    <cellStyle name="Comma 35 2 5" xfId="1770" xr:uid="{00000000-0005-0000-0000-0000AD090000}"/>
    <cellStyle name="Comma 35 2 6" xfId="1771" xr:uid="{00000000-0005-0000-0000-0000AE090000}"/>
    <cellStyle name="Comma 35 2 7" xfId="1772" xr:uid="{00000000-0005-0000-0000-0000AF090000}"/>
    <cellStyle name="Comma 35 2 8" xfId="1773" xr:uid="{00000000-0005-0000-0000-0000B0090000}"/>
    <cellStyle name="Comma 35 2 9" xfId="1774" xr:uid="{00000000-0005-0000-0000-0000B1090000}"/>
    <cellStyle name="Comma 35 20" xfId="1775" xr:uid="{00000000-0005-0000-0000-0000B2090000}"/>
    <cellStyle name="Comma 35 21" xfId="1776" xr:uid="{00000000-0005-0000-0000-0000B3090000}"/>
    <cellStyle name="Comma 35 22" xfId="1777" xr:uid="{00000000-0005-0000-0000-0000B4090000}"/>
    <cellStyle name="Comma 35 23" xfId="1778" xr:uid="{00000000-0005-0000-0000-0000B5090000}"/>
    <cellStyle name="Comma 35 24" xfId="1779" xr:uid="{00000000-0005-0000-0000-0000B6090000}"/>
    <cellStyle name="Comma 35 25" xfId="1780" xr:uid="{00000000-0005-0000-0000-0000B7090000}"/>
    <cellStyle name="Comma 35 3" xfId="1781" xr:uid="{00000000-0005-0000-0000-0000B8090000}"/>
    <cellStyle name="Comma 35 3 10" xfId="1782" xr:uid="{00000000-0005-0000-0000-0000B9090000}"/>
    <cellStyle name="Comma 35 3 11" xfId="1783" xr:uid="{00000000-0005-0000-0000-0000BA090000}"/>
    <cellStyle name="Comma 35 3 12" xfId="1784" xr:uid="{00000000-0005-0000-0000-0000BB090000}"/>
    <cellStyle name="Comma 35 3 13" xfId="1785" xr:uid="{00000000-0005-0000-0000-0000BC090000}"/>
    <cellStyle name="Comma 35 3 2" xfId="1786" xr:uid="{00000000-0005-0000-0000-0000BD090000}"/>
    <cellStyle name="Comma 35 3 3" xfId="1787" xr:uid="{00000000-0005-0000-0000-0000BE090000}"/>
    <cellStyle name="Comma 35 3 4" xfId="1788" xr:uid="{00000000-0005-0000-0000-0000BF090000}"/>
    <cellStyle name="Comma 35 3 5" xfId="1789" xr:uid="{00000000-0005-0000-0000-0000C0090000}"/>
    <cellStyle name="Comma 35 3 6" xfId="1790" xr:uid="{00000000-0005-0000-0000-0000C1090000}"/>
    <cellStyle name="Comma 35 3 7" xfId="1791" xr:uid="{00000000-0005-0000-0000-0000C2090000}"/>
    <cellStyle name="Comma 35 3 8" xfId="1792" xr:uid="{00000000-0005-0000-0000-0000C3090000}"/>
    <cellStyle name="Comma 35 3 9" xfId="1793" xr:uid="{00000000-0005-0000-0000-0000C4090000}"/>
    <cellStyle name="Comma 35 4" xfId="1794" xr:uid="{00000000-0005-0000-0000-0000C5090000}"/>
    <cellStyle name="Comma 35 4 10" xfId="1795" xr:uid="{00000000-0005-0000-0000-0000C6090000}"/>
    <cellStyle name="Comma 35 4 11" xfId="1796" xr:uid="{00000000-0005-0000-0000-0000C7090000}"/>
    <cellStyle name="Comma 35 4 12" xfId="1797" xr:uid="{00000000-0005-0000-0000-0000C8090000}"/>
    <cellStyle name="Comma 35 4 13" xfId="1798" xr:uid="{00000000-0005-0000-0000-0000C9090000}"/>
    <cellStyle name="Comma 35 4 2" xfId="1799" xr:uid="{00000000-0005-0000-0000-0000CA090000}"/>
    <cellStyle name="Comma 35 4 3" xfId="1800" xr:uid="{00000000-0005-0000-0000-0000CB090000}"/>
    <cellStyle name="Comma 35 4 4" xfId="1801" xr:uid="{00000000-0005-0000-0000-0000CC090000}"/>
    <cellStyle name="Comma 35 4 5" xfId="1802" xr:uid="{00000000-0005-0000-0000-0000CD090000}"/>
    <cellStyle name="Comma 35 4 6" xfId="1803" xr:uid="{00000000-0005-0000-0000-0000CE090000}"/>
    <cellStyle name="Comma 35 4 7" xfId="1804" xr:uid="{00000000-0005-0000-0000-0000CF090000}"/>
    <cellStyle name="Comma 35 4 8" xfId="1805" xr:uid="{00000000-0005-0000-0000-0000D0090000}"/>
    <cellStyle name="Comma 35 4 9" xfId="1806" xr:uid="{00000000-0005-0000-0000-0000D1090000}"/>
    <cellStyle name="Comma 35 5" xfId="1807" xr:uid="{00000000-0005-0000-0000-0000D2090000}"/>
    <cellStyle name="Comma 35 5 2" xfId="4395" xr:uid="{00000000-0005-0000-0000-0000D3090000}"/>
    <cellStyle name="Comma 35 6" xfId="1808" xr:uid="{00000000-0005-0000-0000-0000D4090000}"/>
    <cellStyle name="Comma 35 6 2" xfId="4396" xr:uid="{00000000-0005-0000-0000-0000D5090000}"/>
    <cellStyle name="Comma 35 7" xfId="1809" xr:uid="{00000000-0005-0000-0000-0000D6090000}"/>
    <cellStyle name="Comma 35 7 2" xfId="4397" xr:uid="{00000000-0005-0000-0000-0000D7090000}"/>
    <cellStyle name="Comma 35 8" xfId="1810" xr:uid="{00000000-0005-0000-0000-0000D8090000}"/>
    <cellStyle name="Comma 35 8 2" xfId="4398" xr:uid="{00000000-0005-0000-0000-0000D9090000}"/>
    <cellStyle name="Comma 35 9" xfId="1811" xr:uid="{00000000-0005-0000-0000-0000DA090000}"/>
    <cellStyle name="Comma 35 9 2" xfId="4399" xr:uid="{00000000-0005-0000-0000-0000DB090000}"/>
    <cellStyle name="Comma 36" xfId="1812" xr:uid="{00000000-0005-0000-0000-0000DC090000}"/>
    <cellStyle name="Comma 36 10" xfId="1813" xr:uid="{00000000-0005-0000-0000-0000DD090000}"/>
    <cellStyle name="Comma 36 10 2" xfId="4400" xr:uid="{00000000-0005-0000-0000-0000DE090000}"/>
    <cellStyle name="Comma 36 11" xfId="1814" xr:uid="{00000000-0005-0000-0000-0000DF090000}"/>
    <cellStyle name="Comma 36 11 2" xfId="4401" xr:uid="{00000000-0005-0000-0000-0000E0090000}"/>
    <cellStyle name="Comma 36 12" xfId="1815" xr:uid="{00000000-0005-0000-0000-0000E1090000}"/>
    <cellStyle name="Comma 36 12 2" xfId="4402" xr:uid="{00000000-0005-0000-0000-0000E2090000}"/>
    <cellStyle name="Comma 36 13" xfId="1816" xr:uid="{00000000-0005-0000-0000-0000E3090000}"/>
    <cellStyle name="Comma 36 13 2" xfId="4403" xr:uid="{00000000-0005-0000-0000-0000E4090000}"/>
    <cellStyle name="Comma 36 14" xfId="1817" xr:uid="{00000000-0005-0000-0000-0000E5090000}"/>
    <cellStyle name="Comma 36 14 2" xfId="4404" xr:uid="{00000000-0005-0000-0000-0000E6090000}"/>
    <cellStyle name="Comma 36 15" xfId="1818" xr:uid="{00000000-0005-0000-0000-0000E7090000}"/>
    <cellStyle name="Comma 36 15 2" xfId="4405" xr:uid="{00000000-0005-0000-0000-0000E8090000}"/>
    <cellStyle name="Comma 36 16" xfId="1819" xr:uid="{00000000-0005-0000-0000-0000E9090000}"/>
    <cellStyle name="Comma 36 16 2" xfId="4406" xr:uid="{00000000-0005-0000-0000-0000EA090000}"/>
    <cellStyle name="Comma 36 17" xfId="1820" xr:uid="{00000000-0005-0000-0000-0000EB090000}"/>
    <cellStyle name="Comma 36 17 2" xfId="4407" xr:uid="{00000000-0005-0000-0000-0000EC090000}"/>
    <cellStyle name="Comma 36 18" xfId="1821" xr:uid="{00000000-0005-0000-0000-0000ED090000}"/>
    <cellStyle name="Comma 36 18 2" xfId="4408" xr:uid="{00000000-0005-0000-0000-0000EE090000}"/>
    <cellStyle name="Comma 36 19" xfId="1822" xr:uid="{00000000-0005-0000-0000-0000EF090000}"/>
    <cellStyle name="Comma 36 19 2" xfId="4409" xr:uid="{00000000-0005-0000-0000-0000F0090000}"/>
    <cellStyle name="Comma 36 2" xfId="1823" xr:uid="{00000000-0005-0000-0000-0000F1090000}"/>
    <cellStyle name="Comma 36 2 10" xfId="1824" xr:uid="{00000000-0005-0000-0000-0000F2090000}"/>
    <cellStyle name="Comma 36 2 11" xfId="1825" xr:uid="{00000000-0005-0000-0000-0000F3090000}"/>
    <cellStyle name="Comma 36 2 12" xfId="1826" xr:uid="{00000000-0005-0000-0000-0000F4090000}"/>
    <cellStyle name="Comma 36 2 13" xfId="1827" xr:uid="{00000000-0005-0000-0000-0000F5090000}"/>
    <cellStyle name="Comma 36 2 2" xfId="1828" xr:uid="{00000000-0005-0000-0000-0000F6090000}"/>
    <cellStyle name="Comma 36 2 3" xfId="1829" xr:uid="{00000000-0005-0000-0000-0000F7090000}"/>
    <cellStyle name="Comma 36 2 4" xfId="1830" xr:uid="{00000000-0005-0000-0000-0000F8090000}"/>
    <cellStyle name="Comma 36 2 5" xfId="1831" xr:uid="{00000000-0005-0000-0000-0000F9090000}"/>
    <cellStyle name="Comma 36 2 6" xfId="1832" xr:uid="{00000000-0005-0000-0000-0000FA090000}"/>
    <cellStyle name="Comma 36 2 7" xfId="1833" xr:uid="{00000000-0005-0000-0000-0000FB090000}"/>
    <cellStyle name="Comma 36 2 8" xfId="1834" xr:uid="{00000000-0005-0000-0000-0000FC090000}"/>
    <cellStyle name="Comma 36 2 9" xfId="1835" xr:uid="{00000000-0005-0000-0000-0000FD090000}"/>
    <cellStyle name="Comma 36 20" xfId="1836" xr:uid="{00000000-0005-0000-0000-0000FE090000}"/>
    <cellStyle name="Comma 36 21" xfId="1837" xr:uid="{00000000-0005-0000-0000-0000FF090000}"/>
    <cellStyle name="Comma 36 22" xfId="1838" xr:uid="{00000000-0005-0000-0000-0000000A0000}"/>
    <cellStyle name="Comma 36 23" xfId="1839" xr:uid="{00000000-0005-0000-0000-0000010A0000}"/>
    <cellStyle name="Comma 36 24" xfId="1840" xr:uid="{00000000-0005-0000-0000-0000020A0000}"/>
    <cellStyle name="Comma 36 25" xfId="1841" xr:uid="{00000000-0005-0000-0000-0000030A0000}"/>
    <cellStyle name="Comma 36 3" xfId="1842" xr:uid="{00000000-0005-0000-0000-0000040A0000}"/>
    <cellStyle name="Comma 36 3 10" xfId="1843" xr:uid="{00000000-0005-0000-0000-0000050A0000}"/>
    <cellStyle name="Comma 36 3 11" xfId="1844" xr:uid="{00000000-0005-0000-0000-0000060A0000}"/>
    <cellStyle name="Comma 36 3 12" xfId="1845" xr:uid="{00000000-0005-0000-0000-0000070A0000}"/>
    <cellStyle name="Comma 36 3 13" xfId="1846" xr:uid="{00000000-0005-0000-0000-0000080A0000}"/>
    <cellStyle name="Comma 36 3 2" xfId="1847" xr:uid="{00000000-0005-0000-0000-0000090A0000}"/>
    <cellStyle name="Comma 36 3 3" xfId="1848" xr:uid="{00000000-0005-0000-0000-00000A0A0000}"/>
    <cellStyle name="Comma 36 3 4" xfId="1849" xr:uid="{00000000-0005-0000-0000-00000B0A0000}"/>
    <cellStyle name="Comma 36 3 5" xfId="1850" xr:uid="{00000000-0005-0000-0000-00000C0A0000}"/>
    <cellStyle name="Comma 36 3 6" xfId="1851" xr:uid="{00000000-0005-0000-0000-00000D0A0000}"/>
    <cellStyle name="Comma 36 3 7" xfId="1852" xr:uid="{00000000-0005-0000-0000-00000E0A0000}"/>
    <cellStyle name="Comma 36 3 8" xfId="1853" xr:uid="{00000000-0005-0000-0000-00000F0A0000}"/>
    <cellStyle name="Comma 36 3 9" xfId="1854" xr:uid="{00000000-0005-0000-0000-0000100A0000}"/>
    <cellStyle name="Comma 36 4" xfId="1855" xr:uid="{00000000-0005-0000-0000-0000110A0000}"/>
    <cellStyle name="Comma 36 4 10" xfId="1856" xr:uid="{00000000-0005-0000-0000-0000120A0000}"/>
    <cellStyle name="Comma 36 4 11" xfId="1857" xr:uid="{00000000-0005-0000-0000-0000130A0000}"/>
    <cellStyle name="Comma 36 4 12" xfId="1858" xr:uid="{00000000-0005-0000-0000-0000140A0000}"/>
    <cellStyle name="Comma 36 4 13" xfId="1859" xr:uid="{00000000-0005-0000-0000-0000150A0000}"/>
    <cellStyle name="Comma 36 4 2" xfId="1860" xr:uid="{00000000-0005-0000-0000-0000160A0000}"/>
    <cellStyle name="Comma 36 4 3" xfId="1861" xr:uid="{00000000-0005-0000-0000-0000170A0000}"/>
    <cellStyle name="Comma 36 4 4" xfId="1862" xr:uid="{00000000-0005-0000-0000-0000180A0000}"/>
    <cellStyle name="Comma 36 4 5" xfId="1863" xr:uid="{00000000-0005-0000-0000-0000190A0000}"/>
    <cellStyle name="Comma 36 4 6" xfId="1864" xr:uid="{00000000-0005-0000-0000-00001A0A0000}"/>
    <cellStyle name="Comma 36 4 7" xfId="1865" xr:uid="{00000000-0005-0000-0000-00001B0A0000}"/>
    <cellStyle name="Comma 36 4 8" xfId="1866" xr:uid="{00000000-0005-0000-0000-00001C0A0000}"/>
    <cellStyle name="Comma 36 4 9" xfId="1867" xr:uid="{00000000-0005-0000-0000-00001D0A0000}"/>
    <cellStyle name="Comma 36 5" xfId="1868" xr:uid="{00000000-0005-0000-0000-00001E0A0000}"/>
    <cellStyle name="Comma 36 5 2" xfId="4410" xr:uid="{00000000-0005-0000-0000-00001F0A0000}"/>
    <cellStyle name="Comma 36 6" xfId="1869" xr:uid="{00000000-0005-0000-0000-0000200A0000}"/>
    <cellStyle name="Comma 36 6 2" xfId="4411" xr:uid="{00000000-0005-0000-0000-0000210A0000}"/>
    <cellStyle name="Comma 36 7" xfId="1870" xr:uid="{00000000-0005-0000-0000-0000220A0000}"/>
    <cellStyle name="Comma 36 7 2" xfId="4412" xr:uid="{00000000-0005-0000-0000-0000230A0000}"/>
    <cellStyle name="Comma 36 8" xfId="1871" xr:uid="{00000000-0005-0000-0000-0000240A0000}"/>
    <cellStyle name="Comma 36 8 2" xfId="4413" xr:uid="{00000000-0005-0000-0000-0000250A0000}"/>
    <cellStyle name="Comma 36 9" xfId="1872" xr:uid="{00000000-0005-0000-0000-0000260A0000}"/>
    <cellStyle name="Comma 36 9 2" xfId="4414" xr:uid="{00000000-0005-0000-0000-0000270A0000}"/>
    <cellStyle name="Comma 37" xfId="1873" xr:uid="{00000000-0005-0000-0000-0000280A0000}"/>
    <cellStyle name="Comma 37 10" xfId="1874" xr:uid="{00000000-0005-0000-0000-0000290A0000}"/>
    <cellStyle name="Comma 37 11" xfId="1875" xr:uid="{00000000-0005-0000-0000-00002A0A0000}"/>
    <cellStyle name="Comma 37 12" xfId="1876" xr:uid="{00000000-0005-0000-0000-00002B0A0000}"/>
    <cellStyle name="Comma 37 13" xfId="1877" xr:uid="{00000000-0005-0000-0000-00002C0A0000}"/>
    <cellStyle name="Comma 37 14" xfId="1878" xr:uid="{00000000-0005-0000-0000-00002D0A0000}"/>
    <cellStyle name="Comma 37 15" xfId="1879" xr:uid="{00000000-0005-0000-0000-00002E0A0000}"/>
    <cellStyle name="Comma 37 16" xfId="1880" xr:uid="{00000000-0005-0000-0000-00002F0A0000}"/>
    <cellStyle name="Comma 37 17" xfId="1881" xr:uid="{00000000-0005-0000-0000-0000300A0000}"/>
    <cellStyle name="Comma 37 18" xfId="1882" xr:uid="{00000000-0005-0000-0000-0000310A0000}"/>
    <cellStyle name="Comma 37 19" xfId="1883" xr:uid="{00000000-0005-0000-0000-0000320A0000}"/>
    <cellStyle name="Comma 37 2" xfId="1884" xr:uid="{00000000-0005-0000-0000-0000330A0000}"/>
    <cellStyle name="Comma 37 2 10" xfId="1885" xr:uid="{00000000-0005-0000-0000-0000340A0000}"/>
    <cellStyle name="Comma 37 2 11" xfId="1886" xr:uid="{00000000-0005-0000-0000-0000350A0000}"/>
    <cellStyle name="Comma 37 2 12" xfId="1887" xr:uid="{00000000-0005-0000-0000-0000360A0000}"/>
    <cellStyle name="Comma 37 2 13" xfId="1888" xr:uid="{00000000-0005-0000-0000-0000370A0000}"/>
    <cellStyle name="Comma 37 2 2" xfId="1889" xr:uid="{00000000-0005-0000-0000-0000380A0000}"/>
    <cellStyle name="Comma 37 2 3" xfId="1890" xr:uid="{00000000-0005-0000-0000-0000390A0000}"/>
    <cellStyle name="Comma 37 2 4" xfId="1891" xr:uid="{00000000-0005-0000-0000-00003A0A0000}"/>
    <cellStyle name="Comma 37 2 5" xfId="1892" xr:uid="{00000000-0005-0000-0000-00003B0A0000}"/>
    <cellStyle name="Comma 37 2 6" xfId="1893" xr:uid="{00000000-0005-0000-0000-00003C0A0000}"/>
    <cellStyle name="Comma 37 2 7" xfId="1894" xr:uid="{00000000-0005-0000-0000-00003D0A0000}"/>
    <cellStyle name="Comma 37 2 8" xfId="1895" xr:uid="{00000000-0005-0000-0000-00003E0A0000}"/>
    <cellStyle name="Comma 37 2 9" xfId="1896" xr:uid="{00000000-0005-0000-0000-00003F0A0000}"/>
    <cellStyle name="Comma 37 20" xfId="1897" xr:uid="{00000000-0005-0000-0000-0000400A0000}"/>
    <cellStyle name="Comma 37 21" xfId="1898" xr:uid="{00000000-0005-0000-0000-0000410A0000}"/>
    <cellStyle name="Comma 37 22" xfId="1899" xr:uid="{00000000-0005-0000-0000-0000420A0000}"/>
    <cellStyle name="Comma 37 23" xfId="1900" xr:uid="{00000000-0005-0000-0000-0000430A0000}"/>
    <cellStyle name="Comma 37 24" xfId="1901" xr:uid="{00000000-0005-0000-0000-0000440A0000}"/>
    <cellStyle name="Comma 37 25" xfId="1902" xr:uid="{00000000-0005-0000-0000-0000450A0000}"/>
    <cellStyle name="Comma 37 3" xfId="1903" xr:uid="{00000000-0005-0000-0000-0000460A0000}"/>
    <cellStyle name="Comma 37 3 10" xfId="1904" xr:uid="{00000000-0005-0000-0000-0000470A0000}"/>
    <cellStyle name="Comma 37 3 11" xfId="1905" xr:uid="{00000000-0005-0000-0000-0000480A0000}"/>
    <cellStyle name="Comma 37 3 12" xfId="1906" xr:uid="{00000000-0005-0000-0000-0000490A0000}"/>
    <cellStyle name="Comma 37 3 13" xfId="1907" xr:uid="{00000000-0005-0000-0000-00004A0A0000}"/>
    <cellStyle name="Comma 37 3 2" xfId="1908" xr:uid="{00000000-0005-0000-0000-00004B0A0000}"/>
    <cellStyle name="Comma 37 3 3" xfId="1909" xr:uid="{00000000-0005-0000-0000-00004C0A0000}"/>
    <cellStyle name="Comma 37 3 4" xfId="1910" xr:uid="{00000000-0005-0000-0000-00004D0A0000}"/>
    <cellStyle name="Comma 37 3 5" xfId="1911" xr:uid="{00000000-0005-0000-0000-00004E0A0000}"/>
    <cellStyle name="Comma 37 3 6" xfId="1912" xr:uid="{00000000-0005-0000-0000-00004F0A0000}"/>
    <cellStyle name="Comma 37 3 7" xfId="1913" xr:uid="{00000000-0005-0000-0000-0000500A0000}"/>
    <cellStyle name="Comma 37 3 8" xfId="1914" xr:uid="{00000000-0005-0000-0000-0000510A0000}"/>
    <cellStyle name="Comma 37 3 9" xfId="1915" xr:uid="{00000000-0005-0000-0000-0000520A0000}"/>
    <cellStyle name="Comma 37 4" xfId="1916" xr:uid="{00000000-0005-0000-0000-0000530A0000}"/>
    <cellStyle name="Comma 37 4 10" xfId="1917" xr:uid="{00000000-0005-0000-0000-0000540A0000}"/>
    <cellStyle name="Comma 37 4 11" xfId="1918" xr:uid="{00000000-0005-0000-0000-0000550A0000}"/>
    <cellStyle name="Comma 37 4 12" xfId="1919" xr:uid="{00000000-0005-0000-0000-0000560A0000}"/>
    <cellStyle name="Comma 37 4 13" xfId="1920" xr:uid="{00000000-0005-0000-0000-0000570A0000}"/>
    <cellStyle name="Comma 37 4 2" xfId="1921" xr:uid="{00000000-0005-0000-0000-0000580A0000}"/>
    <cellStyle name="Comma 37 4 3" xfId="1922" xr:uid="{00000000-0005-0000-0000-0000590A0000}"/>
    <cellStyle name="Comma 37 4 4" xfId="1923" xr:uid="{00000000-0005-0000-0000-00005A0A0000}"/>
    <cellStyle name="Comma 37 4 5" xfId="1924" xr:uid="{00000000-0005-0000-0000-00005B0A0000}"/>
    <cellStyle name="Comma 37 4 6" xfId="1925" xr:uid="{00000000-0005-0000-0000-00005C0A0000}"/>
    <cellStyle name="Comma 37 4 7" xfId="1926" xr:uid="{00000000-0005-0000-0000-00005D0A0000}"/>
    <cellStyle name="Comma 37 4 8" xfId="1927" xr:uid="{00000000-0005-0000-0000-00005E0A0000}"/>
    <cellStyle name="Comma 37 4 9" xfId="1928" xr:uid="{00000000-0005-0000-0000-00005F0A0000}"/>
    <cellStyle name="Comma 37 5" xfId="1929" xr:uid="{00000000-0005-0000-0000-0000600A0000}"/>
    <cellStyle name="Comma 37 6" xfId="1930" xr:uid="{00000000-0005-0000-0000-0000610A0000}"/>
    <cellStyle name="Comma 37 7" xfId="1931" xr:uid="{00000000-0005-0000-0000-0000620A0000}"/>
    <cellStyle name="Comma 37 8" xfId="1932" xr:uid="{00000000-0005-0000-0000-0000630A0000}"/>
    <cellStyle name="Comma 37 9" xfId="1933" xr:uid="{00000000-0005-0000-0000-0000640A0000}"/>
    <cellStyle name="Comma 38" xfId="1934" xr:uid="{00000000-0005-0000-0000-0000650A0000}"/>
    <cellStyle name="Comma 38 10" xfId="4415" xr:uid="{00000000-0005-0000-0000-0000660A0000}"/>
    <cellStyle name="Comma 38 10 2" xfId="4416" xr:uid="{00000000-0005-0000-0000-0000670A0000}"/>
    <cellStyle name="Comma 38 11" xfId="4417" xr:uid="{00000000-0005-0000-0000-0000680A0000}"/>
    <cellStyle name="Comma 38 11 2" xfId="4418" xr:uid="{00000000-0005-0000-0000-0000690A0000}"/>
    <cellStyle name="Comma 38 12" xfId="4419" xr:uid="{00000000-0005-0000-0000-00006A0A0000}"/>
    <cellStyle name="Comma 38 12 2" xfId="4420" xr:uid="{00000000-0005-0000-0000-00006B0A0000}"/>
    <cellStyle name="Comma 38 13" xfId="4421" xr:uid="{00000000-0005-0000-0000-00006C0A0000}"/>
    <cellStyle name="Comma 38 13 2" xfId="4422" xr:uid="{00000000-0005-0000-0000-00006D0A0000}"/>
    <cellStyle name="Comma 38 14" xfId="4423" xr:uid="{00000000-0005-0000-0000-00006E0A0000}"/>
    <cellStyle name="Comma 38 14 2" xfId="4424" xr:uid="{00000000-0005-0000-0000-00006F0A0000}"/>
    <cellStyle name="Comma 38 15" xfId="4425" xr:uid="{00000000-0005-0000-0000-0000700A0000}"/>
    <cellStyle name="Comma 38 15 2" xfId="4426" xr:uid="{00000000-0005-0000-0000-0000710A0000}"/>
    <cellStyle name="Comma 38 16" xfId="4427" xr:uid="{00000000-0005-0000-0000-0000720A0000}"/>
    <cellStyle name="Comma 38 16 2" xfId="4428" xr:uid="{00000000-0005-0000-0000-0000730A0000}"/>
    <cellStyle name="Comma 38 17" xfId="4429" xr:uid="{00000000-0005-0000-0000-0000740A0000}"/>
    <cellStyle name="Comma 38 17 2" xfId="4430" xr:uid="{00000000-0005-0000-0000-0000750A0000}"/>
    <cellStyle name="Comma 38 18" xfId="4431" xr:uid="{00000000-0005-0000-0000-0000760A0000}"/>
    <cellStyle name="Comma 38 18 2" xfId="4432" xr:uid="{00000000-0005-0000-0000-0000770A0000}"/>
    <cellStyle name="Comma 38 19" xfId="4433" xr:uid="{00000000-0005-0000-0000-0000780A0000}"/>
    <cellStyle name="Comma 38 19 2" xfId="4434" xr:uid="{00000000-0005-0000-0000-0000790A0000}"/>
    <cellStyle name="Comma 38 2" xfId="1935" xr:uid="{00000000-0005-0000-0000-00007A0A0000}"/>
    <cellStyle name="Comma 38 2 2" xfId="4435" xr:uid="{00000000-0005-0000-0000-00007B0A0000}"/>
    <cellStyle name="Comma 38 3" xfId="4436" xr:uid="{00000000-0005-0000-0000-00007C0A0000}"/>
    <cellStyle name="Comma 38 3 2" xfId="4437" xr:uid="{00000000-0005-0000-0000-00007D0A0000}"/>
    <cellStyle name="Comma 38 4" xfId="4438" xr:uid="{00000000-0005-0000-0000-00007E0A0000}"/>
    <cellStyle name="Comma 38 4 2" xfId="4439" xr:uid="{00000000-0005-0000-0000-00007F0A0000}"/>
    <cellStyle name="Comma 38 5" xfId="4440" xr:uid="{00000000-0005-0000-0000-0000800A0000}"/>
    <cellStyle name="Comma 38 5 2" xfId="4441" xr:uid="{00000000-0005-0000-0000-0000810A0000}"/>
    <cellStyle name="Comma 38 6" xfId="4442" xr:uid="{00000000-0005-0000-0000-0000820A0000}"/>
    <cellStyle name="Comma 38 6 2" xfId="4443" xr:uid="{00000000-0005-0000-0000-0000830A0000}"/>
    <cellStyle name="Comma 38 7" xfId="4444" xr:uid="{00000000-0005-0000-0000-0000840A0000}"/>
    <cellStyle name="Comma 38 7 2" xfId="4445" xr:uid="{00000000-0005-0000-0000-0000850A0000}"/>
    <cellStyle name="Comma 38 8" xfId="4446" xr:uid="{00000000-0005-0000-0000-0000860A0000}"/>
    <cellStyle name="Comma 38 8 2" xfId="4447" xr:uid="{00000000-0005-0000-0000-0000870A0000}"/>
    <cellStyle name="Comma 38 9" xfId="4448" xr:uid="{00000000-0005-0000-0000-0000880A0000}"/>
    <cellStyle name="Comma 38 9 2" xfId="4449" xr:uid="{00000000-0005-0000-0000-0000890A0000}"/>
    <cellStyle name="Comma 39" xfId="1936" xr:uid="{00000000-0005-0000-0000-00008A0A0000}"/>
    <cellStyle name="Comma 4" xfId="1937" xr:uid="{00000000-0005-0000-0000-00008B0A0000}"/>
    <cellStyle name="Comma 4 2" xfId="1938" xr:uid="{00000000-0005-0000-0000-00008C0A0000}"/>
    <cellStyle name="Comma 4 2 2" xfId="1939" xr:uid="{00000000-0005-0000-0000-00008D0A0000}"/>
    <cellStyle name="Comma 4 3" xfId="1940" xr:uid="{00000000-0005-0000-0000-00008E0A0000}"/>
    <cellStyle name="Comma 4 4" xfId="1941" xr:uid="{00000000-0005-0000-0000-00008F0A0000}"/>
    <cellStyle name="Comma 4 5" xfId="1942" xr:uid="{00000000-0005-0000-0000-0000900A0000}"/>
    <cellStyle name="Comma 4_Detailed of warraty expenses" xfId="1943" xr:uid="{00000000-0005-0000-0000-0000910A0000}"/>
    <cellStyle name="Comma 40" xfId="1944" xr:uid="{00000000-0005-0000-0000-0000920A0000}"/>
    <cellStyle name="Comma 40 10" xfId="4450" xr:uid="{00000000-0005-0000-0000-0000930A0000}"/>
    <cellStyle name="Comma 40 10 2" xfId="4451" xr:uid="{00000000-0005-0000-0000-0000940A0000}"/>
    <cellStyle name="Comma 40 11" xfId="4452" xr:uid="{00000000-0005-0000-0000-0000950A0000}"/>
    <cellStyle name="Comma 40 11 2" xfId="4453" xr:uid="{00000000-0005-0000-0000-0000960A0000}"/>
    <cellStyle name="Comma 40 12" xfId="4454" xr:uid="{00000000-0005-0000-0000-0000970A0000}"/>
    <cellStyle name="Comma 40 12 2" xfId="4455" xr:uid="{00000000-0005-0000-0000-0000980A0000}"/>
    <cellStyle name="Comma 40 13" xfId="4456" xr:uid="{00000000-0005-0000-0000-0000990A0000}"/>
    <cellStyle name="Comma 40 13 2" xfId="4457" xr:uid="{00000000-0005-0000-0000-00009A0A0000}"/>
    <cellStyle name="Comma 40 14" xfId="4458" xr:uid="{00000000-0005-0000-0000-00009B0A0000}"/>
    <cellStyle name="Comma 40 14 2" xfId="4459" xr:uid="{00000000-0005-0000-0000-00009C0A0000}"/>
    <cellStyle name="Comma 40 15" xfId="4460" xr:uid="{00000000-0005-0000-0000-00009D0A0000}"/>
    <cellStyle name="Comma 40 15 2" xfId="4461" xr:uid="{00000000-0005-0000-0000-00009E0A0000}"/>
    <cellStyle name="Comma 40 16" xfId="4462" xr:uid="{00000000-0005-0000-0000-00009F0A0000}"/>
    <cellStyle name="Comma 40 16 2" xfId="4463" xr:uid="{00000000-0005-0000-0000-0000A00A0000}"/>
    <cellStyle name="Comma 40 17" xfId="4464" xr:uid="{00000000-0005-0000-0000-0000A10A0000}"/>
    <cellStyle name="Comma 40 17 2" xfId="4465" xr:uid="{00000000-0005-0000-0000-0000A20A0000}"/>
    <cellStyle name="Comma 40 18" xfId="4466" xr:uid="{00000000-0005-0000-0000-0000A30A0000}"/>
    <cellStyle name="Comma 40 18 2" xfId="4467" xr:uid="{00000000-0005-0000-0000-0000A40A0000}"/>
    <cellStyle name="Comma 40 19" xfId="4468" xr:uid="{00000000-0005-0000-0000-0000A50A0000}"/>
    <cellStyle name="Comma 40 19 2" xfId="4469" xr:uid="{00000000-0005-0000-0000-0000A60A0000}"/>
    <cellStyle name="Comma 40 2" xfId="4470" xr:uid="{00000000-0005-0000-0000-0000A70A0000}"/>
    <cellStyle name="Comma 40 2 2" xfId="4471" xr:uid="{00000000-0005-0000-0000-0000A80A0000}"/>
    <cellStyle name="Comma 40 3" xfId="4472" xr:uid="{00000000-0005-0000-0000-0000A90A0000}"/>
    <cellStyle name="Comma 40 3 2" xfId="4473" xr:uid="{00000000-0005-0000-0000-0000AA0A0000}"/>
    <cellStyle name="Comma 40 4" xfId="4474" xr:uid="{00000000-0005-0000-0000-0000AB0A0000}"/>
    <cellStyle name="Comma 40 4 2" xfId="4475" xr:uid="{00000000-0005-0000-0000-0000AC0A0000}"/>
    <cellStyle name="Comma 40 5" xfId="4476" xr:uid="{00000000-0005-0000-0000-0000AD0A0000}"/>
    <cellStyle name="Comma 40 5 2" xfId="4477" xr:uid="{00000000-0005-0000-0000-0000AE0A0000}"/>
    <cellStyle name="Comma 40 6" xfId="4478" xr:uid="{00000000-0005-0000-0000-0000AF0A0000}"/>
    <cellStyle name="Comma 40 6 2" xfId="4479" xr:uid="{00000000-0005-0000-0000-0000B00A0000}"/>
    <cellStyle name="Comma 40 7" xfId="4480" xr:uid="{00000000-0005-0000-0000-0000B10A0000}"/>
    <cellStyle name="Comma 40 7 2" xfId="4481" xr:uid="{00000000-0005-0000-0000-0000B20A0000}"/>
    <cellStyle name="Comma 40 8" xfId="4482" xr:uid="{00000000-0005-0000-0000-0000B30A0000}"/>
    <cellStyle name="Comma 40 8 2" xfId="4483" xr:uid="{00000000-0005-0000-0000-0000B40A0000}"/>
    <cellStyle name="Comma 40 9" xfId="4484" xr:uid="{00000000-0005-0000-0000-0000B50A0000}"/>
    <cellStyle name="Comma 40 9 2" xfId="4485" xr:uid="{00000000-0005-0000-0000-0000B60A0000}"/>
    <cellStyle name="Comma 41" xfId="1945" xr:uid="{00000000-0005-0000-0000-0000B70A0000}"/>
    <cellStyle name="Comma 42" xfId="17" xr:uid="{00000000-0005-0000-0000-0000B80A0000}"/>
    <cellStyle name="Comma 43" xfId="1946" xr:uid="{00000000-0005-0000-0000-0000B90A0000}"/>
    <cellStyle name="Comma 43 2" xfId="1947" xr:uid="{00000000-0005-0000-0000-0000BA0A0000}"/>
    <cellStyle name="Comma 43 2 2" xfId="3664" xr:uid="{00000000-0005-0000-0000-0000BB0A0000}"/>
    <cellStyle name="Comma 44" xfId="6249" xr:uid="{00000000-0005-0000-0000-000099180000}"/>
    <cellStyle name="Comma 45" xfId="1948" xr:uid="{00000000-0005-0000-0000-0000BC0A0000}"/>
    <cellStyle name="Comma 45 2" xfId="4486" xr:uid="{00000000-0005-0000-0000-0000BD0A0000}"/>
    <cellStyle name="Comma 45 2 2" xfId="4487" xr:uid="{00000000-0005-0000-0000-0000BE0A0000}"/>
    <cellStyle name="Comma 45 3" xfId="4488" xr:uid="{00000000-0005-0000-0000-0000BF0A0000}"/>
    <cellStyle name="Comma 45 3 2" xfId="4489" xr:uid="{00000000-0005-0000-0000-0000C00A0000}"/>
    <cellStyle name="Comma 46" xfId="6250" xr:uid="{00000000-0005-0000-0000-00009C180000}"/>
    <cellStyle name="Comma 47 2" xfId="4490" xr:uid="{00000000-0005-0000-0000-0000C10A0000}"/>
    <cellStyle name="Comma 47 2 2" xfId="4491" xr:uid="{00000000-0005-0000-0000-0000C20A0000}"/>
    <cellStyle name="Comma 47 3" xfId="4492" xr:uid="{00000000-0005-0000-0000-0000C30A0000}"/>
    <cellStyle name="Comma 47 3 2" xfId="4493" xr:uid="{00000000-0005-0000-0000-0000C40A0000}"/>
    <cellStyle name="Comma 48 2" xfId="4494" xr:uid="{00000000-0005-0000-0000-0000C50A0000}"/>
    <cellStyle name="Comma 48 2 2" xfId="4495" xr:uid="{00000000-0005-0000-0000-0000C60A0000}"/>
    <cellStyle name="Comma 48 3" xfId="4496" xr:uid="{00000000-0005-0000-0000-0000C70A0000}"/>
    <cellStyle name="Comma 48 3 2" xfId="4497" xr:uid="{00000000-0005-0000-0000-0000C80A0000}"/>
    <cellStyle name="Comma 49 2" xfId="4498" xr:uid="{00000000-0005-0000-0000-0000C90A0000}"/>
    <cellStyle name="Comma 49 2 2" xfId="4499" xr:uid="{00000000-0005-0000-0000-0000CA0A0000}"/>
    <cellStyle name="Comma 49 3" xfId="4500" xr:uid="{00000000-0005-0000-0000-0000CB0A0000}"/>
    <cellStyle name="Comma 49 3 2" xfId="4501" xr:uid="{00000000-0005-0000-0000-0000CC0A0000}"/>
    <cellStyle name="Comma 5" xfId="1949" xr:uid="{00000000-0005-0000-0000-0000CD0A0000}"/>
    <cellStyle name="Comma 5 10" xfId="1950" xr:uid="{00000000-0005-0000-0000-0000CE0A0000}"/>
    <cellStyle name="Comma 5 10 2" xfId="4502" xr:uid="{00000000-0005-0000-0000-0000CF0A0000}"/>
    <cellStyle name="Comma 5 11" xfId="1951" xr:uid="{00000000-0005-0000-0000-0000D00A0000}"/>
    <cellStyle name="Comma 5 11 2" xfId="4503" xr:uid="{00000000-0005-0000-0000-0000D10A0000}"/>
    <cellStyle name="Comma 5 12" xfId="1952" xr:uid="{00000000-0005-0000-0000-0000D20A0000}"/>
    <cellStyle name="Comma 5 12 2" xfId="4504" xr:uid="{00000000-0005-0000-0000-0000D30A0000}"/>
    <cellStyle name="Comma 5 13" xfId="1953" xr:uid="{00000000-0005-0000-0000-0000D40A0000}"/>
    <cellStyle name="Comma 5 13 2" xfId="4505" xr:uid="{00000000-0005-0000-0000-0000D50A0000}"/>
    <cellStyle name="Comma 5 14" xfId="1954" xr:uid="{00000000-0005-0000-0000-0000D60A0000}"/>
    <cellStyle name="Comma 5 14 2" xfId="4506" xr:uid="{00000000-0005-0000-0000-0000D70A0000}"/>
    <cellStyle name="Comma 5 15" xfId="1955" xr:uid="{00000000-0005-0000-0000-0000D80A0000}"/>
    <cellStyle name="Comma 5 15 2" xfId="4507" xr:uid="{00000000-0005-0000-0000-0000D90A0000}"/>
    <cellStyle name="Comma 5 16" xfId="1956" xr:uid="{00000000-0005-0000-0000-0000DA0A0000}"/>
    <cellStyle name="Comma 5 16 2" xfId="4508" xr:uid="{00000000-0005-0000-0000-0000DB0A0000}"/>
    <cellStyle name="Comma 5 17" xfId="1957" xr:uid="{00000000-0005-0000-0000-0000DC0A0000}"/>
    <cellStyle name="Comma 5 17 2" xfId="4509" xr:uid="{00000000-0005-0000-0000-0000DD0A0000}"/>
    <cellStyle name="Comma 5 18" xfId="1958" xr:uid="{00000000-0005-0000-0000-0000DE0A0000}"/>
    <cellStyle name="Comma 5 18 2" xfId="4510" xr:uid="{00000000-0005-0000-0000-0000DF0A0000}"/>
    <cellStyle name="Comma 5 19" xfId="1959" xr:uid="{00000000-0005-0000-0000-0000E00A0000}"/>
    <cellStyle name="Comma 5 19 2" xfId="4511" xr:uid="{00000000-0005-0000-0000-0000E10A0000}"/>
    <cellStyle name="Comma 5 2" xfId="1960" xr:uid="{00000000-0005-0000-0000-0000E20A0000}"/>
    <cellStyle name="Comma 5 2 10" xfId="1961" xr:uid="{00000000-0005-0000-0000-0000E30A0000}"/>
    <cellStyle name="Comma 5 2 11" xfId="1962" xr:uid="{00000000-0005-0000-0000-0000E40A0000}"/>
    <cellStyle name="Comma 5 2 12" xfId="1963" xr:uid="{00000000-0005-0000-0000-0000E50A0000}"/>
    <cellStyle name="Comma 5 2 13" xfId="1964" xr:uid="{00000000-0005-0000-0000-0000E60A0000}"/>
    <cellStyle name="Comma 5 2 14" xfId="1965" xr:uid="{00000000-0005-0000-0000-0000E70A0000}"/>
    <cellStyle name="Comma 5 2 15" xfId="1966" xr:uid="{00000000-0005-0000-0000-0000E80A0000}"/>
    <cellStyle name="Comma 5 2 16" xfId="1967" xr:uid="{00000000-0005-0000-0000-0000E90A0000}"/>
    <cellStyle name="Comma 5 2 17" xfId="1968" xr:uid="{00000000-0005-0000-0000-0000EA0A0000}"/>
    <cellStyle name="Comma 5 2 18" xfId="1969" xr:uid="{00000000-0005-0000-0000-0000EB0A0000}"/>
    <cellStyle name="Comma 5 2 19" xfId="1970" xr:uid="{00000000-0005-0000-0000-0000EC0A0000}"/>
    <cellStyle name="Comma 5 2 2" xfId="1971" xr:uid="{00000000-0005-0000-0000-0000ED0A0000}"/>
    <cellStyle name="Comma 5 2 2 10" xfId="1972" xr:uid="{00000000-0005-0000-0000-0000EE0A0000}"/>
    <cellStyle name="Comma 5 2 2 11" xfId="1973" xr:uid="{00000000-0005-0000-0000-0000EF0A0000}"/>
    <cellStyle name="Comma 5 2 2 12" xfId="1974" xr:uid="{00000000-0005-0000-0000-0000F00A0000}"/>
    <cellStyle name="Comma 5 2 2 13" xfId="1975" xr:uid="{00000000-0005-0000-0000-0000F10A0000}"/>
    <cellStyle name="Comma 5 2 2 14" xfId="1976" xr:uid="{00000000-0005-0000-0000-0000F20A0000}"/>
    <cellStyle name="Comma 5 2 2 15" xfId="1977" xr:uid="{00000000-0005-0000-0000-0000F30A0000}"/>
    <cellStyle name="Comma 5 2 2 16" xfId="1978" xr:uid="{00000000-0005-0000-0000-0000F40A0000}"/>
    <cellStyle name="Comma 5 2 2 17" xfId="1979" xr:uid="{00000000-0005-0000-0000-0000F50A0000}"/>
    <cellStyle name="Comma 5 2 2 18" xfId="1980" xr:uid="{00000000-0005-0000-0000-0000F60A0000}"/>
    <cellStyle name="Comma 5 2 2 19" xfId="1981" xr:uid="{00000000-0005-0000-0000-0000F70A0000}"/>
    <cellStyle name="Comma 5 2 2 2" xfId="1982" xr:uid="{00000000-0005-0000-0000-0000F80A0000}"/>
    <cellStyle name="Comma 5 2 2 20" xfId="1983" xr:uid="{00000000-0005-0000-0000-0000F90A0000}"/>
    <cellStyle name="Comma 5 2 2 3" xfId="1984" xr:uid="{00000000-0005-0000-0000-0000FA0A0000}"/>
    <cellStyle name="Comma 5 2 2 4" xfId="1985" xr:uid="{00000000-0005-0000-0000-0000FB0A0000}"/>
    <cellStyle name="Comma 5 2 2 5" xfId="1986" xr:uid="{00000000-0005-0000-0000-0000FC0A0000}"/>
    <cellStyle name="Comma 5 2 2 6" xfId="1987" xr:uid="{00000000-0005-0000-0000-0000FD0A0000}"/>
    <cellStyle name="Comma 5 2 2 7" xfId="1988" xr:uid="{00000000-0005-0000-0000-0000FE0A0000}"/>
    <cellStyle name="Comma 5 2 2 8" xfId="1989" xr:uid="{00000000-0005-0000-0000-0000FF0A0000}"/>
    <cellStyle name="Comma 5 2 2 9" xfId="1990" xr:uid="{00000000-0005-0000-0000-0000000B0000}"/>
    <cellStyle name="Comma 5 2 20" xfId="1991" xr:uid="{00000000-0005-0000-0000-0000010B0000}"/>
    <cellStyle name="Comma 5 2 3" xfId="1992" xr:uid="{00000000-0005-0000-0000-0000020B0000}"/>
    <cellStyle name="Comma 5 2 4" xfId="1993" xr:uid="{00000000-0005-0000-0000-0000030B0000}"/>
    <cellStyle name="Comma 5 2 5" xfId="1994" xr:uid="{00000000-0005-0000-0000-0000040B0000}"/>
    <cellStyle name="Comma 5 2 6" xfId="1995" xr:uid="{00000000-0005-0000-0000-0000050B0000}"/>
    <cellStyle name="Comma 5 2 7" xfId="1996" xr:uid="{00000000-0005-0000-0000-0000060B0000}"/>
    <cellStyle name="Comma 5 2 8" xfId="1997" xr:uid="{00000000-0005-0000-0000-0000070B0000}"/>
    <cellStyle name="Comma 5 2 9" xfId="1998" xr:uid="{00000000-0005-0000-0000-0000080B0000}"/>
    <cellStyle name="Comma 5 2_Detailed of warraty expenses" xfId="1999" xr:uid="{00000000-0005-0000-0000-0000090B0000}"/>
    <cellStyle name="Comma 5 20" xfId="2000" xr:uid="{00000000-0005-0000-0000-00000A0B0000}"/>
    <cellStyle name="Comma 5 20 2" xfId="4512" xr:uid="{00000000-0005-0000-0000-00000B0B0000}"/>
    <cellStyle name="Comma 5 21" xfId="2001" xr:uid="{00000000-0005-0000-0000-00000C0B0000}"/>
    <cellStyle name="Comma 5 21 2" xfId="4513" xr:uid="{00000000-0005-0000-0000-00000D0B0000}"/>
    <cellStyle name="Comma 5 22" xfId="2002" xr:uid="{00000000-0005-0000-0000-00000E0B0000}"/>
    <cellStyle name="Comma 5 22 2" xfId="4514" xr:uid="{00000000-0005-0000-0000-00000F0B0000}"/>
    <cellStyle name="Comma 5 23" xfId="2003" xr:uid="{00000000-0005-0000-0000-0000100B0000}"/>
    <cellStyle name="Comma 5 23 2" xfId="4515" xr:uid="{00000000-0005-0000-0000-0000110B0000}"/>
    <cellStyle name="Comma 5 24" xfId="2004" xr:uid="{00000000-0005-0000-0000-0000120B0000}"/>
    <cellStyle name="Comma 5 24 2" xfId="4516" xr:uid="{00000000-0005-0000-0000-0000130B0000}"/>
    <cellStyle name="Comma 5 25" xfId="2005" xr:uid="{00000000-0005-0000-0000-0000140B0000}"/>
    <cellStyle name="Comma 5 25 2" xfId="4517" xr:uid="{00000000-0005-0000-0000-0000150B0000}"/>
    <cellStyle name="Comma 5 26" xfId="2006" xr:uid="{00000000-0005-0000-0000-0000160B0000}"/>
    <cellStyle name="Comma 5 26 2" xfId="4518" xr:uid="{00000000-0005-0000-0000-0000170B0000}"/>
    <cellStyle name="Comma 5 27" xfId="2007" xr:uid="{00000000-0005-0000-0000-0000180B0000}"/>
    <cellStyle name="Comma 5 27 2" xfId="4519" xr:uid="{00000000-0005-0000-0000-0000190B0000}"/>
    <cellStyle name="Comma 5 28" xfId="2008" xr:uid="{00000000-0005-0000-0000-00001A0B0000}"/>
    <cellStyle name="Comma 5 28 2" xfId="4520" xr:uid="{00000000-0005-0000-0000-00001B0B0000}"/>
    <cellStyle name="Comma 5 29" xfId="2009" xr:uid="{00000000-0005-0000-0000-00001C0B0000}"/>
    <cellStyle name="Comma 5 29 2" xfId="4521" xr:uid="{00000000-0005-0000-0000-00001D0B0000}"/>
    <cellStyle name="Comma 5 3" xfId="2010" xr:uid="{00000000-0005-0000-0000-00001E0B0000}"/>
    <cellStyle name="Comma 5 3 2" xfId="4522" xr:uid="{00000000-0005-0000-0000-00001F0B0000}"/>
    <cellStyle name="Comma 5 30" xfId="2011" xr:uid="{00000000-0005-0000-0000-0000200B0000}"/>
    <cellStyle name="Comma 5 30 2" xfId="4523" xr:uid="{00000000-0005-0000-0000-0000210B0000}"/>
    <cellStyle name="Comma 5 31" xfId="2012" xr:uid="{00000000-0005-0000-0000-0000220B0000}"/>
    <cellStyle name="Comma 5 31 2" xfId="4524" xr:uid="{00000000-0005-0000-0000-0000230B0000}"/>
    <cellStyle name="Comma 5 32" xfId="2013" xr:uid="{00000000-0005-0000-0000-0000240B0000}"/>
    <cellStyle name="Comma 5 32 2" xfId="4525" xr:uid="{00000000-0005-0000-0000-0000250B0000}"/>
    <cellStyle name="Comma 5 33" xfId="2014" xr:uid="{00000000-0005-0000-0000-0000260B0000}"/>
    <cellStyle name="Comma 5 33 2" xfId="4526" xr:uid="{00000000-0005-0000-0000-0000270B0000}"/>
    <cellStyle name="Comma 5 34" xfId="2015" xr:uid="{00000000-0005-0000-0000-0000280B0000}"/>
    <cellStyle name="Comma 5 34 2" xfId="4527" xr:uid="{00000000-0005-0000-0000-0000290B0000}"/>
    <cellStyle name="Comma 5 35" xfId="2016" xr:uid="{00000000-0005-0000-0000-00002A0B0000}"/>
    <cellStyle name="Comma 5 35 2" xfId="4528" xr:uid="{00000000-0005-0000-0000-00002B0B0000}"/>
    <cellStyle name="Comma 5 36" xfId="2017" xr:uid="{00000000-0005-0000-0000-00002C0B0000}"/>
    <cellStyle name="Comma 5 36 2" xfId="4529" xr:uid="{00000000-0005-0000-0000-00002D0B0000}"/>
    <cellStyle name="Comma 5 37" xfId="2018" xr:uid="{00000000-0005-0000-0000-00002E0B0000}"/>
    <cellStyle name="Comma 5 38" xfId="2019" xr:uid="{00000000-0005-0000-0000-00002F0B0000}"/>
    <cellStyle name="Comma 5 39" xfId="2020" xr:uid="{00000000-0005-0000-0000-0000300B0000}"/>
    <cellStyle name="Comma 5 4" xfId="2021" xr:uid="{00000000-0005-0000-0000-0000310B0000}"/>
    <cellStyle name="Comma 5 4 2" xfId="4530" xr:uid="{00000000-0005-0000-0000-0000320B0000}"/>
    <cellStyle name="Comma 5 40" xfId="2022" xr:uid="{00000000-0005-0000-0000-0000330B0000}"/>
    <cellStyle name="Comma 5 41" xfId="2023" xr:uid="{00000000-0005-0000-0000-0000340B0000}"/>
    <cellStyle name="Comma 5 5" xfId="2024" xr:uid="{00000000-0005-0000-0000-0000350B0000}"/>
    <cellStyle name="Comma 5 5 2" xfId="4531" xr:uid="{00000000-0005-0000-0000-0000360B0000}"/>
    <cellStyle name="Comma 5 6" xfId="2025" xr:uid="{00000000-0005-0000-0000-0000370B0000}"/>
    <cellStyle name="Comma 5 6 2" xfId="4532" xr:uid="{00000000-0005-0000-0000-0000380B0000}"/>
    <cellStyle name="Comma 5 7" xfId="2026" xr:uid="{00000000-0005-0000-0000-0000390B0000}"/>
    <cellStyle name="Comma 5 7 2" xfId="4533" xr:uid="{00000000-0005-0000-0000-00003A0B0000}"/>
    <cellStyle name="Comma 5 8" xfId="2027" xr:uid="{00000000-0005-0000-0000-00003B0B0000}"/>
    <cellStyle name="Comma 5 8 2" xfId="4534" xr:uid="{00000000-0005-0000-0000-00003C0B0000}"/>
    <cellStyle name="Comma 5 9" xfId="2028" xr:uid="{00000000-0005-0000-0000-00003D0B0000}"/>
    <cellStyle name="Comma 5 9 2" xfId="4535" xr:uid="{00000000-0005-0000-0000-00003E0B0000}"/>
    <cellStyle name="Comma 5_4002-1" xfId="2029" xr:uid="{00000000-0005-0000-0000-00003F0B0000}"/>
    <cellStyle name="Comma 50" xfId="2030" xr:uid="{00000000-0005-0000-0000-0000400B0000}"/>
    <cellStyle name="Comma 50 2" xfId="4536" xr:uid="{00000000-0005-0000-0000-0000410B0000}"/>
    <cellStyle name="Comma 50 2 2" xfId="4537" xr:uid="{00000000-0005-0000-0000-0000420B0000}"/>
    <cellStyle name="Comma 50 3" xfId="4538" xr:uid="{00000000-0005-0000-0000-0000430B0000}"/>
    <cellStyle name="Comma 50 3 2" xfId="4539" xr:uid="{00000000-0005-0000-0000-0000440B0000}"/>
    <cellStyle name="Comma 51 2" xfId="4540" xr:uid="{00000000-0005-0000-0000-0000450B0000}"/>
    <cellStyle name="Comma 51 2 2" xfId="4541" xr:uid="{00000000-0005-0000-0000-0000460B0000}"/>
    <cellStyle name="Comma 51 3" xfId="4542" xr:uid="{00000000-0005-0000-0000-0000470B0000}"/>
    <cellStyle name="Comma 51 3 2" xfId="4543" xr:uid="{00000000-0005-0000-0000-0000480B0000}"/>
    <cellStyle name="Comma 52 2" xfId="4544" xr:uid="{00000000-0005-0000-0000-0000490B0000}"/>
    <cellStyle name="Comma 52 2 2" xfId="4545" xr:uid="{00000000-0005-0000-0000-00004A0B0000}"/>
    <cellStyle name="Comma 52 3" xfId="4546" xr:uid="{00000000-0005-0000-0000-00004B0B0000}"/>
    <cellStyle name="Comma 52 3 2" xfId="4547" xr:uid="{00000000-0005-0000-0000-00004C0B0000}"/>
    <cellStyle name="Comma 54" xfId="2031" xr:uid="{00000000-0005-0000-0000-00004D0B0000}"/>
    <cellStyle name="Comma 54 2" xfId="4548" xr:uid="{00000000-0005-0000-0000-00004E0B0000}"/>
    <cellStyle name="Comma 54 2 2" xfId="4549" xr:uid="{00000000-0005-0000-0000-00004F0B0000}"/>
    <cellStyle name="Comma 54 3" xfId="4550" xr:uid="{00000000-0005-0000-0000-0000500B0000}"/>
    <cellStyle name="Comma 54 3 2" xfId="4551" xr:uid="{00000000-0005-0000-0000-0000510B0000}"/>
    <cellStyle name="Comma 54 4" xfId="4552" xr:uid="{00000000-0005-0000-0000-0000520B0000}"/>
    <cellStyle name="Comma 54 4 2" xfId="4553" xr:uid="{00000000-0005-0000-0000-0000530B0000}"/>
    <cellStyle name="Comma 55 2" xfId="4554" xr:uid="{00000000-0005-0000-0000-0000540B0000}"/>
    <cellStyle name="Comma 55 2 2" xfId="4555" xr:uid="{00000000-0005-0000-0000-0000550B0000}"/>
    <cellStyle name="Comma 55 3" xfId="4556" xr:uid="{00000000-0005-0000-0000-0000560B0000}"/>
    <cellStyle name="Comma 55 3 2" xfId="4557" xr:uid="{00000000-0005-0000-0000-0000570B0000}"/>
    <cellStyle name="Comma 55 4" xfId="4558" xr:uid="{00000000-0005-0000-0000-0000580B0000}"/>
    <cellStyle name="Comma 55 4 2" xfId="4559" xr:uid="{00000000-0005-0000-0000-0000590B0000}"/>
    <cellStyle name="Comma 56 2" xfId="4560" xr:uid="{00000000-0005-0000-0000-00005A0B0000}"/>
    <cellStyle name="Comma 56 2 2" xfId="4561" xr:uid="{00000000-0005-0000-0000-00005B0B0000}"/>
    <cellStyle name="Comma 56 3" xfId="4562" xr:uid="{00000000-0005-0000-0000-00005C0B0000}"/>
    <cellStyle name="Comma 56 3 2" xfId="4563" xr:uid="{00000000-0005-0000-0000-00005D0B0000}"/>
    <cellStyle name="Comma 56 4" xfId="4564" xr:uid="{00000000-0005-0000-0000-00005E0B0000}"/>
    <cellStyle name="Comma 56 4 2" xfId="4565" xr:uid="{00000000-0005-0000-0000-00005F0B0000}"/>
    <cellStyle name="Comma 58" xfId="4566" xr:uid="{00000000-0005-0000-0000-0000600B0000}"/>
    <cellStyle name="Comma 58 2" xfId="4567" xr:uid="{00000000-0005-0000-0000-0000610B0000}"/>
    <cellStyle name="Comma 58 2 2" xfId="4568" xr:uid="{00000000-0005-0000-0000-0000620B0000}"/>
    <cellStyle name="Comma 58 3" xfId="4569" xr:uid="{00000000-0005-0000-0000-0000630B0000}"/>
    <cellStyle name="Comma 6" xfId="2032" xr:uid="{00000000-0005-0000-0000-0000640B0000}"/>
    <cellStyle name="Comma 6 10" xfId="2033" xr:uid="{00000000-0005-0000-0000-0000650B0000}"/>
    <cellStyle name="Comma 6 10 2" xfId="4570" xr:uid="{00000000-0005-0000-0000-0000660B0000}"/>
    <cellStyle name="Comma 6 11" xfId="2034" xr:uid="{00000000-0005-0000-0000-0000670B0000}"/>
    <cellStyle name="Comma 6 11 2" xfId="4571" xr:uid="{00000000-0005-0000-0000-0000680B0000}"/>
    <cellStyle name="Comma 6 12" xfId="2035" xr:uid="{00000000-0005-0000-0000-0000690B0000}"/>
    <cellStyle name="Comma 6 12 2" xfId="4572" xr:uid="{00000000-0005-0000-0000-00006A0B0000}"/>
    <cellStyle name="Comma 6 13" xfId="2036" xr:uid="{00000000-0005-0000-0000-00006B0B0000}"/>
    <cellStyle name="Comma 6 13 2" xfId="4573" xr:uid="{00000000-0005-0000-0000-00006C0B0000}"/>
    <cellStyle name="Comma 6 14" xfId="2037" xr:uid="{00000000-0005-0000-0000-00006D0B0000}"/>
    <cellStyle name="Comma 6 14 2" xfId="4574" xr:uid="{00000000-0005-0000-0000-00006E0B0000}"/>
    <cellStyle name="Comma 6 15" xfId="4575" xr:uid="{00000000-0005-0000-0000-00006F0B0000}"/>
    <cellStyle name="Comma 6 15 2" xfId="4576" xr:uid="{00000000-0005-0000-0000-0000700B0000}"/>
    <cellStyle name="Comma 6 16" xfId="4577" xr:uid="{00000000-0005-0000-0000-0000710B0000}"/>
    <cellStyle name="Comma 6 16 2" xfId="4578" xr:uid="{00000000-0005-0000-0000-0000720B0000}"/>
    <cellStyle name="Comma 6 17" xfId="4579" xr:uid="{00000000-0005-0000-0000-0000730B0000}"/>
    <cellStyle name="Comma 6 17 2" xfId="4580" xr:uid="{00000000-0005-0000-0000-0000740B0000}"/>
    <cellStyle name="Comma 6 18" xfId="4581" xr:uid="{00000000-0005-0000-0000-0000750B0000}"/>
    <cellStyle name="Comma 6 18 2" xfId="4582" xr:uid="{00000000-0005-0000-0000-0000760B0000}"/>
    <cellStyle name="Comma 6 19" xfId="4583" xr:uid="{00000000-0005-0000-0000-0000770B0000}"/>
    <cellStyle name="Comma 6 19 2" xfId="4584" xr:uid="{00000000-0005-0000-0000-0000780B0000}"/>
    <cellStyle name="Comma 6 2" xfId="2038" xr:uid="{00000000-0005-0000-0000-0000790B0000}"/>
    <cellStyle name="Comma 6 2 2" xfId="4585" xr:uid="{00000000-0005-0000-0000-00007A0B0000}"/>
    <cellStyle name="Comma 6 20" xfId="4586" xr:uid="{00000000-0005-0000-0000-00007B0B0000}"/>
    <cellStyle name="Comma 6 20 2" xfId="4587" xr:uid="{00000000-0005-0000-0000-00007C0B0000}"/>
    <cellStyle name="Comma 6 21" xfId="4588" xr:uid="{00000000-0005-0000-0000-00007D0B0000}"/>
    <cellStyle name="Comma 6 21 2" xfId="4589" xr:uid="{00000000-0005-0000-0000-00007E0B0000}"/>
    <cellStyle name="Comma 6 22" xfId="4590" xr:uid="{00000000-0005-0000-0000-00007F0B0000}"/>
    <cellStyle name="Comma 6 22 2" xfId="4591" xr:uid="{00000000-0005-0000-0000-0000800B0000}"/>
    <cellStyle name="Comma 6 23" xfId="4592" xr:uid="{00000000-0005-0000-0000-0000810B0000}"/>
    <cellStyle name="Comma 6 23 2" xfId="4593" xr:uid="{00000000-0005-0000-0000-0000820B0000}"/>
    <cellStyle name="Comma 6 24" xfId="4594" xr:uid="{00000000-0005-0000-0000-0000830B0000}"/>
    <cellStyle name="Comma 6 24 2" xfId="4595" xr:uid="{00000000-0005-0000-0000-0000840B0000}"/>
    <cellStyle name="Comma 6 25" xfId="4596" xr:uid="{00000000-0005-0000-0000-0000850B0000}"/>
    <cellStyle name="Comma 6 25 2" xfId="4597" xr:uid="{00000000-0005-0000-0000-0000860B0000}"/>
    <cellStyle name="Comma 6 26" xfId="4598" xr:uid="{00000000-0005-0000-0000-0000870B0000}"/>
    <cellStyle name="Comma 6 26 2" xfId="4599" xr:uid="{00000000-0005-0000-0000-0000880B0000}"/>
    <cellStyle name="Comma 6 27" xfId="4600" xr:uid="{00000000-0005-0000-0000-0000890B0000}"/>
    <cellStyle name="Comma 6 27 2" xfId="4601" xr:uid="{00000000-0005-0000-0000-00008A0B0000}"/>
    <cellStyle name="Comma 6 28" xfId="4602" xr:uid="{00000000-0005-0000-0000-00008B0B0000}"/>
    <cellStyle name="Comma 6 28 2" xfId="4603" xr:uid="{00000000-0005-0000-0000-00008C0B0000}"/>
    <cellStyle name="Comma 6 29" xfId="4604" xr:uid="{00000000-0005-0000-0000-00008D0B0000}"/>
    <cellStyle name="Comma 6 29 2" xfId="4605" xr:uid="{00000000-0005-0000-0000-00008E0B0000}"/>
    <cellStyle name="Comma 6 3" xfId="2039" xr:uid="{00000000-0005-0000-0000-00008F0B0000}"/>
    <cellStyle name="Comma 6 3 2" xfId="4606" xr:uid="{00000000-0005-0000-0000-0000900B0000}"/>
    <cellStyle name="Comma 6 30" xfId="4607" xr:uid="{00000000-0005-0000-0000-0000910B0000}"/>
    <cellStyle name="Comma 6 30 2" xfId="4608" xr:uid="{00000000-0005-0000-0000-0000920B0000}"/>
    <cellStyle name="Comma 6 31" xfId="4609" xr:uid="{00000000-0005-0000-0000-0000930B0000}"/>
    <cellStyle name="Comma 6 31 2" xfId="4610" xr:uid="{00000000-0005-0000-0000-0000940B0000}"/>
    <cellStyle name="Comma 6 32" xfId="4611" xr:uid="{00000000-0005-0000-0000-0000950B0000}"/>
    <cellStyle name="Comma 6 32 2" xfId="4612" xr:uid="{00000000-0005-0000-0000-0000960B0000}"/>
    <cellStyle name="Comma 6 33" xfId="4613" xr:uid="{00000000-0005-0000-0000-0000970B0000}"/>
    <cellStyle name="Comma 6 33 2" xfId="4614" xr:uid="{00000000-0005-0000-0000-0000980B0000}"/>
    <cellStyle name="Comma 6 33 2 2" xfId="4615" xr:uid="{00000000-0005-0000-0000-0000990B0000}"/>
    <cellStyle name="Comma 6 33 3" xfId="4616" xr:uid="{00000000-0005-0000-0000-00009A0B0000}"/>
    <cellStyle name="Comma 6 33 3 2" xfId="4617" xr:uid="{00000000-0005-0000-0000-00009B0B0000}"/>
    <cellStyle name="Comma 6 33 4" xfId="4618" xr:uid="{00000000-0005-0000-0000-00009C0B0000}"/>
    <cellStyle name="Comma 6 33 4 2" xfId="4619" xr:uid="{00000000-0005-0000-0000-00009D0B0000}"/>
    <cellStyle name="Comma 6 33 5" xfId="4620" xr:uid="{00000000-0005-0000-0000-00009E0B0000}"/>
    <cellStyle name="Comma 6 33 6" xfId="4621" xr:uid="{00000000-0005-0000-0000-00009F0B0000}"/>
    <cellStyle name="Comma 6 34" xfId="4622" xr:uid="{00000000-0005-0000-0000-0000A00B0000}"/>
    <cellStyle name="Comma 6 34 2" xfId="4623" xr:uid="{00000000-0005-0000-0000-0000A10B0000}"/>
    <cellStyle name="Comma 6 35" xfId="4624" xr:uid="{00000000-0005-0000-0000-0000A20B0000}"/>
    <cellStyle name="Comma 6 35 2" xfId="4625" xr:uid="{00000000-0005-0000-0000-0000A30B0000}"/>
    <cellStyle name="Comma 6 36" xfId="4626" xr:uid="{00000000-0005-0000-0000-0000A40B0000}"/>
    <cellStyle name="Comma 6 4" xfId="2040" xr:uid="{00000000-0005-0000-0000-0000A50B0000}"/>
    <cellStyle name="Comma 6 4 2" xfId="4627" xr:uid="{00000000-0005-0000-0000-0000A60B0000}"/>
    <cellStyle name="Comma 6 5" xfId="2041" xr:uid="{00000000-0005-0000-0000-0000A70B0000}"/>
    <cellStyle name="Comma 6 5 2" xfId="4628" xr:uid="{00000000-0005-0000-0000-0000A80B0000}"/>
    <cellStyle name="Comma 6 6" xfId="2042" xr:uid="{00000000-0005-0000-0000-0000A90B0000}"/>
    <cellStyle name="Comma 6 6 2" xfId="4629" xr:uid="{00000000-0005-0000-0000-0000AA0B0000}"/>
    <cellStyle name="Comma 6 7" xfId="2043" xr:uid="{00000000-0005-0000-0000-0000AB0B0000}"/>
    <cellStyle name="Comma 6 7 2" xfId="4630" xr:uid="{00000000-0005-0000-0000-0000AC0B0000}"/>
    <cellStyle name="Comma 6 8" xfId="2044" xr:uid="{00000000-0005-0000-0000-0000AD0B0000}"/>
    <cellStyle name="Comma 6 8 2" xfId="4631" xr:uid="{00000000-0005-0000-0000-0000AE0B0000}"/>
    <cellStyle name="Comma 6 9" xfId="2045" xr:uid="{00000000-0005-0000-0000-0000AF0B0000}"/>
    <cellStyle name="Comma 6 9 2" xfId="4632" xr:uid="{00000000-0005-0000-0000-0000B00B0000}"/>
    <cellStyle name="Comma 6_4002-1" xfId="2046" xr:uid="{00000000-0005-0000-0000-0000B10B0000}"/>
    <cellStyle name="Comma 60" xfId="2047" xr:uid="{00000000-0005-0000-0000-0000B20B0000}"/>
    <cellStyle name="Comma 66" xfId="2048" xr:uid="{00000000-0005-0000-0000-0000B30B0000}"/>
    <cellStyle name="Comma 7" xfId="2049" xr:uid="{00000000-0005-0000-0000-0000B40B0000}"/>
    <cellStyle name="Comma 7 10" xfId="4633" xr:uid="{00000000-0005-0000-0000-0000B50B0000}"/>
    <cellStyle name="Comma 7 10 2" xfId="4634" xr:uid="{00000000-0005-0000-0000-0000B60B0000}"/>
    <cellStyle name="Comma 7 11" xfId="4635" xr:uid="{00000000-0005-0000-0000-0000B70B0000}"/>
    <cellStyle name="Comma 7 11 2" xfId="4636" xr:uid="{00000000-0005-0000-0000-0000B80B0000}"/>
    <cellStyle name="Comma 7 12" xfId="4637" xr:uid="{00000000-0005-0000-0000-0000B90B0000}"/>
    <cellStyle name="Comma 7 12 2" xfId="4638" xr:uid="{00000000-0005-0000-0000-0000BA0B0000}"/>
    <cellStyle name="Comma 7 13" xfId="4639" xr:uid="{00000000-0005-0000-0000-0000BB0B0000}"/>
    <cellStyle name="Comma 7 13 2" xfId="4640" xr:uid="{00000000-0005-0000-0000-0000BC0B0000}"/>
    <cellStyle name="Comma 7 14" xfId="4641" xr:uid="{00000000-0005-0000-0000-0000BD0B0000}"/>
    <cellStyle name="Comma 7 14 2" xfId="4642" xr:uid="{00000000-0005-0000-0000-0000BE0B0000}"/>
    <cellStyle name="Comma 7 15" xfId="4643" xr:uid="{00000000-0005-0000-0000-0000BF0B0000}"/>
    <cellStyle name="Comma 7 15 2" xfId="4644" xr:uid="{00000000-0005-0000-0000-0000C00B0000}"/>
    <cellStyle name="Comma 7 16" xfId="4645" xr:uid="{00000000-0005-0000-0000-0000C10B0000}"/>
    <cellStyle name="Comma 7 16 2" xfId="4646" xr:uid="{00000000-0005-0000-0000-0000C20B0000}"/>
    <cellStyle name="Comma 7 17" xfId="4647" xr:uid="{00000000-0005-0000-0000-0000C30B0000}"/>
    <cellStyle name="Comma 7 17 2" xfId="4648" xr:uid="{00000000-0005-0000-0000-0000C40B0000}"/>
    <cellStyle name="Comma 7 18" xfId="4649" xr:uid="{00000000-0005-0000-0000-0000C50B0000}"/>
    <cellStyle name="Comma 7 18 2" xfId="4650" xr:uid="{00000000-0005-0000-0000-0000C60B0000}"/>
    <cellStyle name="Comma 7 19" xfId="4651" xr:uid="{00000000-0005-0000-0000-0000C70B0000}"/>
    <cellStyle name="Comma 7 19 2" xfId="4652" xr:uid="{00000000-0005-0000-0000-0000C80B0000}"/>
    <cellStyle name="Comma 7 2" xfId="2050" xr:uid="{00000000-0005-0000-0000-0000C90B0000}"/>
    <cellStyle name="Comma 7 2 2" xfId="4653" xr:uid="{00000000-0005-0000-0000-0000CA0B0000}"/>
    <cellStyle name="Comma 7 20" xfId="4654" xr:uid="{00000000-0005-0000-0000-0000CB0B0000}"/>
    <cellStyle name="Comma 7 20 2" xfId="4655" xr:uid="{00000000-0005-0000-0000-0000CC0B0000}"/>
    <cellStyle name="Comma 7 21" xfId="4656" xr:uid="{00000000-0005-0000-0000-0000CD0B0000}"/>
    <cellStyle name="Comma 7 21 2" xfId="4657" xr:uid="{00000000-0005-0000-0000-0000CE0B0000}"/>
    <cellStyle name="Comma 7 22" xfId="4658" xr:uid="{00000000-0005-0000-0000-0000CF0B0000}"/>
    <cellStyle name="Comma 7 22 2" xfId="4659" xr:uid="{00000000-0005-0000-0000-0000D00B0000}"/>
    <cellStyle name="Comma 7 23" xfId="4660" xr:uid="{00000000-0005-0000-0000-0000D10B0000}"/>
    <cellStyle name="Comma 7 23 2" xfId="4661" xr:uid="{00000000-0005-0000-0000-0000D20B0000}"/>
    <cellStyle name="Comma 7 24" xfId="4662" xr:uid="{00000000-0005-0000-0000-0000D30B0000}"/>
    <cellStyle name="Comma 7 24 2" xfId="4663" xr:uid="{00000000-0005-0000-0000-0000D40B0000}"/>
    <cellStyle name="Comma 7 25" xfId="4664" xr:uid="{00000000-0005-0000-0000-0000D50B0000}"/>
    <cellStyle name="Comma 7 25 2" xfId="4665" xr:uid="{00000000-0005-0000-0000-0000D60B0000}"/>
    <cellStyle name="Comma 7 26" xfId="4666" xr:uid="{00000000-0005-0000-0000-0000D70B0000}"/>
    <cellStyle name="Comma 7 26 2" xfId="4667" xr:uid="{00000000-0005-0000-0000-0000D80B0000}"/>
    <cellStyle name="Comma 7 27" xfId="4668" xr:uid="{00000000-0005-0000-0000-0000D90B0000}"/>
    <cellStyle name="Comma 7 27 2" xfId="4669" xr:uid="{00000000-0005-0000-0000-0000DA0B0000}"/>
    <cellStyle name="Comma 7 28" xfId="4670" xr:uid="{00000000-0005-0000-0000-0000DB0B0000}"/>
    <cellStyle name="Comma 7 28 2" xfId="4671" xr:uid="{00000000-0005-0000-0000-0000DC0B0000}"/>
    <cellStyle name="Comma 7 29" xfId="4672" xr:uid="{00000000-0005-0000-0000-0000DD0B0000}"/>
    <cellStyle name="Comma 7 29 2" xfId="4673" xr:uid="{00000000-0005-0000-0000-0000DE0B0000}"/>
    <cellStyle name="Comma 7 3" xfId="3667" xr:uid="{00000000-0005-0000-0000-0000DF0B0000}"/>
    <cellStyle name="Comma 7 3 2" xfId="4674" xr:uid="{00000000-0005-0000-0000-0000E00B0000}"/>
    <cellStyle name="Comma 7 30" xfId="4675" xr:uid="{00000000-0005-0000-0000-0000E10B0000}"/>
    <cellStyle name="Comma 7 30 2" xfId="4676" xr:uid="{00000000-0005-0000-0000-0000E20B0000}"/>
    <cellStyle name="Comma 7 31" xfId="4677" xr:uid="{00000000-0005-0000-0000-0000E30B0000}"/>
    <cellStyle name="Comma 7 31 2" xfId="4678" xr:uid="{00000000-0005-0000-0000-0000E40B0000}"/>
    <cellStyle name="Comma 7 32" xfId="4679" xr:uid="{00000000-0005-0000-0000-0000E50B0000}"/>
    <cellStyle name="Comma 7 32 2" xfId="4680" xr:uid="{00000000-0005-0000-0000-0000E60B0000}"/>
    <cellStyle name="Comma 7 33" xfId="4681" xr:uid="{00000000-0005-0000-0000-0000E70B0000}"/>
    <cellStyle name="Comma 7 33 2" xfId="4682" xr:uid="{00000000-0005-0000-0000-0000E80B0000}"/>
    <cellStyle name="Comma 7 4" xfId="4683" xr:uid="{00000000-0005-0000-0000-0000E90B0000}"/>
    <cellStyle name="Comma 7 4 2" xfId="4684" xr:uid="{00000000-0005-0000-0000-0000EA0B0000}"/>
    <cellStyle name="Comma 7 5" xfId="4685" xr:uid="{00000000-0005-0000-0000-0000EB0B0000}"/>
    <cellStyle name="Comma 7 5 2" xfId="4686" xr:uid="{00000000-0005-0000-0000-0000EC0B0000}"/>
    <cellStyle name="Comma 7 6" xfId="4687" xr:uid="{00000000-0005-0000-0000-0000ED0B0000}"/>
    <cellStyle name="Comma 7 6 2" xfId="4688" xr:uid="{00000000-0005-0000-0000-0000EE0B0000}"/>
    <cellStyle name="Comma 7 7" xfId="4689" xr:uid="{00000000-0005-0000-0000-0000EF0B0000}"/>
    <cellStyle name="Comma 7 7 2" xfId="4690" xr:uid="{00000000-0005-0000-0000-0000F00B0000}"/>
    <cellStyle name="Comma 7 8" xfId="4691" xr:uid="{00000000-0005-0000-0000-0000F10B0000}"/>
    <cellStyle name="Comma 7 8 2" xfId="4692" xr:uid="{00000000-0005-0000-0000-0000F20B0000}"/>
    <cellStyle name="Comma 7 9" xfId="4693" xr:uid="{00000000-0005-0000-0000-0000F30B0000}"/>
    <cellStyle name="Comma 7 9 2" xfId="4694" xr:uid="{00000000-0005-0000-0000-0000F40B0000}"/>
    <cellStyle name="Comma 7_4003-2" xfId="2051" xr:uid="{00000000-0005-0000-0000-0000F50B0000}"/>
    <cellStyle name="Comma 71" xfId="6238" xr:uid="{00000000-0005-0000-0000-0000F60B0000}"/>
    <cellStyle name="Comma 73" xfId="6241" xr:uid="{00000000-0005-0000-0000-0000F70B0000}"/>
    <cellStyle name="Comma 8" xfId="2052" xr:uid="{00000000-0005-0000-0000-0000F80B0000}"/>
    <cellStyle name="Comma 8 10" xfId="4695" xr:uid="{00000000-0005-0000-0000-0000F90B0000}"/>
    <cellStyle name="Comma 8 10 2" xfId="4696" xr:uid="{00000000-0005-0000-0000-0000FA0B0000}"/>
    <cellStyle name="Comma 8 11" xfId="4697" xr:uid="{00000000-0005-0000-0000-0000FB0B0000}"/>
    <cellStyle name="Comma 8 11 2" xfId="4698" xr:uid="{00000000-0005-0000-0000-0000FC0B0000}"/>
    <cellStyle name="Comma 8 12" xfId="4699" xr:uid="{00000000-0005-0000-0000-0000FD0B0000}"/>
    <cellStyle name="Comma 8 12 2" xfId="4700" xr:uid="{00000000-0005-0000-0000-0000FE0B0000}"/>
    <cellStyle name="Comma 8 13" xfId="4701" xr:uid="{00000000-0005-0000-0000-0000FF0B0000}"/>
    <cellStyle name="Comma 8 13 2" xfId="4702" xr:uid="{00000000-0005-0000-0000-0000000C0000}"/>
    <cellStyle name="Comma 8 14" xfId="4703" xr:uid="{00000000-0005-0000-0000-0000010C0000}"/>
    <cellStyle name="Comma 8 14 2" xfId="4704" xr:uid="{00000000-0005-0000-0000-0000020C0000}"/>
    <cellStyle name="Comma 8 15" xfId="4705" xr:uid="{00000000-0005-0000-0000-0000030C0000}"/>
    <cellStyle name="Comma 8 15 2" xfId="4706" xr:uid="{00000000-0005-0000-0000-0000040C0000}"/>
    <cellStyle name="Comma 8 16" xfId="4707" xr:uid="{00000000-0005-0000-0000-0000050C0000}"/>
    <cellStyle name="Comma 8 16 2" xfId="4708" xr:uid="{00000000-0005-0000-0000-0000060C0000}"/>
    <cellStyle name="Comma 8 17" xfId="4709" xr:uid="{00000000-0005-0000-0000-0000070C0000}"/>
    <cellStyle name="Comma 8 17 2" xfId="4710" xr:uid="{00000000-0005-0000-0000-0000080C0000}"/>
    <cellStyle name="Comma 8 18" xfId="4711" xr:uid="{00000000-0005-0000-0000-0000090C0000}"/>
    <cellStyle name="Comma 8 18 2" xfId="4712" xr:uid="{00000000-0005-0000-0000-00000A0C0000}"/>
    <cellStyle name="Comma 8 19" xfId="4713" xr:uid="{00000000-0005-0000-0000-00000B0C0000}"/>
    <cellStyle name="Comma 8 19 2" xfId="4714" xr:uid="{00000000-0005-0000-0000-00000C0C0000}"/>
    <cellStyle name="Comma 8 2" xfId="2053" xr:uid="{00000000-0005-0000-0000-00000D0C0000}"/>
    <cellStyle name="Comma 8 2 2" xfId="4715" xr:uid="{00000000-0005-0000-0000-00000E0C0000}"/>
    <cellStyle name="Comma 8 20" xfId="4716" xr:uid="{00000000-0005-0000-0000-00000F0C0000}"/>
    <cellStyle name="Comma 8 20 2" xfId="4717" xr:uid="{00000000-0005-0000-0000-0000100C0000}"/>
    <cellStyle name="Comma 8 21" xfId="4718" xr:uid="{00000000-0005-0000-0000-0000110C0000}"/>
    <cellStyle name="Comma 8 21 2" xfId="4719" xr:uid="{00000000-0005-0000-0000-0000120C0000}"/>
    <cellStyle name="Comma 8 22" xfId="4720" xr:uid="{00000000-0005-0000-0000-0000130C0000}"/>
    <cellStyle name="Comma 8 22 2" xfId="4721" xr:uid="{00000000-0005-0000-0000-0000140C0000}"/>
    <cellStyle name="Comma 8 23" xfId="4722" xr:uid="{00000000-0005-0000-0000-0000150C0000}"/>
    <cellStyle name="Comma 8 23 2" xfId="4723" xr:uid="{00000000-0005-0000-0000-0000160C0000}"/>
    <cellStyle name="Comma 8 24" xfId="4724" xr:uid="{00000000-0005-0000-0000-0000170C0000}"/>
    <cellStyle name="Comma 8 24 2" xfId="4725" xr:uid="{00000000-0005-0000-0000-0000180C0000}"/>
    <cellStyle name="Comma 8 25" xfId="4726" xr:uid="{00000000-0005-0000-0000-0000190C0000}"/>
    <cellStyle name="Comma 8 25 2" xfId="4727" xr:uid="{00000000-0005-0000-0000-00001A0C0000}"/>
    <cellStyle name="Comma 8 26" xfId="4728" xr:uid="{00000000-0005-0000-0000-00001B0C0000}"/>
    <cellStyle name="Comma 8 26 2" xfId="4729" xr:uid="{00000000-0005-0000-0000-00001C0C0000}"/>
    <cellStyle name="Comma 8 27" xfId="4730" xr:uid="{00000000-0005-0000-0000-00001D0C0000}"/>
    <cellStyle name="Comma 8 27 2" xfId="4731" xr:uid="{00000000-0005-0000-0000-00001E0C0000}"/>
    <cellStyle name="Comma 8 28" xfId="4732" xr:uid="{00000000-0005-0000-0000-00001F0C0000}"/>
    <cellStyle name="Comma 8 28 2" xfId="4733" xr:uid="{00000000-0005-0000-0000-0000200C0000}"/>
    <cellStyle name="Comma 8 29" xfId="4734" xr:uid="{00000000-0005-0000-0000-0000210C0000}"/>
    <cellStyle name="Comma 8 29 2" xfId="4735" xr:uid="{00000000-0005-0000-0000-0000220C0000}"/>
    <cellStyle name="Comma 8 3" xfId="4736" xr:uid="{00000000-0005-0000-0000-0000230C0000}"/>
    <cellStyle name="Comma 8 3 2" xfId="4737" xr:uid="{00000000-0005-0000-0000-0000240C0000}"/>
    <cellStyle name="Comma 8 30" xfId="4738" xr:uid="{00000000-0005-0000-0000-0000250C0000}"/>
    <cellStyle name="Comma 8 30 2" xfId="4739" xr:uid="{00000000-0005-0000-0000-0000260C0000}"/>
    <cellStyle name="Comma 8 31" xfId="4740" xr:uid="{00000000-0005-0000-0000-0000270C0000}"/>
    <cellStyle name="Comma 8 31 2" xfId="4741" xr:uid="{00000000-0005-0000-0000-0000280C0000}"/>
    <cellStyle name="Comma 8 32" xfId="4742" xr:uid="{00000000-0005-0000-0000-0000290C0000}"/>
    <cellStyle name="Comma 8 32 2" xfId="4743" xr:uid="{00000000-0005-0000-0000-00002A0C0000}"/>
    <cellStyle name="Comma 8 33" xfId="4744" xr:uid="{00000000-0005-0000-0000-00002B0C0000}"/>
    <cellStyle name="Comma 8 33 2" xfId="4745" xr:uid="{00000000-0005-0000-0000-00002C0C0000}"/>
    <cellStyle name="Comma 8 4" xfId="4746" xr:uid="{00000000-0005-0000-0000-00002D0C0000}"/>
    <cellStyle name="Comma 8 4 2" xfId="4747" xr:uid="{00000000-0005-0000-0000-00002E0C0000}"/>
    <cellStyle name="Comma 8 5" xfId="4748" xr:uid="{00000000-0005-0000-0000-00002F0C0000}"/>
    <cellStyle name="Comma 8 5 2" xfId="4749" xr:uid="{00000000-0005-0000-0000-0000300C0000}"/>
    <cellStyle name="Comma 8 6" xfId="4750" xr:uid="{00000000-0005-0000-0000-0000310C0000}"/>
    <cellStyle name="Comma 8 6 2" xfId="4751" xr:uid="{00000000-0005-0000-0000-0000320C0000}"/>
    <cellStyle name="Comma 8 7" xfId="4752" xr:uid="{00000000-0005-0000-0000-0000330C0000}"/>
    <cellStyle name="Comma 8 7 2" xfId="4753" xr:uid="{00000000-0005-0000-0000-0000340C0000}"/>
    <cellStyle name="Comma 8 8" xfId="4754" xr:uid="{00000000-0005-0000-0000-0000350C0000}"/>
    <cellStyle name="Comma 8 8 2" xfId="4755" xr:uid="{00000000-0005-0000-0000-0000360C0000}"/>
    <cellStyle name="Comma 8 9" xfId="4756" xr:uid="{00000000-0005-0000-0000-0000370C0000}"/>
    <cellStyle name="Comma 8 9 2" xfId="4757" xr:uid="{00000000-0005-0000-0000-0000380C0000}"/>
    <cellStyle name="Comma 8_4003-2" xfId="2054" xr:uid="{00000000-0005-0000-0000-0000390C0000}"/>
    <cellStyle name="Comma 9" xfId="2055" xr:uid="{00000000-0005-0000-0000-00003A0C0000}"/>
    <cellStyle name="Comma 9 10" xfId="2056" xr:uid="{00000000-0005-0000-0000-00003B0C0000}"/>
    <cellStyle name="Comma 9 10 2" xfId="2057" xr:uid="{00000000-0005-0000-0000-00003C0C0000}"/>
    <cellStyle name="Comma 9 11" xfId="2058" xr:uid="{00000000-0005-0000-0000-00003D0C0000}"/>
    <cellStyle name="Comma 9 11 2" xfId="2059" xr:uid="{00000000-0005-0000-0000-00003E0C0000}"/>
    <cellStyle name="Comma 9 12" xfId="2060" xr:uid="{00000000-0005-0000-0000-00003F0C0000}"/>
    <cellStyle name="Comma 9 12 2" xfId="2061" xr:uid="{00000000-0005-0000-0000-0000400C0000}"/>
    <cellStyle name="Comma 9 13" xfId="2062" xr:uid="{00000000-0005-0000-0000-0000410C0000}"/>
    <cellStyle name="Comma 9 13 2" xfId="2063" xr:uid="{00000000-0005-0000-0000-0000420C0000}"/>
    <cellStyle name="Comma 9 14" xfId="2064" xr:uid="{00000000-0005-0000-0000-0000430C0000}"/>
    <cellStyle name="Comma 9 14 2" xfId="2065" xr:uid="{00000000-0005-0000-0000-0000440C0000}"/>
    <cellStyle name="Comma 9 15" xfId="2066" xr:uid="{00000000-0005-0000-0000-0000450C0000}"/>
    <cellStyle name="Comma 9 15 2" xfId="2067" xr:uid="{00000000-0005-0000-0000-0000460C0000}"/>
    <cellStyle name="Comma 9 16" xfId="2068" xr:uid="{00000000-0005-0000-0000-0000470C0000}"/>
    <cellStyle name="Comma 9 16 2" xfId="2069" xr:uid="{00000000-0005-0000-0000-0000480C0000}"/>
    <cellStyle name="Comma 9 17" xfId="2070" xr:uid="{00000000-0005-0000-0000-0000490C0000}"/>
    <cellStyle name="Comma 9 17 2" xfId="2071" xr:uid="{00000000-0005-0000-0000-00004A0C0000}"/>
    <cellStyle name="Comma 9 18" xfId="2072" xr:uid="{00000000-0005-0000-0000-00004B0C0000}"/>
    <cellStyle name="Comma 9 18 2" xfId="2073" xr:uid="{00000000-0005-0000-0000-00004C0C0000}"/>
    <cellStyle name="Comma 9 19" xfId="2074" xr:uid="{00000000-0005-0000-0000-00004D0C0000}"/>
    <cellStyle name="Comma 9 19 2" xfId="2075" xr:uid="{00000000-0005-0000-0000-00004E0C0000}"/>
    <cellStyle name="Comma 9 2" xfId="4" xr:uid="{00000000-0005-0000-0000-00004F0C0000}"/>
    <cellStyle name="Comma 9 2 2" xfId="2077" xr:uid="{00000000-0005-0000-0000-0000500C0000}"/>
    <cellStyle name="Comma 9 2 3" xfId="2078" xr:uid="{00000000-0005-0000-0000-0000510C0000}"/>
    <cellStyle name="Comma 9 2 4" xfId="2079" xr:uid="{00000000-0005-0000-0000-0000520C0000}"/>
    <cellStyle name="Comma 9 2 5" xfId="2076" xr:uid="{00000000-0005-0000-0000-0000530C0000}"/>
    <cellStyle name="Comma 9 20" xfId="2080" xr:uid="{00000000-0005-0000-0000-0000540C0000}"/>
    <cellStyle name="Comma 9 20 2" xfId="2081" xr:uid="{00000000-0005-0000-0000-0000550C0000}"/>
    <cellStyle name="Comma 9 21" xfId="2082" xr:uid="{00000000-0005-0000-0000-0000560C0000}"/>
    <cellStyle name="Comma 9 21 2" xfId="2083" xr:uid="{00000000-0005-0000-0000-0000570C0000}"/>
    <cellStyle name="Comma 9 22" xfId="2084" xr:uid="{00000000-0005-0000-0000-0000580C0000}"/>
    <cellStyle name="Comma 9 22 2" xfId="2085" xr:uid="{00000000-0005-0000-0000-0000590C0000}"/>
    <cellStyle name="Comma 9 23" xfId="2086" xr:uid="{00000000-0005-0000-0000-00005A0C0000}"/>
    <cellStyle name="Comma 9 23 2" xfId="2087" xr:uid="{00000000-0005-0000-0000-00005B0C0000}"/>
    <cellStyle name="Comma 9 24" xfId="2088" xr:uid="{00000000-0005-0000-0000-00005C0C0000}"/>
    <cellStyle name="Comma 9 24 2" xfId="2089" xr:uid="{00000000-0005-0000-0000-00005D0C0000}"/>
    <cellStyle name="Comma 9 25" xfId="2090" xr:uid="{00000000-0005-0000-0000-00005E0C0000}"/>
    <cellStyle name="Comma 9 25 2" xfId="2091" xr:uid="{00000000-0005-0000-0000-00005F0C0000}"/>
    <cellStyle name="Comma 9 26" xfId="2092" xr:uid="{00000000-0005-0000-0000-0000600C0000}"/>
    <cellStyle name="Comma 9 26 2" xfId="2093" xr:uid="{00000000-0005-0000-0000-0000610C0000}"/>
    <cellStyle name="Comma 9 27" xfId="2094" xr:uid="{00000000-0005-0000-0000-0000620C0000}"/>
    <cellStyle name="Comma 9 27 2" xfId="2095" xr:uid="{00000000-0005-0000-0000-0000630C0000}"/>
    <cellStyle name="Comma 9 28" xfId="2096" xr:uid="{00000000-0005-0000-0000-0000640C0000}"/>
    <cellStyle name="Comma 9 28 2" xfId="2097" xr:uid="{00000000-0005-0000-0000-0000650C0000}"/>
    <cellStyle name="Comma 9 29" xfId="2098" xr:uid="{00000000-0005-0000-0000-0000660C0000}"/>
    <cellStyle name="Comma 9 29 2" xfId="2099" xr:uid="{00000000-0005-0000-0000-0000670C0000}"/>
    <cellStyle name="Comma 9 3" xfId="2100" xr:uid="{00000000-0005-0000-0000-0000680C0000}"/>
    <cellStyle name="Comma 9 3 2" xfId="2101" xr:uid="{00000000-0005-0000-0000-0000690C0000}"/>
    <cellStyle name="Comma 9 30" xfId="2102" xr:uid="{00000000-0005-0000-0000-00006A0C0000}"/>
    <cellStyle name="Comma 9 30 2" xfId="2103" xr:uid="{00000000-0005-0000-0000-00006B0C0000}"/>
    <cellStyle name="Comma 9 31" xfId="2104" xr:uid="{00000000-0005-0000-0000-00006C0C0000}"/>
    <cellStyle name="Comma 9 31 2" xfId="2105" xr:uid="{00000000-0005-0000-0000-00006D0C0000}"/>
    <cellStyle name="Comma 9 32" xfId="2106" xr:uid="{00000000-0005-0000-0000-00006E0C0000}"/>
    <cellStyle name="Comma 9 32 2" xfId="2107" xr:uid="{00000000-0005-0000-0000-00006F0C0000}"/>
    <cellStyle name="Comma 9 33" xfId="2108" xr:uid="{00000000-0005-0000-0000-0000700C0000}"/>
    <cellStyle name="Comma 9 33 2" xfId="2109" xr:uid="{00000000-0005-0000-0000-0000710C0000}"/>
    <cellStyle name="Comma 9 34" xfId="2110" xr:uid="{00000000-0005-0000-0000-0000720C0000}"/>
    <cellStyle name="Comma 9 34 2" xfId="2111" xr:uid="{00000000-0005-0000-0000-0000730C0000}"/>
    <cellStyle name="Comma 9 35" xfId="2112" xr:uid="{00000000-0005-0000-0000-0000740C0000}"/>
    <cellStyle name="Comma 9 35 2" xfId="2113" xr:uid="{00000000-0005-0000-0000-0000750C0000}"/>
    <cellStyle name="Comma 9 36" xfId="2114" xr:uid="{00000000-0005-0000-0000-0000760C0000}"/>
    <cellStyle name="Comma 9 36 2" xfId="2115" xr:uid="{00000000-0005-0000-0000-0000770C0000}"/>
    <cellStyle name="Comma 9 37" xfId="2116" xr:uid="{00000000-0005-0000-0000-0000780C0000}"/>
    <cellStyle name="Comma 9 38" xfId="2117" xr:uid="{00000000-0005-0000-0000-0000790C0000}"/>
    <cellStyle name="Comma 9 39" xfId="2118" xr:uid="{00000000-0005-0000-0000-00007A0C0000}"/>
    <cellStyle name="Comma 9 4" xfId="2119" xr:uid="{00000000-0005-0000-0000-00007B0C0000}"/>
    <cellStyle name="Comma 9 4 2" xfId="2120" xr:uid="{00000000-0005-0000-0000-00007C0C0000}"/>
    <cellStyle name="Comma 9 40" xfId="2121" xr:uid="{00000000-0005-0000-0000-00007D0C0000}"/>
    <cellStyle name="Comma 9 41" xfId="2122" xr:uid="{00000000-0005-0000-0000-00007E0C0000}"/>
    <cellStyle name="Comma 9 42" xfId="2123" xr:uid="{00000000-0005-0000-0000-00007F0C0000}"/>
    <cellStyle name="Comma 9 43" xfId="2124" xr:uid="{00000000-0005-0000-0000-0000800C0000}"/>
    <cellStyle name="Comma 9 44" xfId="2125" xr:uid="{00000000-0005-0000-0000-0000810C0000}"/>
    <cellStyle name="Comma 9 45" xfId="2126" xr:uid="{00000000-0005-0000-0000-0000820C0000}"/>
    <cellStyle name="Comma 9 46" xfId="2127" xr:uid="{00000000-0005-0000-0000-0000830C0000}"/>
    <cellStyle name="Comma 9 47" xfId="2128" xr:uid="{00000000-0005-0000-0000-0000840C0000}"/>
    <cellStyle name="Comma 9 48" xfId="2129" xr:uid="{00000000-0005-0000-0000-0000850C0000}"/>
    <cellStyle name="Comma 9 49" xfId="2130" xr:uid="{00000000-0005-0000-0000-0000860C0000}"/>
    <cellStyle name="Comma 9 5" xfId="2131" xr:uid="{00000000-0005-0000-0000-0000870C0000}"/>
    <cellStyle name="Comma 9 5 2" xfId="2132" xr:uid="{00000000-0005-0000-0000-0000880C0000}"/>
    <cellStyle name="Comma 9 50" xfId="2133" xr:uid="{00000000-0005-0000-0000-0000890C0000}"/>
    <cellStyle name="Comma 9 51" xfId="2134" xr:uid="{00000000-0005-0000-0000-00008A0C0000}"/>
    <cellStyle name="Comma 9 52" xfId="2135" xr:uid="{00000000-0005-0000-0000-00008B0C0000}"/>
    <cellStyle name="Comma 9 53" xfId="2136" xr:uid="{00000000-0005-0000-0000-00008C0C0000}"/>
    <cellStyle name="Comma 9 54" xfId="2137" xr:uid="{00000000-0005-0000-0000-00008D0C0000}"/>
    <cellStyle name="Comma 9 55" xfId="2138" xr:uid="{00000000-0005-0000-0000-00008E0C0000}"/>
    <cellStyle name="Comma 9 56" xfId="2139" xr:uid="{00000000-0005-0000-0000-00008F0C0000}"/>
    <cellStyle name="Comma 9 57" xfId="2140" xr:uid="{00000000-0005-0000-0000-0000900C0000}"/>
    <cellStyle name="Comma 9 58" xfId="2141" xr:uid="{00000000-0005-0000-0000-0000910C0000}"/>
    <cellStyle name="Comma 9 59" xfId="2142" xr:uid="{00000000-0005-0000-0000-0000920C0000}"/>
    <cellStyle name="Comma 9 6" xfId="2143" xr:uid="{00000000-0005-0000-0000-0000930C0000}"/>
    <cellStyle name="Comma 9 6 2" xfId="2144" xr:uid="{00000000-0005-0000-0000-0000940C0000}"/>
    <cellStyle name="Comma 9 60" xfId="2145" xr:uid="{00000000-0005-0000-0000-0000950C0000}"/>
    <cellStyle name="Comma 9 61" xfId="2146" xr:uid="{00000000-0005-0000-0000-0000960C0000}"/>
    <cellStyle name="Comma 9 62" xfId="2147" xr:uid="{00000000-0005-0000-0000-0000970C0000}"/>
    <cellStyle name="Comma 9 63" xfId="2148" xr:uid="{00000000-0005-0000-0000-0000980C0000}"/>
    <cellStyle name="Comma 9 64" xfId="2149" xr:uid="{00000000-0005-0000-0000-0000990C0000}"/>
    <cellStyle name="Comma 9 65" xfId="2150" xr:uid="{00000000-0005-0000-0000-00009A0C0000}"/>
    <cellStyle name="Comma 9 66" xfId="2151" xr:uid="{00000000-0005-0000-0000-00009B0C0000}"/>
    <cellStyle name="Comma 9 67" xfId="2152" xr:uid="{00000000-0005-0000-0000-00009C0C0000}"/>
    <cellStyle name="Comma 9 68" xfId="2153" xr:uid="{00000000-0005-0000-0000-00009D0C0000}"/>
    <cellStyle name="Comma 9 69" xfId="2154" xr:uid="{00000000-0005-0000-0000-00009E0C0000}"/>
    <cellStyle name="Comma 9 7" xfId="2155" xr:uid="{00000000-0005-0000-0000-00009F0C0000}"/>
    <cellStyle name="Comma 9 7 2" xfId="2156" xr:uid="{00000000-0005-0000-0000-0000A00C0000}"/>
    <cellStyle name="Comma 9 70" xfId="2157" xr:uid="{00000000-0005-0000-0000-0000A10C0000}"/>
    <cellStyle name="Comma 9 71" xfId="2158" xr:uid="{00000000-0005-0000-0000-0000A20C0000}"/>
    <cellStyle name="Comma 9 8" xfId="2159" xr:uid="{00000000-0005-0000-0000-0000A30C0000}"/>
    <cellStyle name="Comma 9 8 2" xfId="2160" xr:uid="{00000000-0005-0000-0000-0000A40C0000}"/>
    <cellStyle name="Comma 9 9" xfId="2161" xr:uid="{00000000-0005-0000-0000-0000A50C0000}"/>
    <cellStyle name="Comma 9 9 2" xfId="2162" xr:uid="{00000000-0005-0000-0000-0000A60C0000}"/>
    <cellStyle name="Comma 9_4003-2" xfId="2163" xr:uid="{00000000-0005-0000-0000-0000A70C0000}"/>
    <cellStyle name="Comma_SSSCE2" xfId="5" xr:uid="{00000000-0005-0000-0000-0000A80C0000}"/>
    <cellStyle name="Currency 2" xfId="14" xr:uid="{00000000-0005-0000-0000-0000A90C0000}"/>
    <cellStyle name="Currency 2 2" xfId="2165" xr:uid="{00000000-0005-0000-0000-0000AA0C0000}"/>
    <cellStyle name="Currency 2 3" xfId="2164" xr:uid="{00000000-0005-0000-0000-0000AB0C0000}"/>
    <cellStyle name="Currency 2_Detailed of warraty expenses" xfId="2166" xr:uid="{00000000-0005-0000-0000-0000AC0C0000}"/>
    <cellStyle name="Currency 3" xfId="2167" xr:uid="{00000000-0005-0000-0000-0000AD0C0000}"/>
    <cellStyle name="Euro" xfId="2168" xr:uid="{00000000-0005-0000-0000-0000AE0C0000}"/>
    <cellStyle name="Euro 10" xfId="4758" xr:uid="{00000000-0005-0000-0000-0000AF0C0000}"/>
    <cellStyle name="Euro 10 2" xfId="4759" xr:uid="{00000000-0005-0000-0000-0000B00C0000}"/>
    <cellStyle name="Euro 11" xfId="4760" xr:uid="{00000000-0005-0000-0000-0000B10C0000}"/>
    <cellStyle name="Euro 11 2" xfId="4761" xr:uid="{00000000-0005-0000-0000-0000B20C0000}"/>
    <cellStyle name="Euro 12" xfId="4762" xr:uid="{00000000-0005-0000-0000-0000B30C0000}"/>
    <cellStyle name="Euro 12 2" xfId="4763" xr:uid="{00000000-0005-0000-0000-0000B40C0000}"/>
    <cellStyle name="Euro 13" xfId="4764" xr:uid="{00000000-0005-0000-0000-0000B50C0000}"/>
    <cellStyle name="Euro 13 2" xfId="4765" xr:uid="{00000000-0005-0000-0000-0000B60C0000}"/>
    <cellStyle name="Euro 14" xfId="4766" xr:uid="{00000000-0005-0000-0000-0000B70C0000}"/>
    <cellStyle name="Euro 14 2" xfId="4767" xr:uid="{00000000-0005-0000-0000-0000B80C0000}"/>
    <cellStyle name="Euro 15" xfId="4768" xr:uid="{00000000-0005-0000-0000-0000B90C0000}"/>
    <cellStyle name="Euro 15 2" xfId="4769" xr:uid="{00000000-0005-0000-0000-0000BA0C0000}"/>
    <cellStyle name="Euro 16" xfId="4770" xr:uid="{00000000-0005-0000-0000-0000BB0C0000}"/>
    <cellStyle name="Euro 16 2" xfId="4771" xr:uid="{00000000-0005-0000-0000-0000BC0C0000}"/>
    <cellStyle name="Euro 17" xfId="4772" xr:uid="{00000000-0005-0000-0000-0000BD0C0000}"/>
    <cellStyle name="Euro 17 2" xfId="4773" xr:uid="{00000000-0005-0000-0000-0000BE0C0000}"/>
    <cellStyle name="Euro 18" xfId="4774" xr:uid="{00000000-0005-0000-0000-0000BF0C0000}"/>
    <cellStyle name="Euro 18 2" xfId="4775" xr:uid="{00000000-0005-0000-0000-0000C00C0000}"/>
    <cellStyle name="Euro 19" xfId="4776" xr:uid="{00000000-0005-0000-0000-0000C10C0000}"/>
    <cellStyle name="Euro 19 2" xfId="4777" xr:uid="{00000000-0005-0000-0000-0000C20C0000}"/>
    <cellStyle name="Euro 2" xfId="2169" xr:uid="{00000000-0005-0000-0000-0000C30C0000}"/>
    <cellStyle name="Euro 2 2" xfId="4778" xr:uid="{00000000-0005-0000-0000-0000C40C0000}"/>
    <cellStyle name="Euro 20" xfId="4779" xr:uid="{00000000-0005-0000-0000-0000C50C0000}"/>
    <cellStyle name="Euro 20 2" xfId="4780" xr:uid="{00000000-0005-0000-0000-0000C60C0000}"/>
    <cellStyle name="Euro 21" xfId="4781" xr:uid="{00000000-0005-0000-0000-0000C70C0000}"/>
    <cellStyle name="Euro 21 2" xfId="4782" xr:uid="{00000000-0005-0000-0000-0000C80C0000}"/>
    <cellStyle name="Euro 22" xfId="4783" xr:uid="{00000000-0005-0000-0000-0000C90C0000}"/>
    <cellStyle name="Euro 22 2" xfId="4784" xr:uid="{00000000-0005-0000-0000-0000CA0C0000}"/>
    <cellStyle name="Euro 23" xfId="4785" xr:uid="{00000000-0005-0000-0000-0000CB0C0000}"/>
    <cellStyle name="Euro 23 2" xfId="4786" xr:uid="{00000000-0005-0000-0000-0000CC0C0000}"/>
    <cellStyle name="Euro 24" xfId="4787" xr:uid="{00000000-0005-0000-0000-0000CD0C0000}"/>
    <cellStyle name="Euro 24 2" xfId="4788" xr:uid="{00000000-0005-0000-0000-0000CE0C0000}"/>
    <cellStyle name="Euro 25" xfId="4789" xr:uid="{00000000-0005-0000-0000-0000CF0C0000}"/>
    <cellStyle name="Euro 25 2" xfId="4790" xr:uid="{00000000-0005-0000-0000-0000D00C0000}"/>
    <cellStyle name="Euro 26" xfId="4791" xr:uid="{00000000-0005-0000-0000-0000D10C0000}"/>
    <cellStyle name="Euro 26 2" xfId="4792" xr:uid="{00000000-0005-0000-0000-0000D20C0000}"/>
    <cellStyle name="Euro 27" xfId="4793" xr:uid="{00000000-0005-0000-0000-0000D30C0000}"/>
    <cellStyle name="Euro 27 2" xfId="4794" xr:uid="{00000000-0005-0000-0000-0000D40C0000}"/>
    <cellStyle name="Euro 28" xfId="4795" xr:uid="{00000000-0005-0000-0000-0000D50C0000}"/>
    <cellStyle name="Euro 28 2" xfId="4796" xr:uid="{00000000-0005-0000-0000-0000D60C0000}"/>
    <cellStyle name="Euro 29" xfId="4797" xr:uid="{00000000-0005-0000-0000-0000D70C0000}"/>
    <cellStyle name="Euro 29 2" xfId="4798" xr:uid="{00000000-0005-0000-0000-0000D80C0000}"/>
    <cellStyle name="Euro 3" xfId="4799" xr:uid="{00000000-0005-0000-0000-0000D90C0000}"/>
    <cellStyle name="Euro 3 2" xfId="4800" xr:uid="{00000000-0005-0000-0000-0000DA0C0000}"/>
    <cellStyle name="Euro 30" xfId="4801" xr:uid="{00000000-0005-0000-0000-0000DB0C0000}"/>
    <cellStyle name="Euro 30 2" xfId="4802" xr:uid="{00000000-0005-0000-0000-0000DC0C0000}"/>
    <cellStyle name="Euro 31" xfId="4803" xr:uid="{00000000-0005-0000-0000-0000DD0C0000}"/>
    <cellStyle name="Euro 31 2" xfId="4804" xr:uid="{00000000-0005-0000-0000-0000DE0C0000}"/>
    <cellStyle name="Euro 32" xfId="4805" xr:uid="{00000000-0005-0000-0000-0000DF0C0000}"/>
    <cellStyle name="Euro 32 2" xfId="4806" xr:uid="{00000000-0005-0000-0000-0000E00C0000}"/>
    <cellStyle name="Euro 33" xfId="4807" xr:uid="{00000000-0005-0000-0000-0000E10C0000}"/>
    <cellStyle name="Euro 33 2" xfId="4808" xr:uid="{00000000-0005-0000-0000-0000E20C0000}"/>
    <cellStyle name="Euro 34" xfId="4809" xr:uid="{00000000-0005-0000-0000-0000E30C0000}"/>
    <cellStyle name="Euro 34 2" xfId="4810" xr:uid="{00000000-0005-0000-0000-0000E40C0000}"/>
    <cellStyle name="Euro 35" xfId="4811" xr:uid="{00000000-0005-0000-0000-0000E50C0000}"/>
    <cellStyle name="Euro 35 2" xfId="4812" xr:uid="{00000000-0005-0000-0000-0000E60C0000}"/>
    <cellStyle name="Euro 36" xfId="4813" xr:uid="{00000000-0005-0000-0000-0000E70C0000}"/>
    <cellStyle name="Euro 36 2" xfId="4814" xr:uid="{00000000-0005-0000-0000-0000E80C0000}"/>
    <cellStyle name="Euro 37" xfId="4815" xr:uid="{00000000-0005-0000-0000-0000E90C0000}"/>
    <cellStyle name="Euro 37 2" xfId="4816" xr:uid="{00000000-0005-0000-0000-0000EA0C0000}"/>
    <cellStyle name="Euro 38" xfId="4817" xr:uid="{00000000-0005-0000-0000-0000EB0C0000}"/>
    <cellStyle name="Euro 38 2" xfId="4818" xr:uid="{00000000-0005-0000-0000-0000EC0C0000}"/>
    <cellStyle name="Euro 39" xfId="4819" xr:uid="{00000000-0005-0000-0000-0000ED0C0000}"/>
    <cellStyle name="Euro 39 2" xfId="4820" xr:uid="{00000000-0005-0000-0000-0000EE0C0000}"/>
    <cellStyle name="Euro 4" xfId="4821" xr:uid="{00000000-0005-0000-0000-0000EF0C0000}"/>
    <cellStyle name="Euro 4 2" xfId="4822" xr:uid="{00000000-0005-0000-0000-0000F00C0000}"/>
    <cellStyle name="Euro 40" xfId="4823" xr:uid="{00000000-0005-0000-0000-0000F10C0000}"/>
    <cellStyle name="Euro 40 2" xfId="4824" xr:uid="{00000000-0005-0000-0000-0000F20C0000}"/>
    <cellStyle name="Euro 41" xfId="4825" xr:uid="{00000000-0005-0000-0000-0000F30C0000}"/>
    <cellStyle name="Euro 41 2" xfId="4826" xr:uid="{00000000-0005-0000-0000-0000F40C0000}"/>
    <cellStyle name="Euro 42" xfId="4827" xr:uid="{00000000-0005-0000-0000-0000F50C0000}"/>
    <cellStyle name="Euro 42 2" xfId="4828" xr:uid="{00000000-0005-0000-0000-0000F60C0000}"/>
    <cellStyle name="Euro 43" xfId="4829" xr:uid="{00000000-0005-0000-0000-0000F70C0000}"/>
    <cellStyle name="Euro 43 2" xfId="4830" xr:uid="{00000000-0005-0000-0000-0000F80C0000}"/>
    <cellStyle name="Euro 44" xfId="4831" xr:uid="{00000000-0005-0000-0000-0000F90C0000}"/>
    <cellStyle name="Euro 44 2" xfId="4832" xr:uid="{00000000-0005-0000-0000-0000FA0C0000}"/>
    <cellStyle name="Euro 45" xfId="4833" xr:uid="{00000000-0005-0000-0000-0000FB0C0000}"/>
    <cellStyle name="Euro 45 2" xfId="4834" xr:uid="{00000000-0005-0000-0000-0000FC0C0000}"/>
    <cellStyle name="Euro 46" xfId="4835" xr:uid="{00000000-0005-0000-0000-0000FD0C0000}"/>
    <cellStyle name="Euro 46 2" xfId="4836" xr:uid="{00000000-0005-0000-0000-0000FE0C0000}"/>
    <cellStyle name="Euro 47" xfId="4837" xr:uid="{00000000-0005-0000-0000-0000FF0C0000}"/>
    <cellStyle name="Euro 47 2" xfId="4838" xr:uid="{00000000-0005-0000-0000-0000000D0000}"/>
    <cellStyle name="Euro 48" xfId="4839" xr:uid="{00000000-0005-0000-0000-0000010D0000}"/>
    <cellStyle name="Euro 48 2" xfId="4840" xr:uid="{00000000-0005-0000-0000-0000020D0000}"/>
    <cellStyle name="Euro 49" xfId="4841" xr:uid="{00000000-0005-0000-0000-0000030D0000}"/>
    <cellStyle name="Euro 49 2" xfId="4842" xr:uid="{00000000-0005-0000-0000-0000040D0000}"/>
    <cellStyle name="Euro 5" xfId="4843" xr:uid="{00000000-0005-0000-0000-0000050D0000}"/>
    <cellStyle name="Euro 5 2" xfId="4844" xr:uid="{00000000-0005-0000-0000-0000060D0000}"/>
    <cellStyle name="Euro 50" xfId="4845" xr:uid="{00000000-0005-0000-0000-0000070D0000}"/>
    <cellStyle name="Euro 50 2" xfId="4846" xr:uid="{00000000-0005-0000-0000-0000080D0000}"/>
    <cellStyle name="Euro 51" xfId="4847" xr:uid="{00000000-0005-0000-0000-0000090D0000}"/>
    <cellStyle name="Euro 51 2" xfId="4848" xr:uid="{00000000-0005-0000-0000-00000A0D0000}"/>
    <cellStyle name="Euro 52" xfId="4849" xr:uid="{00000000-0005-0000-0000-00000B0D0000}"/>
    <cellStyle name="Euro 52 2" xfId="4850" xr:uid="{00000000-0005-0000-0000-00000C0D0000}"/>
    <cellStyle name="Euro 53" xfId="4851" xr:uid="{00000000-0005-0000-0000-00000D0D0000}"/>
    <cellStyle name="Euro 53 2" xfId="4852" xr:uid="{00000000-0005-0000-0000-00000E0D0000}"/>
    <cellStyle name="Euro 54" xfId="4853" xr:uid="{00000000-0005-0000-0000-00000F0D0000}"/>
    <cellStyle name="Euro 54 2" xfId="4854" xr:uid="{00000000-0005-0000-0000-0000100D0000}"/>
    <cellStyle name="Euro 55" xfId="4855" xr:uid="{00000000-0005-0000-0000-0000110D0000}"/>
    <cellStyle name="Euro 55 2" xfId="4856" xr:uid="{00000000-0005-0000-0000-0000120D0000}"/>
    <cellStyle name="Euro 56" xfId="4857" xr:uid="{00000000-0005-0000-0000-0000130D0000}"/>
    <cellStyle name="Euro 56 2" xfId="4858" xr:uid="{00000000-0005-0000-0000-0000140D0000}"/>
    <cellStyle name="Euro 57" xfId="4859" xr:uid="{00000000-0005-0000-0000-0000150D0000}"/>
    <cellStyle name="Euro 57 2" xfId="4860" xr:uid="{00000000-0005-0000-0000-0000160D0000}"/>
    <cellStyle name="Euro 58" xfId="4861" xr:uid="{00000000-0005-0000-0000-0000170D0000}"/>
    <cellStyle name="Euro 58 2" xfId="4862" xr:uid="{00000000-0005-0000-0000-0000180D0000}"/>
    <cellStyle name="Euro 59" xfId="4863" xr:uid="{00000000-0005-0000-0000-0000190D0000}"/>
    <cellStyle name="Euro 59 2" xfId="4864" xr:uid="{00000000-0005-0000-0000-00001A0D0000}"/>
    <cellStyle name="Euro 6" xfId="4865" xr:uid="{00000000-0005-0000-0000-00001B0D0000}"/>
    <cellStyle name="Euro 6 2" xfId="4866" xr:uid="{00000000-0005-0000-0000-00001C0D0000}"/>
    <cellStyle name="Euro 7" xfId="4867" xr:uid="{00000000-0005-0000-0000-00001D0D0000}"/>
    <cellStyle name="Euro 7 2" xfId="4868" xr:uid="{00000000-0005-0000-0000-00001E0D0000}"/>
    <cellStyle name="Euro 8" xfId="4869" xr:uid="{00000000-0005-0000-0000-00001F0D0000}"/>
    <cellStyle name="Euro 8 2" xfId="4870" xr:uid="{00000000-0005-0000-0000-0000200D0000}"/>
    <cellStyle name="Euro 9" xfId="4871" xr:uid="{00000000-0005-0000-0000-0000210D0000}"/>
    <cellStyle name="Euro 9 2" xfId="4872" xr:uid="{00000000-0005-0000-0000-0000220D0000}"/>
    <cellStyle name="Euro_4002-3" xfId="2170" xr:uid="{00000000-0005-0000-0000-0000230D0000}"/>
    <cellStyle name="Explanatory Text 2" xfId="2171" xr:uid="{00000000-0005-0000-0000-0000240D0000}"/>
    <cellStyle name="Explanatory Text 2 2" xfId="2172" xr:uid="{00000000-0005-0000-0000-0000250D0000}"/>
    <cellStyle name="Explanatory Text 2_7303-2" xfId="2173" xr:uid="{00000000-0005-0000-0000-0000260D0000}"/>
    <cellStyle name="Explanatory Text 3" xfId="2174" xr:uid="{00000000-0005-0000-0000-0000270D0000}"/>
    <cellStyle name="Explanatory Text 3 2" xfId="2175" xr:uid="{00000000-0005-0000-0000-0000280D0000}"/>
    <cellStyle name="Explanatory Text 3_7303-2" xfId="2176" xr:uid="{00000000-0005-0000-0000-0000290D0000}"/>
    <cellStyle name="Explanatory Text 4" xfId="2177" xr:uid="{00000000-0005-0000-0000-00002A0D0000}"/>
    <cellStyle name="Explanatory Text 4 2" xfId="2178" xr:uid="{00000000-0005-0000-0000-00002B0D0000}"/>
    <cellStyle name="Explanatory Text 4_7303-2" xfId="2179" xr:uid="{00000000-0005-0000-0000-00002C0D0000}"/>
    <cellStyle name="Explanatory Text 5" xfId="2180" xr:uid="{00000000-0005-0000-0000-00002D0D0000}"/>
    <cellStyle name="Explanatory Text 5 2" xfId="2181" xr:uid="{00000000-0005-0000-0000-00002E0D0000}"/>
    <cellStyle name="Explanatory Text 5 3" xfId="2182" xr:uid="{00000000-0005-0000-0000-00002F0D0000}"/>
    <cellStyle name="Explanatory Text 5 4" xfId="2183" xr:uid="{00000000-0005-0000-0000-0000300D0000}"/>
    <cellStyle name="Explanatory Text 5 5" xfId="2184" xr:uid="{00000000-0005-0000-0000-0000310D0000}"/>
    <cellStyle name="Explanatory Text 5 6" xfId="2185" xr:uid="{00000000-0005-0000-0000-0000320D0000}"/>
    <cellStyle name="Explanatory Text 6" xfId="2186" xr:uid="{00000000-0005-0000-0000-0000330D0000}"/>
    <cellStyle name="Explanatory Text 7" xfId="2187" xr:uid="{00000000-0005-0000-0000-0000340D0000}"/>
    <cellStyle name="Good 2" xfId="2188" xr:uid="{00000000-0005-0000-0000-0000350D0000}"/>
    <cellStyle name="Good 2 2" xfId="2189" xr:uid="{00000000-0005-0000-0000-0000360D0000}"/>
    <cellStyle name="Good 2_7303-2" xfId="2190" xr:uid="{00000000-0005-0000-0000-0000370D0000}"/>
    <cellStyle name="Good 3" xfId="2191" xr:uid="{00000000-0005-0000-0000-0000380D0000}"/>
    <cellStyle name="Good 3 2" xfId="2192" xr:uid="{00000000-0005-0000-0000-0000390D0000}"/>
    <cellStyle name="Good 3_7303-2" xfId="2193" xr:uid="{00000000-0005-0000-0000-00003A0D0000}"/>
    <cellStyle name="Good 4" xfId="2194" xr:uid="{00000000-0005-0000-0000-00003B0D0000}"/>
    <cellStyle name="Good 4 2" xfId="2195" xr:uid="{00000000-0005-0000-0000-00003C0D0000}"/>
    <cellStyle name="Good 4_7303-2" xfId="2196" xr:uid="{00000000-0005-0000-0000-00003D0D0000}"/>
    <cellStyle name="Good 5" xfId="2197" xr:uid="{00000000-0005-0000-0000-00003E0D0000}"/>
    <cellStyle name="Good 5 2" xfId="2198" xr:uid="{00000000-0005-0000-0000-00003F0D0000}"/>
    <cellStyle name="Good 5 3" xfId="2199" xr:uid="{00000000-0005-0000-0000-0000400D0000}"/>
    <cellStyle name="Good 5 4" xfId="2200" xr:uid="{00000000-0005-0000-0000-0000410D0000}"/>
    <cellStyle name="Good 5 5" xfId="2201" xr:uid="{00000000-0005-0000-0000-0000420D0000}"/>
    <cellStyle name="Good 5 6" xfId="2202" xr:uid="{00000000-0005-0000-0000-0000430D0000}"/>
    <cellStyle name="Good 6" xfId="2203" xr:uid="{00000000-0005-0000-0000-0000440D0000}"/>
    <cellStyle name="Good 7" xfId="2204" xr:uid="{00000000-0005-0000-0000-0000450D0000}"/>
    <cellStyle name="Header1" xfId="2205" xr:uid="{00000000-0005-0000-0000-0000460D0000}"/>
    <cellStyle name="Header2" xfId="2206" xr:uid="{00000000-0005-0000-0000-0000470D0000}"/>
    <cellStyle name="Heading 1 2" xfId="2207" xr:uid="{00000000-0005-0000-0000-0000480D0000}"/>
    <cellStyle name="Heading 1 2 2" xfId="2208" xr:uid="{00000000-0005-0000-0000-0000490D0000}"/>
    <cellStyle name="Heading 1 2_7303-2" xfId="2209" xr:uid="{00000000-0005-0000-0000-00004A0D0000}"/>
    <cellStyle name="Heading 1 3" xfId="2210" xr:uid="{00000000-0005-0000-0000-00004B0D0000}"/>
    <cellStyle name="Heading 1 3 2" xfId="2211" xr:uid="{00000000-0005-0000-0000-00004C0D0000}"/>
    <cellStyle name="Heading 1 3_7303-2" xfId="2212" xr:uid="{00000000-0005-0000-0000-00004D0D0000}"/>
    <cellStyle name="Heading 1 4" xfId="2213" xr:uid="{00000000-0005-0000-0000-00004E0D0000}"/>
    <cellStyle name="Heading 1 4 2" xfId="2214" xr:uid="{00000000-0005-0000-0000-00004F0D0000}"/>
    <cellStyle name="Heading 1 4_7303-2" xfId="2215" xr:uid="{00000000-0005-0000-0000-0000500D0000}"/>
    <cellStyle name="Heading 1 5" xfId="2216" xr:uid="{00000000-0005-0000-0000-0000510D0000}"/>
    <cellStyle name="Heading 1 5 2" xfId="2217" xr:uid="{00000000-0005-0000-0000-0000520D0000}"/>
    <cellStyle name="Heading 1 5 3" xfId="2218" xr:uid="{00000000-0005-0000-0000-0000530D0000}"/>
    <cellStyle name="Heading 1 5 4" xfId="2219" xr:uid="{00000000-0005-0000-0000-0000540D0000}"/>
    <cellStyle name="Heading 1 5 5" xfId="2220" xr:uid="{00000000-0005-0000-0000-0000550D0000}"/>
    <cellStyle name="Heading 1 5 6" xfId="2221" xr:uid="{00000000-0005-0000-0000-0000560D0000}"/>
    <cellStyle name="Heading 1 6" xfId="2222" xr:uid="{00000000-0005-0000-0000-0000570D0000}"/>
    <cellStyle name="Heading 1 7" xfId="2223" xr:uid="{00000000-0005-0000-0000-0000580D0000}"/>
    <cellStyle name="Heading 2 2" xfId="2224" xr:uid="{00000000-0005-0000-0000-0000590D0000}"/>
    <cellStyle name="Heading 2 2 2" xfId="2225" xr:uid="{00000000-0005-0000-0000-00005A0D0000}"/>
    <cellStyle name="Heading 2 2_7303-2" xfId="2226" xr:uid="{00000000-0005-0000-0000-00005B0D0000}"/>
    <cellStyle name="Heading 2 3" xfId="2227" xr:uid="{00000000-0005-0000-0000-00005C0D0000}"/>
    <cellStyle name="Heading 2 3 2" xfId="2228" xr:uid="{00000000-0005-0000-0000-00005D0D0000}"/>
    <cellStyle name="Heading 2 3_7303-2" xfId="2229" xr:uid="{00000000-0005-0000-0000-00005E0D0000}"/>
    <cellStyle name="Heading 2 4" xfId="2230" xr:uid="{00000000-0005-0000-0000-00005F0D0000}"/>
    <cellStyle name="Heading 2 4 2" xfId="2231" xr:uid="{00000000-0005-0000-0000-0000600D0000}"/>
    <cellStyle name="Heading 2 4_7303-2" xfId="2232" xr:uid="{00000000-0005-0000-0000-0000610D0000}"/>
    <cellStyle name="Heading 2 5" xfId="2233" xr:uid="{00000000-0005-0000-0000-0000620D0000}"/>
    <cellStyle name="Heading 2 5 2" xfId="2234" xr:uid="{00000000-0005-0000-0000-0000630D0000}"/>
    <cellStyle name="Heading 2 5 3" xfId="2235" xr:uid="{00000000-0005-0000-0000-0000640D0000}"/>
    <cellStyle name="Heading 2 5 4" xfId="2236" xr:uid="{00000000-0005-0000-0000-0000650D0000}"/>
    <cellStyle name="Heading 2 5 5" xfId="2237" xr:uid="{00000000-0005-0000-0000-0000660D0000}"/>
    <cellStyle name="Heading 2 5 6" xfId="2238" xr:uid="{00000000-0005-0000-0000-0000670D0000}"/>
    <cellStyle name="Heading 2 6" xfId="2239" xr:uid="{00000000-0005-0000-0000-0000680D0000}"/>
    <cellStyle name="Heading 2 7" xfId="2240" xr:uid="{00000000-0005-0000-0000-0000690D0000}"/>
    <cellStyle name="Heading 3 2" xfId="2241" xr:uid="{00000000-0005-0000-0000-00006A0D0000}"/>
    <cellStyle name="Heading 3 2 2" xfId="2242" xr:uid="{00000000-0005-0000-0000-00006B0D0000}"/>
    <cellStyle name="Heading 3 2_7303-2" xfId="2243" xr:uid="{00000000-0005-0000-0000-00006C0D0000}"/>
    <cellStyle name="Heading 3 3" xfId="2244" xr:uid="{00000000-0005-0000-0000-00006D0D0000}"/>
    <cellStyle name="Heading 3 3 2" xfId="2245" xr:uid="{00000000-0005-0000-0000-00006E0D0000}"/>
    <cellStyle name="Heading 3 3_7303-2" xfId="2246" xr:uid="{00000000-0005-0000-0000-00006F0D0000}"/>
    <cellStyle name="Heading 3 4" xfId="2247" xr:uid="{00000000-0005-0000-0000-0000700D0000}"/>
    <cellStyle name="Heading 3 4 2" xfId="2248" xr:uid="{00000000-0005-0000-0000-0000710D0000}"/>
    <cellStyle name="Heading 3 4_7303-2" xfId="2249" xr:uid="{00000000-0005-0000-0000-0000720D0000}"/>
    <cellStyle name="Heading 3 5" xfId="2250" xr:uid="{00000000-0005-0000-0000-0000730D0000}"/>
    <cellStyle name="Heading 3 5 2" xfId="2251" xr:uid="{00000000-0005-0000-0000-0000740D0000}"/>
    <cellStyle name="Heading 3 5 3" xfId="2252" xr:uid="{00000000-0005-0000-0000-0000750D0000}"/>
    <cellStyle name="Heading 3 5 4" xfId="2253" xr:uid="{00000000-0005-0000-0000-0000760D0000}"/>
    <cellStyle name="Heading 3 5 5" xfId="2254" xr:uid="{00000000-0005-0000-0000-0000770D0000}"/>
    <cellStyle name="Heading 3 5 6" xfId="2255" xr:uid="{00000000-0005-0000-0000-0000780D0000}"/>
    <cellStyle name="Heading 3 6" xfId="2256" xr:uid="{00000000-0005-0000-0000-0000790D0000}"/>
    <cellStyle name="Heading 3 7" xfId="2257" xr:uid="{00000000-0005-0000-0000-00007A0D0000}"/>
    <cellStyle name="Heading 4 2" xfId="2258" xr:uid="{00000000-0005-0000-0000-00007B0D0000}"/>
    <cellStyle name="Heading 4 2 2" xfId="2259" xr:uid="{00000000-0005-0000-0000-00007C0D0000}"/>
    <cellStyle name="Heading 4 2_7303-2" xfId="2260" xr:uid="{00000000-0005-0000-0000-00007D0D0000}"/>
    <cellStyle name="Heading 4 3" xfId="2261" xr:uid="{00000000-0005-0000-0000-00007E0D0000}"/>
    <cellStyle name="Heading 4 3 2" xfId="2262" xr:uid="{00000000-0005-0000-0000-00007F0D0000}"/>
    <cellStyle name="Heading 4 3_7303-2" xfId="2263" xr:uid="{00000000-0005-0000-0000-0000800D0000}"/>
    <cellStyle name="Heading 4 4" xfId="2264" xr:uid="{00000000-0005-0000-0000-0000810D0000}"/>
    <cellStyle name="Heading 4 4 2" xfId="2265" xr:uid="{00000000-0005-0000-0000-0000820D0000}"/>
    <cellStyle name="Heading 4 4_7303-2" xfId="2266" xr:uid="{00000000-0005-0000-0000-0000830D0000}"/>
    <cellStyle name="Heading 4 5" xfId="2267" xr:uid="{00000000-0005-0000-0000-0000840D0000}"/>
    <cellStyle name="Heading 4 5 2" xfId="2268" xr:uid="{00000000-0005-0000-0000-0000850D0000}"/>
    <cellStyle name="Heading 4 5 3" xfId="2269" xr:uid="{00000000-0005-0000-0000-0000860D0000}"/>
    <cellStyle name="Heading 4 5 4" xfId="2270" xr:uid="{00000000-0005-0000-0000-0000870D0000}"/>
    <cellStyle name="Heading 4 5 5" xfId="2271" xr:uid="{00000000-0005-0000-0000-0000880D0000}"/>
    <cellStyle name="Heading 4 5 6" xfId="2272" xr:uid="{00000000-0005-0000-0000-0000890D0000}"/>
    <cellStyle name="Heading 4 6" xfId="2273" xr:uid="{00000000-0005-0000-0000-00008A0D0000}"/>
    <cellStyle name="Heading 4 7" xfId="2274" xr:uid="{00000000-0005-0000-0000-00008B0D0000}"/>
    <cellStyle name="Input 2" xfId="2275" xr:uid="{00000000-0005-0000-0000-00008C0D0000}"/>
    <cellStyle name="Input 2 2" xfId="2276" xr:uid="{00000000-0005-0000-0000-00008D0D0000}"/>
    <cellStyle name="Input 2_7303-2" xfId="2277" xr:uid="{00000000-0005-0000-0000-00008E0D0000}"/>
    <cellStyle name="Input 3" xfId="2278" xr:uid="{00000000-0005-0000-0000-00008F0D0000}"/>
    <cellStyle name="Input 3 2" xfId="2279" xr:uid="{00000000-0005-0000-0000-0000900D0000}"/>
    <cellStyle name="Input 3_7303-2" xfId="2280" xr:uid="{00000000-0005-0000-0000-0000910D0000}"/>
    <cellStyle name="Input 4" xfId="2281" xr:uid="{00000000-0005-0000-0000-0000920D0000}"/>
    <cellStyle name="Input 4 2" xfId="2282" xr:uid="{00000000-0005-0000-0000-0000930D0000}"/>
    <cellStyle name="Input 4_7303-2" xfId="2283" xr:uid="{00000000-0005-0000-0000-0000940D0000}"/>
    <cellStyle name="Input 5" xfId="2284" xr:uid="{00000000-0005-0000-0000-0000950D0000}"/>
    <cellStyle name="Input 5 2" xfId="2285" xr:uid="{00000000-0005-0000-0000-0000960D0000}"/>
    <cellStyle name="Input 5 3" xfId="2286" xr:uid="{00000000-0005-0000-0000-0000970D0000}"/>
    <cellStyle name="Input 5 4" xfId="2287" xr:uid="{00000000-0005-0000-0000-0000980D0000}"/>
    <cellStyle name="Input 5 5" xfId="2288" xr:uid="{00000000-0005-0000-0000-0000990D0000}"/>
    <cellStyle name="Input 5 6" xfId="2289" xr:uid="{00000000-0005-0000-0000-00009A0D0000}"/>
    <cellStyle name="Input 6" xfId="2290" xr:uid="{00000000-0005-0000-0000-00009B0D0000}"/>
    <cellStyle name="Input 7" xfId="2291" xr:uid="{00000000-0005-0000-0000-00009C0D0000}"/>
    <cellStyle name="Linked Cell 2" xfId="2292" xr:uid="{00000000-0005-0000-0000-00009D0D0000}"/>
    <cellStyle name="Linked Cell 2 2" xfId="2293" xr:uid="{00000000-0005-0000-0000-00009E0D0000}"/>
    <cellStyle name="Linked Cell 2_7303-2" xfId="2294" xr:uid="{00000000-0005-0000-0000-00009F0D0000}"/>
    <cellStyle name="Linked Cell 3" xfId="2295" xr:uid="{00000000-0005-0000-0000-0000A00D0000}"/>
    <cellStyle name="Linked Cell 3 2" xfId="2296" xr:uid="{00000000-0005-0000-0000-0000A10D0000}"/>
    <cellStyle name="Linked Cell 3_7303-2" xfId="2297" xr:uid="{00000000-0005-0000-0000-0000A20D0000}"/>
    <cellStyle name="Linked Cell 4" xfId="2298" xr:uid="{00000000-0005-0000-0000-0000A30D0000}"/>
    <cellStyle name="Linked Cell 4 2" xfId="2299" xr:uid="{00000000-0005-0000-0000-0000A40D0000}"/>
    <cellStyle name="Linked Cell 4_7303-2" xfId="2300" xr:uid="{00000000-0005-0000-0000-0000A50D0000}"/>
    <cellStyle name="Linked Cell 5" xfId="2301" xr:uid="{00000000-0005-0000-0000-0000A60D0000}"/>
    <cellStyle name="Linked Cell 5 2" xfId="2302" xr:uid="{00000000-0005-0000-0000-0000A70D0000}"/>
    <cellStyle name="Linked Cell 5 3" xfId="2303" xr:uid="{00000000-0005-0000-0000-0000A80D0000}"/>
    <cellStyle name="Linked Cell 5 4" xfId="2304" xr:uid="{00000000-0005-0000-0000-0000A90D0000}"/>
    <cellStyle name="Linked Cell 5 5" xfId="2305" xr:uid="{00000000-0005-0000-0000-0000AA0D0000}"/>
    <cellStyle name="Linked Cell 5 6" xfId="2306" xr:uid="{00000000-0005-0000-0000-0000AB0D0000}"/>
    <cellStyle name="Linked Cell 6" xfId="2307" xr:uid="{00000000-0005-0000-0000-0000AC0D0000}"/>
    <cellStyle name="Linked Cell 7" xfId="2308" xr:uid="{00000000-0005-0000-0000-0000AD0D0000}"/>
    <cellStyle name="Neutral 2" xfId="2309" xr:uid="{00000000-0005-0000-0000-0000AE0D0000}"/>
    <cellStyle name="Neutral 2 2" xfId="2310" xr:uid="{00000000-0005-0000-0000-0000AF0D0000}"/>
    <cellStyle name="Neutral 2_7303-2" xfId="2311" xr:uid="{00000000-0005-0000-0000-0000B00D0000}"/>
    <cellStyle name="Neutral 3" xfId="2312" xr:uid="{00000000-0005-0000-0000-0000B10D0000}"/>
    <cellStyle name="Neutral 3 2" xfId="2313" xr:uid="{00000000-0005-0000-0000-0000B20D0000}"/>
    <cellStyle name="Neutral 3_7303-2" xfId="2314" xr:uid="{00000000-0005-0000-0000-0000B30D0000}"/>
    <cellStyle name="Neutral 4" xfId="2315" xr:uid="{00000000-0005-0000-0000-0000B40D0000}"/>
    <cellStyle name="Neutral 4 2" xfId="2316" xr:uid="{00000000-0005-0000-0000-0000B50D0000}"/>
    <cellStyle name="Neutral 4_7303-2" xfId="2317" xr:uid="{00000000-0005-0000-0000-0000B60D0000}"/>
    <cellStyle name="Neutral 5" xfId="2318" xr:uid="{00000000-0005-0000-0000-0000B70D0000}"/>
    <cellStyle name="Neutral 5 2" xfId="2319" xr:uid="{00000000-0005-0000-0000-0000B80D0000}"/>
    <cellStyle name="Neutral 5 3" xfId="2320" xr:uid="{00000000-0005-0000-0000-0000B90D0000}"/>
    <cellStyle name="Neutral 5 4" xfId="2321" xr:uid="{00000000-0005-0000-0000-0000BA0D0000}"/>
    <cellStyle name="Neutral 5 5" xfId="2322" xr:uid="{00000000-0005-0000-0000-0000BB0D0000}"/>
    <cellStyle name="Neutral 5 6" xfId="2323" xr:uid="{00000000-0005-0000-0000-0000BC0D0000}"/>
    <cellStyle name="Neutral 6" xfId="2324" xr:uid="{00000000-0005-0000-0000-0000BD0D0000}"/>
    <cellStyle name="Neutral 7" xfId="2325" xr:uid="{00000000-0005-0000-0000-0000BE0D0000}"/>
    <cellStyle name="no dec" xfId="2326" xr:uid="{00000000-0005-0000-0000-0000BF0D0000}"/>
    <cellStyle name="Normal" xfId="0" builtinId="0"/>
    <cellStyle name="Normal - Style1" xfId="2327" xr:uid="{00000000-0005-0000-0000-0000C10D0000}"/>
    <cellStyle name="Normal 10" xfId="2328" xr:uid="{00000000-0005-0000-0000-0000C20D0000}"/>
    <cellStyle name="Normal 10 10" xfId="2329" xr:uid="{00000000-0005-0000-0000-0000C30D0000}"/>
    <cellStyle name="Normal 10 10 2" xfId="4873" xr:uid="{00000000-0005-0000-0000-0000C40D0000}"/>
    <cellStyle name="Normal 10 11" xfId="2330" xr:uid="{00000000-0005-0000-0000-0000C50D0000}"/>
    <cellStyle name="Normal 10 11 2" xfId="4874" xr:uid="{00000000-0005-0000-0000-0000C60D0000}"/>
    <cellStyle name="Normal 10 12" xfId="2331" xr:uid="{00000000-0005-0000-0000-0000C70D0000}"/>
    <cellStyle name="Normal 10 12 2" xfId="4875" xr:uid="{00000000-0005-0000-0000-0000C80D0000}"/>
    <cellStyle name="Normal 10 13" xfId="2332" xr:uid="{00000000-0005-0000-0000-0000C90D0000}"/>
    <cellStyle name="Normal 10 13 2" xfId="4876" xr:uid="{00000000-0005-0000-0000-0000CA0D0000}"/>
    <cellStyle name="Normal 10 14" xfId="2333" xr:uid="{00000000-0005-0000-0000-0000CB0D0000}"/>
    <cellStyle name="Normal 10 14 2" xfId="4877" xr:uid="{00000000-0005-0000-0000-0000CC0D0000}"/>
    <cellStyle name="Normal 10 15" xfId="2334" xr:uid="{00000000-0005-0000-0000-0000CD0D0000}"/>
    <cellStyle name="Normal 10 15 2" xfId="4878" xr:uid="{00000000-0005-0000-0000-0000CE0D0000}"/>
    <cellStyle name="Normal 10 16" xfId="2335" xr:uid="{00000000-0005-0000-0000-0000CF0D0000}"/>
    <cellStyle name="Normal 10 16 2" xfId="4879" xr:uid="{00000000-0005-0000-0000-0000D00D0000}"/>
    <cellStyle name="Normal 10 17" xfId="2336" xr:uid="{00000000-0005-0000-0000-0000D10D0000}"/>
    <cellStyle name="Normal 10 17 2" xfId="4880" xr:uid="{00000000-0005-0000-0000-0000D20D0000}"/>
    <cellStyle name="Normal 10 18" xfId="2337" xr:uid="{00000000-0005-0000-0000-0000D30D0000}"/>
    <cellStyle name="Normal 10 18 2" xfId="4881" xr:uid="{00000000-0005-0000-0000-0000D40D0000}"/>
    <cellStyle name="Normal 10 19" xfId="2338" xr:uid="{00000000-0005-0000-0000-0000D50D0000}"/>
    <cellStyle name="Normal 10 19 2" xfId="4882" xr:uid="{00000000-0005-0000-0000-0000D60D0000}"/>
    <cellStyle name="Normal 10 2" xfId="2339" xr:uid="{00000000-0005-0000-0000-0000D70D0000}"/>
    <cellStyle name="Normal 10 2 2" xfId="2340" xr:uid="{00000000-0005-0000-0000-0000D80D0000}"/>
    <cellStyle name="Normal 10 20" xfId="2341" xr:uid="{00000000-0005-0000-0000-0000D90D0000}"/>
    <cellStyle name="Normal 10 20 2" xfId="4883" xr:uid="{00000000-0005-0000-0000-0000DA0D0000}"/>
    <cellStyle name="Normal 10 21" xfId="2342" xr:uid="{00000000-0005-0000-0000-0000DB0D0000}"/>
    <cellStyle name="Normal 10 21 2" xfId="4884" xr:uid="{00000000-0005-0000-0000-0000DC0D0000}"/>
    <cellStyle name="Normal 10 22" xfId="2343" xr:uid="{00000000-0005-0000-0000-0000DD0D0000}"/>
    <cellStyle name="Normal 10 22 2" xfId="4885" xr:uid="{00000000-0005-0000-0000-0000DE0D0000}"/>
    <cellStyle name="Normal 10 23" xfId="2344" xr:uid="{00000000-0005-0000-0000-0000DF0D0000}"/>
    <cellStyle name="Normal 10 23 2" xfId="4886" xr:uid="{00000000-0005-0000-0000-0000E00D0000}"/>
    <cellStyle name="Normal 10 24" xfId="2345" xr:uid="{00000000-0005-0000-0000-0000E10D0000}"/>
    <cellStyle name="Normal 10 24 2" xfId="4887" xr:uid="{00000000-0005-0000-0000-0000E20D0000}"/>
    <cellStyle name="Normal 10 25" xfId="2346" xr:uid="{00000000-0005-0000-0000-0000E30D0000}"/>
    <cellStyle name="Normal 10 25 2" xfId="4888" xr:uid="{00000000-0005-0000-0000-0000E40D0000}"/>
    <cellStyle name="Normal 10 26" xfId="2347" xr:uid="{00000000-0005-0000-0000-0000E50D0000}"/>
    <cellStyle name="Normal 10 26 2" xfId="4889" xr:uid="{00000000-0005-0000-0000-0000E60D0000}"/>
    <cellStyle name="Normal 10 27" xfId="2348" xr:uid="{00000000-0005-0000-0000-0000E70D0000}"/>
    <cellStyle name="Normal 10 27 2" xfId="4890" xr:uid="{00000000-0005-0000-0000-0000E80D0000}"/>
    <cellStyle name="Normal 10 28" xfId="2349" xr:uid="{00000000-0005-0000-0000-0000E90D0000}"/>
    <cellStyle name="Normal 10 28 2" xfId="4891" xr:uid="{00000000-0005-0000-0000-0000EA0D0000}"/>
    <cellStyle name="Normal 10 29" xfId="2350" xr:uid="{00000000-0005-0000-0000-0000EB0D0000}"/>
    <cellStyle name="Normal 10 29 2" xfId="4892" xr:uid="{00000000-0005-0000-0000-0000EC0D0000}"/>
    <cellStyle name="Normal 10 3" xfId="2351" xr:uid="{00000000-0005-0000-0000-0000ED0D0000}"/>
    <cellStyle name="Normal 10 3 2" xfId="4893" xr:uid="{00000000-0005-0000-0000-0000EE0D0000}"/>
    <cellStyle name="Normal 10 30" xfId="2352" xr:uid="{00000000-0005-0000-0000-0000EF0D0000}"/>
    <cellStyle name="Normal 10 30 2" xfId="4894" xr:uid="{00000000-0005-0000-0000-0000F00D0000}"/>
    <cellStyle name="Normal 10 31" xfId="2353" xr:uid="{00000000-0005-0000-0000-0000F10D0000}"/>
    <cellStyle name="Normal 10 31 2" xfId="4895" xr:uid="{00000000-0005-0000-0000-0000F20D0000}"/>
    <cellStyle name="Normal 10 32" xfId="2354" xr:uid="{00000000-0005-0000-0000-0000F30D0000}"/>
    <cellStyle name="Normal 10 32 2" xfId="4896" xr:uid="{00000000-0005-0000-0000-0000F40D0000}"/>
    <cellStyle name="Normal 10 33" xfId="2355" xr:uid="{00000000-0005-0000-0000-0000F50D0000}"/>
    <cellStyle name="Normal 10 33 2" xfId="4897" xr:uid="{00000000-0005-0000-0000-0000F60D0000}"/>
    <cellStyle name="Normal 10 34" xfId="2356" xr:uid="{00000000-0005-0000-0000-0000F70D0000}"/>
    <cellStyle name="Normal 10 34 2" xfId="4898" xr:uid="{00000000-0005-0000-0000-0000F80D0000}"/>
    <cellStyle name="Normal 10 35" xfId="2357" xr:uid="{00000000-0005-0000-0000-0000F90D0000}"/>
    <cellStyle name="Normal 10 35 2" xfId="4899" xr:uid="{00000000-0005-0000-0000-0000FA0D0000}"/>
    <cellStyle name="Normal 10 36" xfId="2358" xr:uid="{00000000-0005-0000-0000-0000FB0D0000}"/>
    <cellStyle name="Normal 10 37" xfId="2359" xr:uid="{00000000-0005-0000-0000-0000FC0D0000}"/>
    <cellStyle name="Normal 10 38" xfId="2360" xr:uid="{00000000-0005-0000-0000-0000FD0D0000}"/>
    <cellStyle name="Normal 10 39" xfId="2361" xr:uid="{00000000-0005-0000-0000-0000FE0D0000}"/>
    <cellStyle name="Normal 10 4" xfId="2362" xr:uid="{00000000-0005-0000-0000-0000FF0D0000}"/>
    <cellStyle name="Normal 10 4 2" xfId="4900" xr:uid="{00000000-0005-0000-0000-0000000E0000}"/>
    <cellStyle name="Normal 10 40" xfId="2363" xr:uid="{00000000-0005-0000-0000-0000010E0000}"/>
    <cellStyle name="Normal 10 41" xfId="2364" xr:uid="{00000000-0005-0000-0000-0000020E0000}"/>
    <cellStyle name="Normal 10 42" xfId="2365" xr:uid="{00000000-0005-0000-0000-0000030E0000}"/>
    <cellStyle name="Normal 10 43" xfId="2366" xr:uid="{00000000-0005-0000-0000-0000040E0000}"/>
    <cellStyle name="Normal 10 44" xfId="2367" xr:uid="{00000000-0005-0000-0000-0000050E0000}"/>
    <cellStyle name="Normal 10 45" xfId="2368" xr:uid="{00000000-0005-0000-0000-0000060E0000}"/>
    <cellStyle name="Normal 10 46" xfId="2369" xr:uid="{00000000-0005-0000-0000-0000070E0000}"/>
    <cellStyle name="Normal 10 47" xfId="2370" xr:uid="{00000000-0005-0000-0000-0000080E0000}"/>
    <cellStyle name="Normal 10 48" xfId="2371" xr:uid="{00000000-0005-0000-0000-0000090E0000}"/>
    <cellStyle name="Normal 10 49" xfId="2372" xr:uid="{00000000-0005-0000-0000-00000A0E0000}"/>
    <cellStyle name="Normal 10 5" xfId="2373" xr:uid="{00000000-0005-0000-0000-00000B0E0000}"/>
    <cellStyle name="Normal 10 5 2" xfId="4901" xr:uid="{00000000-0005-0000-0000-00000C0E0000}"/>
    <cellStyle name="Normal 10 50" xfId="2374" xr:uid="{00000000-0005-0000-0000-00000D0E0000}"/>
    <cellStyle name="Normal 10 51" xfId="2375" xr:uid="{00000000-0005-0000-0000-00000E0E0000}"/>
    <cellStyle name="Normal 10 52" xfId="2376" xr:uid="{00000000-0005-0000-0000-00000F0E0000}"/>
    <cellStyle name="Normal 10 53" xfId="2377" xr:uid="{00000000-0005-0000-0000-0000100E0000}"/>
    <cellStyle name="Normal 10 54" xfId="2378" xr:uid="{00000000-0005-0000-0000-0000110E0000}"/>
    <cellStyle name="Normal 10 55" xfId="2379" xr:uid="{00000000-0005-0000-0000-0000120E0000}"/>
    <cellStyle name="Normal 10 56" xfId="2380" xr:uid="{00000000-0005-0000-0000-0000130E0000}"/>
    <cellStyle name="Normal 10 57" xfId="2381" xr:uid="{00000000-0005-0000-0000-0000140E0000}"/>
    <cellStyle name="Normal 10 6" xfId="2382" xr:uid="{00000000-0005-0000-0000-0000150E0000}"/>
    <cellStyle name="Normal 10 6 2" xfId="4902" xr:uid="{00000000-0005-0000-0000-0000160E0000}"/>
    <cellStyle name="Normal 10 7" xfId="2383" xr:uid="{00000000-0005-0000-0000-0000170E0000}"/>
    <cellStyle name="Normal 10 7 2" xfId="4903" xr:uid="{00000000-0005-0000-0000-0000180E0000}"/>
    <cellStyle name="Normal 10 8" xfId="2384" xr:uid="{00000000-0005-0000-0000-0000190E0000}"/>
    <cellStyle name="Normal 10 8 2" xfId="4904" xr:uid="{00000000-0005-0000-0000-00001A0E0000}"/>
    <cellStyle name="Normal 10 9" xfId="2385" xr:uid="{00000000-0005-0000-0000-00001B0E0000}"/>
    <cellStyle name="Normal 10 9 2" xfId="4905" xr:uid="{00000000-0005-0000-0000-00001C0E0000}"/>
    <cellStyle name="Normal 10_090809 คำนวณต้นทุน 6_52 checking update" xfId="2386" xr:uid="{00000000-0005-0000-0000-00001D0E0000}"/>
    <cellStyle name="Normal 100" xfId="2387" xr:uid="{00000000-0005-0000-0000-00001E0E0000}"/>
    <cellStyle name="Normal 104" xfId="2388" xr:uid="{00000000-0005-0000-0000-00001F0E0000}"/>
    <cellStyle name="Normal 104 2" xfId="2389" xr:uid="{00000000-0005-0000-0000-0000200E0000}"/>
    <cellStyle name="Normal 11" xfId="2390" xr:uid="{00000000-0005-0000-0000-0000210E0000}"/>
    <cellStyle name="Normal 11 10" xfId="4906" xr:uid="{00000000-0005-0000-0000-0000220E0000}"/>
    <cellStyle name="Normal 11 10 2" xfId="4907" xr:uid="{00000000-0005-0000-0000-0000230E0000}"/>
    <cellStyle name="Normal 11 11" xfId="4908" xr:uid="{00000000-0005-0000-0000-0000240E0000}"/>
    <cellStyle name="Normal 11 11 2" xfId="4909" xr:uid="{00000000-0005-0000-0000-0000250E0000}"/>
    <cellStyle name="Normal 11 12" xfId="4910" xr:uid="{00000000-0005-0000-0000-0000260E0000}"/>
    <cellStyle name="Normal 11 12 2" xfId="4911" xr:uid="{00000000-0005-0000-0000-0000270E0000}"/>
    <cellStyle name="Normal 11 13" xfId="4912" xr:uid="{00000000-0005-0000-0000-0000280E0000}"/>
    <cellStyle name="Normal 11 13 2" xfId="4913" xr:uid="{00000000-0005-0000-0000-0000290E0000}"/>
    <cellStyle name="Normal 11 14" xfId="4914" xr:uid="{00000000-0005-0000-0000-00002A0E0000}"/>
    <cellStyle name="Normal 11 14 2" xfId="4915" xr:uid="{00000000-0005-0000-0000-00002B0E0000}"/>
    <cellStyle name="Normal 11 15" xfId="4916" xr:uid="{00000000-0005-0000-0000-00002C0E0000}"/>
    <cellStyle name="Normal 11 15 2" xfId="4917" xr:uid="{00000000-0005-0000-0000-00002D0E0000}"/>
    <cellStyle name="Normal 11 16" xfId="4918" xr:uid="{00000000-0005-0000-0000-00002E0E0000}"/>
    <cellStyle name="Normal 11 16 2" xfId="4919" xr:uid="{00000000-0005-0000-0000-00002F0E0000}"/>
    <cellStyle name="Normal 11 17" xfId="4920" xr:uid="{00000000-0005-0000-0000-0000300E0000}"/>
    <cellStyle name="Normal 11 17 2" xfId="4921" xr:uid="{00000000-0005-0000-0000-0000310E0000}"/>
    <cellStyle name="Normal 11 18" xfId="4922" xr:uid="{00000000-0005-0000-0000-0000320E0000}"/>
    <cellStyle name="Normal 11 18 2" xfId="4923" xr:uid="{00000000-0005-0000-0000-0000330E0000}"/>
    <cellStyle name="Normal 11 19" xfId="4924" xr:uid="{00000000-0005-0000-0000-0000340E0000}"/>
    <cellStyle name="Normal 11 19 2" xfId="4925" xr:uid="{00000000-0005-0000-0000-0000350E0000}"/>
    <cellStyle name="Normal 11 2" xfId="2391" xr:uid="{00000000-0005-0000-0000-0000360E0000}"/>
    <cellStyle name="Normal 11 2 2" xfId="2392" xr:uid="{00000000-0005-0000-0000-0000370E0000}"/>
    <cellStyle name="Normal 11 20" xfId="4926" xr:uid="{00000000-0005-0000-0000-0000380E0000}"/>
    <cellStyle name="Normal 11 20 2" xfId="4927" xr:uid="{00000000-0005-0000-0000-0000390E0000}"/>
    <cellStyle name="Normal 11 21" xfId="4928" xr:uid="{00000000-0005-0000-0000-00003A0E0000}"/>
    <cellStyle name="Normal 11 21 2" xfId="4929" xr:uid="{00000000-0005-0000-0000-00003B0E0000}"/>
    <cellStyle name="Normal 11 22" xfId="4930" xr:uid="{00000000-0005-0000-0000-00003C0E0000}"/>
    <cellStyle name="Normal 11 22 2" xfId="4931" xr:uid="{00000000-0005-0000-0000-00003D0E0000}"/>
    <cellStyle name="Normal 11 23" xfId="4932" xr:uid="{00000000-0005-0000-0000-00003E0E0000}"/>
    <cellStyle name="Normal 11 23 2" xfId="4933" xr:uid="{00000000-0005-0000-0000-00003F0E0000}"/>
    <cellStyle name="Normal 11 24" xfId="4934" xr:uid="{00000000-0005-0000-0000-0000400E0000}"/>
    <cellStyle name="Normal 11 24 2" xfId="4935" xr:uid="{00000000-0005-0000-0000-0000410E0000}"/>
    <cellStyle name="Normal 11 25" xfId="4936" xr:uid="{00000000-0005-0000-0000-0000420E0000}"/>
    <cellStyle name="Normal 11 25 2" xfId="4937" xr:uid="{00000000-0005-0000-0000-0000430E0000}"/>
    <cellStyle name="Normal 11 26" xfId="4938" xr:uid="{00000000-0005-0000-0000-0000440E0000}"/>
    <cellStyle name="Normal 11 26 2" xfId="4939" xr:uid="{00000000-0005-0000-0000-0000450E0000}"/>
    <cellStyle name="Normal 11 27" xfId="4940" xr:uid="{00000000-0005-0000-0000-0000460E0000}"/>
    <cellStyle name="Normal 11 27 2" xfId="4941" xr:uid="{00000000-0005-0000-0000-0000470E0000}"/>
    <cellStyle name="Normal 11 28" xfId="4942" xr:uid="{00000000-0005-0000-0000-0000480E0000}"/>
    <cellStyle name="Normal 11 28 2" xfId="4943" xr:uid="{00000000-0005-0000-0000-0000490E0000}"/>
    <cellStyle name="Normal 11 29" xfId="4944" xr:uid="{00000000-0005-0000-0000-00004A0E0000}"/>
    <cellStyle name="Normal 11 29 2" xfId="4945" xr:uid="{00000000-0005-0000-0000-00004B0E0000}"/>
    <cellStyle name="Normal 11 3" xfId="2393" xr:uid="{00000000-0005-0000-0000-00004C0E0000}"/>
    <cellStyle name="Normal 11 3 2" xfId="4946" xr:uid="{00000000-0005-0000-0000-00004D0E0000}"/>
    <cellStyle name="Normal 11 30" xfId="4947" xr:uid="{00000000-0005-0000-0000-00004E0E0000}"/>
    <cellStyle name="Normal 11 30 2" xfId="4948" xr:uid="{00000000-0005-0000-0000-00004F0E0000}"/>
    <cellStyle name="Normal 11 31" xfId="4949" xr:uid="{00000000-0005-0000-0000-0000500E0000}"/>
    <cellStyle name="Normal 11 31 2" xfId="4950" xr:uid="{00000000-0005-0000-0000-0000510E0000}"/>
    <cellStyle name="Normal 11 32" xfId="4951" xr:uid="{00000000-0005-0000-0000-0000520E0000}"/>
    <cellStyle name="Normal 11 32 2" xfId="4952" xr:uid="{00000000-0005-0000-0000-0000530E0000}"/>
    <cellStyle name="Normal 11 33" xfId="4953" xr:uid="{00000000-0005-0000-0000-0000540E0000}"/>
    <cellStyle name="Normal 11 33 2" xfId="4954" xr:uid="{00000000-0005-0000-0000-0000550E0000}"/>
    <cellStyle name="Normal 11 4" xfId="2394" xr:uid="{00000000-0005-0000-0000-0000560E0000}"/>
    <cellStyle name="Normal 11 4 2" xfId="4955" xr:uid="{00000000-0005-0000-0000-0000570E0000}"/>
    <cellStyle name="Normal 11 5" xfId="2395" xr:uid="{00000000-0005-0000-0000-0000580E0000}"/>
    <cellStyle name="Normal 11 5 2" xfId="4956" xr:uid="{00000000-0005-0000-0000-0000590E0000}"/>
    <cellStyle name="Normal 11 6" xfId="2396" xr:uid="{00000000-0005-0000-0000-00005A0E0000}"/>
    <cellStyle name="Normal 11 6 2" xfId="4957" xr:uid="{00000000-0005-0000-0000-00005B0E0000}"/>
    <cellStyle name="Normal 11 7" xfId="4958" xr:uid="{00000000-0005-0000-0000-00005C0E0000}"/>
    <cellStyle name="Normal 11 7 2" xfId="4959" xr:uid="{00000000-0005-0000-0000-00005D0E0000}"/>
    <cellStyle name="Normal 11 8" xfId="4960" xr:uid="{00000000-0005-0000-0000-00005E0E0000}"/>
    <cellStyle name="Normal 11 8 2" xfId="4961" xr:uid="{00000000-0005-0000-0000-00005F0E0000}"/>
    <cellStyle name="Normal 11 9" xfId="4962" xr:uid="{00000000-0005-0000-0000-0000600E0000}"/>
    <cellStyle name="Normal 11 9 2" xfId="4963" xr:uid="{00000000-0005-0000-0000-0000610E0000}"/>
    <cellStyle name="Normal 12" xfId="2397" xr:uid="{00000000-0005-0000-0000-0000620E0000}"/>
    <cellStyle name="Normal 12 10" xfId="2398" xr:uid="{00000000-0005-0000-0000-0000630E0000}"/>
    <cellStyle name="Normal 12 10 2" xfId="4964" xr:uid="{00000000-0005-0000-0000-0000640E0000}"/>
    <cellStyle name="Normal 12 11" xfId="2399" xr:uid="{00000000-0005-0000-0000-0000650E0000}"/>
    <cellStyle name="Normal 12 11 2" xfId="4965" xr:uid="{00000000-0005-0000-0000-0000660E0000}"/>
    <cellStyle name="Normal 12 12" xfId="2400" xr:uid="{00000000-0005-0000-0000-0000670E0000}"/>
    <cellStyle name="Normal 12 12 2" xfId="4966" xr:uid="{00000000-0005-0000-0000-0000680E0000}"/>
    <cellStyle name="Normal 12 13" xfId="2401" xr:uid="{00000000-0005-0000-0000-0000690E0000}"/>
    <cellStyle name="Normal 12 13 2" xfId="4967" xr:uid="{00000000-0005-0000-0000-00006A0E0000}"/>
    <cellStyle name="Normal 12 14" xfId="2402" xr:uid="{00000000-0005-0000-0000-00006B0E0000}"/>
    <cellStyle name="Normal 12 14 2" xfId="4968" xr:uid="{00000000-0005-0000-0000-00006C0E0000}"/>
    <cellStyle name="Normal 12 15" xfId="2403" xr:uid="{00000000-0005-0000-0000-00006D0E0000}"/>
    <cellStyle name="Normal 12 15 2" xfId="4969" xr:uid="{00000000-0005-0000-0000-00006E0E0000}"/>
    <cellStyle name="Normal 12 16" xfId="2404" xr:uid="{00000000-0005-0000-0000-00006F0E0000}"/>
    <cellStyle name="Normal 12 16 2" xfId="4970" xr:uid="{00000000-0005-0000-0000-0000700E0000}"/>
    <cellStyle name="Normal 12 17" xfId="2405" xr:uid="{00000000-0005-0000-0000-0000710E0000}"/>
    <cellStyle name="Normal 12 17 2" xfId="4971" xr:uid="{00000000-0005-0000-0000-0000720E0000}"/>
    <cellStyle name="Normal 12 18" xfId="2406" xr:uid="{00000000-0005-0000-0000-0000730E0000}"/>
    <cellStyle name="Normal 12 18 2" xfId="4972" xr:uid="{00000000-0005-0000-0000-0000740E0000}"/>
    <cellStyle name="Normal 12 19" xfId="2407" xr:uid="{00000000-0005-0000-0000-0000750E0000}"/>
    <cellStyle name="Normal 12 19 2" xfId="4973" xr:uid="{00000000-0005-0000-0000-0000760E0000}"/>
    <cellStyle name="Normal 12 2" xfId="2408" xr:uid="{00000000-0005-0000-0000-0000770E0000}"/>
    <cellStyle name="Normal 12 2 10" xfId="2409" xr:uid="{00000000-0005-0000-0000-0000780E0000}"/>
    <cellStyle name="Normal 12 2 11" xfId="2410" xr:uid="{00000000-0005-0000-0000-0000790E0000}"/>
    <cellStyle name="Normal 12 2 12" xfId="2411" xr:uid="{00000000-0005-0000-0000-00007A0E0000}"/>
    <cellStyle name="Normal 12 2 13" xfId="2412" xr:uid="{00000000-0005-0000-0000-00007B0E0000}"/>
    <cellStyle name="Normal 12 2 14" xfId="2413" xr:uid="{00000000-0005-0000-0000-00007C0E0000}"/>
    <cellStyle name="Normal 12 2 15" xfId="2414" xr:uid="{00000000-0005-0000-0000-00007D0E0000}"/>
    <cellStyle name="Normal 12 2 16" xfId="2415" xr:uid="{00000000-0005-0000-0000-00007E0E0000}"/>
    <cellStyle name="Normal 12 2 2" xfId="2416" xr:uid="{00000000-0005-0000-0000-00007F0E0000}"/>
    <cellStyle name="Normal 12 2 3" xfId="2417" xr:uid="{00000000-0005-0000-0000-0000800E0000}"/>
    <cellStyle name="Normal 12 2 4" xfId="2418" xr:uid="{00000000-0005-0000-0000-0000810E0000}"/>
    <cellStyle name="Normal 12 2 5" xfId="2419" xr:uid="{00000000-0005-0000-0000-0000820E0000}"/>
    <cellStyle name="Normal 12 2 6" xfId="2420" xr:uid="{00000000-0005-0000-0000-0000830E0000}"/>
    <cellStyle name="Normal 12 2 7" xfId="2421" xr:uid="{00000000-0005-0000-0000-0000840E0000}"/>
    <cellStyle name="Normal 12 2 8" xfId="2422" xr:uid="{00000000-0005-0000-0000-0000850E0000}"/>
    <cellStyle name="Normal 12 2 9" xfId="2423" xr:uid="{00000000-0005-0000-0000-0000860E0000}"/>
    <cellStyle name="Normal 12 20" xfId="2424" xr:uid="{00000000-0005-0000-0000-0000870E0000}"/>
    <cellStyle name="Normal 12 20 2" xfId="4974" xr:uid="{00000000-0005-0000-0000-0000880E0000}"/>
    <cellStyle name="Normal 12 21" xfId="2425" xr:uid="{00000000-0005-0000-0000-0000890E0000}"/>
    <cellStyle name="Normal 12 21 2" xfId="4975" xr:uid="{00000000-0005-0000-0000-00008A0E0000}"/>
    <cellStyle name="Normal 12 22" xfId="2426" xr:uid="{00000000-0005-0000-0000-00008B0E0000}"/>
    <cellStyle name="Normal 12 22 2" xfId="4976" xr:uid="{00000000-0005-0000-0000-00008C0E0000}"/>
    <cellStyle name="Normal 12 23" xfId="2427" xr:uid="{00000000-0005-0000-0000-00008D0E0000}"/>
    <cellStyle name="Normal 12 23 2" xfId="4977" xr:uid="{00000000-0005-0000-0000-00008E0E0000}"/>
    <cellStyle name="Normal 12 24" xfId="2428" xr:uid="{00000000-0005-0000-0000-00008F0E0000}"/>
    <cellStyle name="Normal 12 24 2" xfId="4978" xr:uid="{00000000-0005-0000-0000-0000900E0000}"/>
    <cellStyle name="Normal 12 25" xfId="2429" xr:uid="{00000000-0005-0000-0000-0000910E0000}"/>
    <cellStyle name="Normal 12 25 2" xfId="4979" xr:uid="{00000000-0005-0000-0000-0000920E0000}"/>
    <cellStyle name="Normal 12 26" xfId="2430" xr:uid="{00000000-0005-0000-0000-0000930E0000}"/>
    <cellStyle name="Normal 12 26 2" xfId="4980" xr:uid="{00000000-0005-0000-0000-0000940E0000}"/>
    <cellStyle name="Normal 12 27" xfId="2431" xr:uid="{00000000-0005-0000-0000-0000950E0000}"/>
    <cellStyle name="Normal 12 27 2" xfId="4981" xr:uid="{00000000-0005-0000-0000-0000960E0000}"/>
    <cellStyle name="Normal 12 28" xfId="2432" xr:uid="{00000000-0005-0000-0000-0000970E0000}"/>
    <cellStyle name="Normal 12 28 2" xfId="4982" xr:uid="{00000000-0005-0000-0000-0000980E0000}"/>
    <cellStyle name="Normal 12 29" xfId="2433" xr:uid="{00000000-0005-0000-0000-0000990E0000}"/>
    <cellStyle name="Normal 12 29 2" xfId="4983" xr:uid="{00000000-0005-0000-0000-00009A0E0000}"/>
    <cellStyle name="Normal 12 3" xfId="2434" xr:uid="{00000000-0005-0000-0000-00009B0E0000}"/>
    <cellStyle name="Normal 12 3 10" xfId="2435" xr:uid="{00000000-0005-0000-0000-00009C0E0000}"/>
    <cellStyle name="Normal 12 3 11" xfId="2436" xr:uid="{00000000-0005-0000-0000-00009D0E0000}"/>
    <cellStyle name="Normal 12 3 12" xfId="2437" xr:uid="{00000000-0005-0000-0000-00009E0E0000}"/>
    <cellStyle name="Normal 12 3 13" xfId="2438" xr:uid="{00000000-0005-0000-0000-00009F0E0000}"/>
    <cellStyle name="Normal 12 3 14" xfId="2439" xr:uid="{00000000-0005-0000-0000-0000A00E0000}"/>
    <cellStyle name="Normal 12 3 15" xfId="2440" xr:uid="{00000000-0005-0000-0000-0000A10E0000}"/>
    <cellStyle name="Normal 12 3 16" xfId="2441" xr:uid="{00000000-0005-0000-0000-0000A20E0000}"/>
    <cellStyle name="Normal 12 3 17" xfId="2442" xr:uid="{00000000-0005-0000-0000-0000A30E0000}"/>
    <cellStyle name="Normal 12 3 18" xfId="2443" xr:uid="{00000000-0005-0000-0000-0000A40E0000}"/>
    <cellStyle name="Normal 12 3 19" xfId="2444" xr:uid="{00000000-0005-0000-0000-0000A50E0000}"/>
    <cellStyle name="Normal 12 3 2" xfId="2445" xr:uid="{00000000-0005-0000-0000-0000A60E0000}"/>
    <cellStyle name="Normal 12 3 2 10" xfId="2446" xr:uid="{00000000-0005-0000-0000-0000A70E0000}"/>
    <cellStyle name="Normal 12 3 2 11" xfId="2447" xr:uid="{00000000-0005-0000-0000-0000A80E0000}"/>
    <cellStyle name="Normal 12 3 2 12" xfId="2448" xr:uid="{00000000-0005-0000-0000-0000A90E0000}"/>
    <cellStyle name="Normal 12 3 2 13" xfId="2449" xr:uid="{00000000-0005-0000-0000-0000AA0E0000}"/>
    <cellStyle name="Normal 12 3 2 14" xfId="2450" xr:uid="{00000000-0005-0000-0000-0000AB0E0000}"/>
    <cellStyle name="Normal 12 3 2 15" xfId="2451" xr:uid="{00000000-0005-0000-0000-0000AC0E0000}"/>
    <cellStyle name="Normal 12 3 2 16" xfId="2452" xr:uid="{00000000-0005-0000-0000-0000AD0E0000}"/>
    <cellStyle name="Normal 12 3 2 17" xfId="2453" xr:uid="{00000000-0005-0000-0000-0000AE0E0000}"/>
    <cellStyle name="Normal 12 3 2 18" xfId="2454" xr:uid="{00000000-0005-0000-0000-0000AF0E0000}"/>
    <cellStyle name="Normal 12 3 2 19" xfId="2455" xr:uid="{00000000-0005-0000-0000-0000B00E0000}"/>
    <cellStyle name="Normal 12 3 2 2" xfId="2456" xr:uid="{00000000-0005-0000-0000-0000B10E0000}"/>
    <cellStyle name="Normal 12 3 2 2 10" xfId="2457" xr:uid="{00000000-0005-0000-0000-0000B20E0000}"/>
    <cellStyle name="Normal 12 3 2 2 11" xfId="2458" xr:uid="{00000000-0005-0000-0000-0000B30E0000}"/>
    <cellStyle name="Normal 12 3 2 2 12" xfId="2459" xr:uid="{00000000-0005-0000-0000-0000B40E0000}"/>
    <cellStyle name="Normal 12 3 2 2 13" xfId="2460" xr:uid="{00000000-0005-0000-0000-0000B50E0000}"/>
    <cellStyle name="Normal 12 3 2 2 14" xfId="2461" xr:uid="{00000000-0005-0000-0000-0000B60E0000}"/>
    <cellStyle name="Normal 12 3 2 2 15" xfId="2462" xr:uid="{00000000-0005-0000-0000-0000B70E0000}"/>
    <cellStyle name="Normal 12 3 2 2 16" xfId="2463" xr:uid="{00000000-0005-0000-0000-0000B80E0000}"/>
    <cellStyle name="Normal 12 3 2 2 17" xfId="2464" xr:uid="{00000000-0005-0000-0000-0000B90E0000}"/>
    <cellStyle name="Normal 12 3 2 2 18" xfId="2465" xr:uid="{00000000-0005-0000-0000-0000BA0E0000}"/>
    <cellStyle name="Normal 12 3 2 2 19" xfId="2466" xr:uid="{00000000-0005-0000-0000-0000BB0E0000}"/>
    <cellStyle name="Normal 12 3 2 2 2" xfId="2467" xr:uid="{00000000-0005-0000-0000-0000BC0E0000}"/>
    <cellStyle name="Normal 12 3 2 2 20" xfId="2468" xr:uid="{00000000-0005-0000-0000-0000BD0E0000}"/>
    <cellStyle name="Normal 12 3 2 2 3" xfId="2469" xr:uid="{00000000-0005-0000-0000-0000BE0E0000}"/>
    <cellStyle name="Normal 12 3 2 2 4" xfId="2470" xr:uid="{00000000-0005-0000-0000-0000BF0E0000}"/>
    <cellStyle name="Normal 12 3 2 2 5" xfId="2471" xr:uid="{00000000-0005-0000-0000-0000C00E0000}"/>
    <cellStyle name="Normal 12 3 2 2 6" xfId="2472" xr:uid="{00000000-0005-0000-0000-0000C10E0000}"/>
    <cellStyle name="Normal 12 3 2 2 7" xfId="2473" xr:uid="{00000000-0005-0000-0000-0000C20E0000}"/>
    <cellStyle name="Normal 12 3 2 2 8" xfId="2474" xr:uid="{00000000-0005-0000-0000-0000C30E0000}"/>
    <cellStyle name="Normal 12 3 2 2 9" xfId="2475" xr:uid="{00000000-0005-0000-0000-0000C40E0000}"/>
    <cellStyle name="Normal 12 3 2 20" xfId="2476" xr:uid="{00000000-0005-0000-0000-0000C50E0000}"/>
    <cellStyle name="Normal 12 3 2 3" xfId="2477" xr:uid="{00000000-0005-0000-0000-0000C60E0000}"/>
    <cellStyle name="Normal 12 3 2 4" xfId="2478" xr:uid="{00000000-0005-0000-0000-0000C70E0000}"/>
    <cellStyle name="Normal 12 3 2 5" xfId="2479" xr:uid="{00000000-0005-0000-0000-0000C80E0000}"/>
    <cellStyle name="Normal 12 3 2 6" xfId="2480" xr:uid="{00000000-0005-0000-0000-0000C90E0000}"/>
    <cellStyle name="Normal 12 3 2 7" xfId="2481" xr:uid="{00000000-0005-0000-0000-0000CA0E0000}"/>
    <cellStyle name="Normal 12 3 2 8" xfId="2482" xr:uid="{00000000-0005-0000-0000-0000CB0E0000}"/>
    <cellStyle name="Normal 12 3 2 9" xfId="2483" xr:uid="{00000000-0005-0000-0000-0000CC0E0000}"/>
    <cellStyle name="Normal 12 3 20" xfId="2484" xr:uid="{00000000-0005-0000-0000-0000CD0E0000}"/>
    <cellStyle name="Normal 12 3 21" xfId="2485" xr:uid="{00000000-0005-0000-0000-0000CE0E0000}"/>
    <cellStyle name="Normal 12 3 22" xfId="2486" xr:uid="{00000000-0005-0000-0000-0000CF0E0000}"/>
    <cellStyle name="Normal 12 3 3" xfId="2487" xr:uid="{00000000-0005-0000-0000-0000D00E0000}"/>
    <cellStyle name="Normal 12 3 4" xfId="2488" xr:uid="{00000000-0005-0000-0000-0000D10E0000}"/>
    <cellStyle name="Normal 12 3 5" xfId="2489" xr:uid="{00000000-0005-0000-0000-0000D20E0000}"/>
    <cellStyle name="Normal 12 3 6" xfId="2490" xr:uid="{00000000-0005-0000-0000-0000D30E0000}"/>
    <cellStyle name="Normal 12 3 7" xfId="2491" xr:uid="{00000000-0005-0000-0000-0000D40E0000}"/>
    <cellStyle name="Normal 12 3 8" xfId="2492" xr:uid="{00000000-0005-0000-0000-0000D50E0000}"/>
    <cellStyle name="Normal 12 3 9" xfId="2493" xr:uid="{00000000-0005-0000-0000-0000D60E0000}"/>
    <cellStyle name="Normal 12 30" xfId="2494" xr:uid="{00000000-0005-0000-0000-0000D70E0000}"/>
    <cellStyle name="Normal 12 30 2" xfId="4984" xr:uid="{00000000-0005-0000-0000-0000D80E0000}"/>
    <cellStyle name="Normal 12 31" xfId="2495" xr:uid="{00000000-0005-0000-0000-0000D90E0000}"/>
    <cellStyle name="Normal 12 31 2" xfId="4985" xr:uid="{00000000-0005-0000-0000-0000DA0E0000}"/>
    <cellStyle name="Normal 12 32" xfId="2496" xr:uid="{00000000-0005-0000-0000-0000DB0E0000}"/>
    <cellStyle name="Normal 12 32 2" xfId="4986" xr:uid="{00000000-0005-0000-0000-0000DC0E0000}"/>
    <cellStyle name="Normal 12 33" xfId="2497" xr:uid="{00000000-0005-0000-0000-0000DD0E0000}"/>
    <cellStyle name="Normal 12 33 2" xfId="4987" xr:uid="{00000000-0005-0000-0000-0000DE0E0000}"/>
    <cellStyle name="Normal 12 34" xfId="2498" xr:uid="{00000000-0005-0000-0000-0000DF0E0000}"/>
    <cellStyle name="Normal 12 35" xfId="2499" xr:uid="{00000000-0005-0000-0000-0000E00E0000}"/>
    <cellStyle name="Normal 12 36" xfId="2500" xr:uid="{00000000-0005-0000-0000-0000E10E0000}"/>
    <cellStyle name="Normal 12 37" xfId="2501" xr:uid="{00000000-0005-0000-0000-0000E20E0000}"/>
    <cellStyle name="Normal 12 38" xfId="2502" xr:uid="{00000000-0005-0000-0000-0000E30E0000}"/>
    <cellStyle name="Normal 12 39" xfId="2503" xr:uid="{00000000-0005-0000-0000-0000E40E0000}"/>
    <cellStyle name="Normal 12 4" xfId="2504" xr:uid="{00000000-0005-0000-0000-0000E50E0000}"/>
    <cellStyle name="Normal 12 4 10" xfId="2505" xr:uid="{00000000-0005-0000-0000-0000E60E0000}"/>
    <cellStyle name="Normal 12 4 11" xfId="2506" xr:uid="{00000000-0005-0000-0000-0000E70E0000}"/>
    <cellStyle name="Normal 12 4 12" xfId="2507" xr:uid="{00000000-0005-0000-0000-0000E80E0000}"/>
    <cellStyle name="Normal 12 4 13" xfId="2508" xr:uid="{00000000-0005-0000-0000-0000E90E0000}"/>
    <cellStyle name="Normal 12 4 14" xfId="2509" xr:uid="{00000000-0005-0000-0000-0000EA0E0000}"/>
    <cellStyle name="Normal 12 4 15" xfId="2510" xr:uid="{00000000-0005-0000-0000-0000EB0E0000}"/>
    <cellStyle name="Normal 12 4 16" xfId="2511" xr:uid="{00000000-0005-0000-0000-0000EC0E0000}"/>
    <cellStyle name="Normal 12 4 17" xfId="2512" xr:uid="{00000000-0005-0000-0000-0000ED0E0000}"/>
    <cellStyle name="Normal 12 4 18" xfId="2513" xr:uid="{00000000-0005-0000-0000-0000EE0E0000}"/>
    <cellStyle name="Normal 12 4 19" xfId="2514" xr:uid="{00000000-0005-0000-0000-0000EF0E0000}"/>
    <cellStyle name="Normal 12 4 2" xfId="2515" xr:uid="{00000000-0005-0000-0000-0000F00E0000}"/>
    <cellStyle name="Normal 12 4 2 10" xfId="2516" xr:uid="{00000000-0005-0000-0000-0000F10E0000}"/>
    <cellStyle name="Normal 12 4 2 11" xfId="2517" xr:uid="{00000000-0005-0000-0000-0000F20E0000}"/>
    <cellStyle name="Normal 12 4 2 12" xfId="2518" xr:uid="{00000000-0005-0000-0000-0000F30E0000}"/>
    <cellStyle name="Normal 12 4 2 13" xfId="2519" xr:uid="{00000000-0005-0000-0000-0000F40E0000}"/>
    <cellStyle name="Normal 12 4 2 14" xfId="2520" xr:uid="{00000000-0005-0000-0000-0000F50E0000}"/>
    <cellStyle name="Normal 12 4 2 15" xfId="2521" xr:uid="{00000000-0005-0000-0000-0000F60E0000}"/>
    <cellStyle name="Normal 12 4 2 16" xfId="2522" xr:uid="{00000000-0005-0000-0000-0000F70E0000}"/>
    <cellStyle name="Normal 12 4 2 17" xfId="2523" xr:uid="{00000000-0005-0000-0000-0000F80E0000}"/>
    <cellStyle name="Normal 12 4 2 18" xfId="2524" xr:uid="{00000000-0005-0000-0000-0000F90E0000}"/>
    <cellStyle name="Normal 12 4 2 19" xfId="2525" xr:uid="{00000000-0005-0000-0000-0000FA0E0000}"/>
    <cellStyle name="Normal 12 4 2 2" xfId="2526" xr:uid="{00000000-0005-0000-0000-0000FB0E0000}"/>
    <cellStyle name="Normal 12 4 2 2 10" xfId="2527" xr:uid="{00000000-0005-0000-0000-0000FC0E0000}"/>
    <cellStyle name="Normal 12 4 2 2 11" xfId="2528" xr:uid="{00000000-0005-0000-0000-0000FD0E0000}"/>
    <cellStyle name="Normal 12 4 2 2 12" xfId="2529" xr:uid="{00000000-0005-0000-0000-0000FE0E0000}"/>
    <cellStyle name="Normal 12 4 2 2 13" xfId="2530" xr:uid="{00000000-0005-0000-0000-0000FF0E0000}"/>
    <cellStyle name="Normal 12 4 2 2 14" xfId="2531" xr:uid="{00000000-0005-0000-0000-0000000F0000}"/>
    <cellStyle name="Normal 12 4 2 2 15" xfId="2532" xr:uid="{00000000-0005-0000-0000-0000010F0000}"/>
    <cellStyle name="Normal 12 4 2 2 16" xfId="2533" xr:uid="{00000000-0005-0000-0000-0000020F0000}"/>
    <cellStyle name="Normal 12 4 2 2 17" xfId="2534" xr:uid="{00000000-0005-0000-0000-0000030F0000}"/>
    <cellStyle name="Normal 12 4 2 2 18" xfId="2535" xr:uid="{00000000-0005-0000-0000-0000040F0000}"/>
    <cellStyle name="Normal 12 4 2 2 19" xfId="2536" xr:uid="{00000000-0005-0000-0000-0000050F0000}"/>
    <cellStyle name="Normal 12 4 2 2 2" xfId="2537" xr:uid="{00000000-0005-0000-0000-0000060F0000}"/>
    <cellStyle name="Normal 12 4 2 2 20" xfId="2538" xr:uid="{00000000-0005-0000-0000-0000070F0000}"/>
    <cellStyle name="Normal 12 4 2 2 3" xfId="2539" xr:uid="{00000000-0005-0000-0000-0000080F0000}"/>
    <cellStyle name="Normal 12 4 2 2 4" xfId="2540" xr:uid="{00000000-0005-0000-0000-0000090F0000}"/>
    <cellStyle name="Normal 12 4 2 2 5" xfId="2541" xr:uid="{00000000-0005-0000-0000-00000A0F0000}"/>
    <cellStyle name="Normal 12 4 2 2 6" xfId="2542" xr:uid="{00000000-0005-0000-0000-00000B0F0000}"/>
    <cellStyle name="Normal 12 4 2 2 7" xfId="2543" xr:uid="{00000000-0005-0000-0000-00000C0F0000}"/>
    <cellStyle name="Normal 12 4 2 2 8" xfId="2544" xr:uid="{00000000-0005-0000-0000-00000D0F0000}"/>
    <cellStyle name="Normal 12 4 2 2 9" xfId="2545" xr:uid="{00000000-0005-0000-0000-00000E0F0000}"/>
    <cellStyle name="Normal 12 4 2 20" xfId="2546" xr:uid="{00000000-0005-0000-0000-00000F0F0000}"/>
    <cellStyle name="Normal 12 4 2 3" xfId="2547" xr:uid="{00000000-0005-0000-0000-0000100F0000}"/>
    <cellStyle name="Normal 12 4 2 4" xfId="2548" xr:uid="{00000000-0005-0000-0000-0000110F0000}"/>
    <cellStyle name="Normal 12 4 2 5" xfId="2549" xr:uid="{00000000-0005-0000-0000-0000120F0000}"/>
    <cellStyle name="Normal 12 4 2 6" xfId="2550" xr:uid="{00000000-0005-0000-0000-0000130F0000}"/>
    <cellStyle name="Normal 12 4 2 7" xfId="2551" xr:uid="{00000000-0005-0000-0000-0000140F0000}"/>
    <cellStyle name="Normal 12 4 2 8" xfId="2552" xr:uid="{00000000-0005-0000-0000-0000150F0000}"/>
    <cellStyle name="Normal 12 4 2 9" xfId="2553" xr:uid="{00000000-0005-0000-0000-0000160F0000}"/>
    <cellStyle name="Normal 12 4 20" xfId="2554" xr:uid="{00000000-0005-0000-0000-0000170F0000}"/>
    <cellStyle name="Normal 12 4 21" xfId="2555" xr:uid="{00000000-0005-0000-0000-0000180F0000}"/>
    <cellStyle name="Normal 12 4 22" xfId="2556" xr:uid="{00000000-0005-0000-0000-0000190F0000}"/>
    <cellStyle name="Normal 12 4 3" xfId="2557" xr:uid="{00000000-0005-0000-0000-00001A0F0000}"/>
    <cellStyle name="Normal 12 4 4" xfId="2558" xr:uid="{00000000-0005-0000-0000-00001B0F0000}"/>
    <cellStyle name="Normal 12 4 5" xfId="2559" xr:uid="{00000000-0005-0000-0000-00001C0F0000}"/>
    <cellStyle name="Normal 12 4 6" xfId="2560" xr:uid="{00000000-0005-0000-0000-00001D0F0000}"/>
    <cellStyle name="Normal 12 4 7" xfId="2561" xr:uid="{00000000-0005-0000-0000-00001E0F0000}"/>
    <cellStyle name="Normal 12 4 8" xfId="2562" xr:uid="{00000000-0005-0000-0000-00001F0F0000}"/>
    <cellStyle name="Normal 12 4 9" xfId="2563" xr:uid="{00000000-0005-0000-0000-0000200F0000}"/>
    <cellStyle name="Normal 12 40" xfId="2564" xr:uid="{00000000-0005-0000-0000-0000210F0000}"/>
    <cellStyle name="Normal 12 41" xfId="2565" xr:uid="{00000000-0005-0000-0000-0000220F0000}"/>
    <cellStyle name="Normal 12 42" xfId="2566" xr:uid="{00000000-0005-0000-0000-0000230F0000}"/>
    <cellStyle name="Normal 12 43" xfId="2567" xr:uid="{00000000-0005-0000-0000-0000240F0000}"/>
    <cellStyle name="Normal 12 44" xfId="2568" xr:uid="{00000000-0005-0000-0000-0000250F0000}"/>
    <cellStyle name="Normal 12 45" xfId="2569" xr:uid="{00000000-0005-0000-0000-0000260F0000}"/>
    <cellStyle name="Normal 12 46" xfId="2570" xr:uid="{00000000-0005-0000-0000-0000270F0000}"/>
    <cellStyle name="Normal 12 47" xfId="2571" xr:uid="{00000000-0005-0000-0000-0000280F0000}"/>
    <cellStyle name="Normal 12 48" xfId="2572" xr:uid="{00000000-0005-0000-0000-0000290F0000}"/>
    <cellStyle name="Normal 12 49" xfId="2573" xr:uid="{00000000-0005-0000-0000-00002A0F0000}"/>
    <cellStyle name="Normal 12 5" xfId="2574" xr:uid="{00000000-0005-0000-0000-00002B0F0000}"/>
    <cellStyle name="Normal 12 5 2" xfId="4988" xr:uid="{00000000-0005-0000-0000-00002C0F0000}"/>
    <cellStyle name="Normal 12 50" xfId="2575" xr:uid="{00000000-0005-0000-0000-00002D0F0000}"/>
    <cellStyle name="Normal 12 51" xfId="2576" xr:uid="{00000000-0005-0000-0000-00002E0F0000}"/>
    <cellStyle name="Normal 12 6" xfId="2577" xr:uid="{00000000-0005-0000-0000-00002F0F0000}"/>
    <cellStyle name="Normal 12 6 2" xfId="4989" xr:uid="{00000000-0005-0000-0000-0000300F0000}"/>
    <cellStyle name="Normal 12 7" xfId="2578" xr:uid="{00000000-0005-0000-0000-0000310F0000}"/>
    <cellStyle name="Normal 12 7 2" xfId="4990" xr:uid="{00000000-0005-0000-0000-0000320F0000}"/>
    <cellStyle name="Normal 12 8" xfId="2579" xr:uid="{00000000-0005-0000-0000-0000330F0000}"/>
    <cellStyle name="Normal 12 8 2" xfId="4991" xr:uid="{00000000-0005-0000-0000-0000340F0000}"/>
    <cellStyle name="Normal 12 9" xfId="2580" xr:uid="{00000000-0005-0000-0000-0000350F0000}"/>
    <cellStyle name="Normal 12 9 2" xfId="4992" xr:uid="{00000000-0005-0000-0000-0000360F0000}"/>
    <cellStyle name="Normal 12_ใบรับRC_JULY-DEC_2009" xfId="2581" xr:uid="{00000000-0005-0000-0000-0000370F0000}"/>
    <cellStyle name="Normal 13" xfId="2582" xr:uid="{00000000-0005-0000-0000-0000380F0000}"/>
    <cellStyle name="Normal 13 10" xfId="4993" xr:uid="{00000000-0005-0000-0000-0000390F0000}"/>
    <cellStyle name="Normal 13 10 2" xfId="4994" xr:uid="{00000000-0005-0000-0000-00003A0F0000}"/>
    <cellStyle name="Normal 13 11" xfId="4995" xr:uid="{00000000-0005-0000-0000-00003B0F0000}"/>
    <cellStyle name="Normal 13 11 2" xfId="4996" xr:uid="{00000000-0005-0000-0000-00003C0F0000}"/>
    <cellStyle name="Normal 13 12" xfId="4997" xr:uid="{00000000-0005-0000-0000-00003D0F0000}"/>
    <cellStyle name="Normal 13 12 2" xfId="4998" xr:uid="{00000000-0005-0000-0000-00003E0F0000}"/>
    <cellStyle name="Normal 13 13" xfId="4999" xr:uid="{00000000-0005-0000-0000-00003F0F0000}"/>
    <cellStyle name="Normal 13 13 2" xfId="5000" xr:uid="{00000000-0005-0000-0000-0000400F0000}"/>
    <cellStyle name="Normal 13 14" xfId="5001" xr:uid="{00000000-0005-0000-0000-0000410F0000}"/>
    <cellStyle name="Normal 13 14 2" xfId="5002" xr:uid="{00000000-0005-0000-0000-0000420F0000}"/>
    <cellStyle name="Normal 13 15" xfId="5003" xr:uid="{00000000-0005-0000-0000-0000430F0000}"/>
    <cellStyle name="Normal 13 15 2" xfId="5004" xr:uid="{00000000-0005-0000-0000-0000440F0000}"/>
    <cellStyle name="Normal 13 16" xfId="5005" xr:uid="{00000000-0005-0000-0000-0000450F0000}"/>
    <cellStyle name="Normal 13 16 2" xfId="5006" xr:uid="{00000000-0005-0000-0000-0000460F0000}"/>
    <cellStyle name="Normal 13 17" xfId="5007" xr:uid="{00000000-0005-0000-0000-0000470F0000}"/>
    <cellStyle name="Normal 13 17 2" xfId="5008" xr:uid="{00000000-0005-0000-0000-0000480F0000}"/>
    <cellStyle name="Normal 13 18" xfId="5009" xr:uid="{00000000-0005-0000-0000-0000490F0000}"/>
    <cellStyle name="Normal 13 18 2" xfId="5010" xr:uid="{00000000-0005-0000-0000-00004A0F0000}"/>
    <cellStyle name="Normal 13 19" xfId="5011" xr:uid="{00000000-0005-0000-0000-00004B0F0000}"/>
    <cellStyle name="Normal 13 19 2" xfId="5012" xr:uid="{00000000-0005-0000-0000-00004C0F0000}"/>
    <cellStyle name="Normal 13 2" xfId="2583" xr:uid="{00000000-0005-0000-0000-00004D0F0000}"/>
    <cellStyle name="Normal 13 2 2" xfId="2584" xr:uid="{00000000-0005-0000-0000-00004E0F0000}"/>
    <cellStyle name="Normal 13 20" xfId="5013" xr:uid="{00000000-0005-0000-0000-00004F0F0000}"/>
    <cellStyle name="Normal 13 20 2" xfId="5014" xr:uid="{00000000-0005-0000-0000-0000500F0000}"/>
    <cellStyle name="Normal 13 21" xfId="5015" xr:uid="{00000000-0005-0000-0000-0000510F0000}"/>
    <cellStyle name="Normal 13 21 2" xfId="5016" xr:uid="{00000000-0005-0000-0000-0000520F0000}"/>
    <cellStyle name="Normal 13 22" xfId="5017" xr:uid="{00000000-0005-0000-0000-0000530F0000}"/>
    <cellStyle name="Normal 13 22 2" xfId="5018" xr:uid="{00000000-0005-0000-0000-0000540F0000}"/>
    <cellStyle name="Normal 13 23" xfId="5019" xr:uid="{00000000-0005-0000-0000-0000550F0000}"/>
    <cellStyle name="Normal 13 23 2" xfId="5020" xr:uid="{00000000-0005-0000-0000-0000560F0000}"/>
    <cellStyle name="Normal 13 24" xfId="5021" xr:uid="{00000000-0005-0000-0000-0000570F0000}"/>
    <cellStyle name="Normal 13 24 2" xfId="5022" xr:uid="{00000000-0005-0000-0000-0000580F0000}"/>
    <cellStyle name="Normal 13 25" xfId="5023" xr:uid="{00000000-0005-0000-0000-0000590F0000}"/>
    <cellStyle name="Normal 13 25 2" xfId="5024" xr:uid="{00000000-0005-0000-0000-00005A0F0000}"/>
    <cellStyle name="Normal 13 26" xfId="5025" xr:uid="{00000000-0005-0000-0000-00005B0F0000}"/>
    <cellStyle name="Normal 13 26 2" xfId="5026" xr:uid="{00000000-0005-0000-0000-00005C0F0000}"/>
    <cellStyle name="Normal 13 27" xfId="5027" xr:uid="{00000000-0005-0000-0000-00005D0F0000}"/>
    <cellStyle name="Normal 13 27 2" xfId="5028" xr:uid="{00000000-0005-0000-0000-00005E0F0000}"/>
    <cellStyle name="Normal 13 28" xfId="5029" xr:uid="{00000000-0005-0000-0000-00005F0F0000}"/>
    <cellStyle name="Normal 13 28 2" xfId="5030" xr:uid="{00000000-0005-0000-0000-0000600F0000}"/>
    <cellStyle name="Normal 13 29" xfId="5031" xr:uid="{00000000-0005-0000-0000-0000610F0000}"/>
    <cellStyle name="Normal 13 29 2" xfId="5032" xr:uid="{00000000-0005-0000-0000-0000620F0000}"/>
    <cellStyle name="Normal 13 3" xfId="2585" xr:uid="{00000000-0005-0000-0000-0000630F0000}"/>
    <cellStyle name="Normal 13 3 2" xfId="5033" xr:uid="{00000000-0005-0000-0000-0000640F0000}"/>
    <cellStyle name="Normal 13 30" xfId="5034" xr:uid="{00000000-0005-0000-0000-0000650F0000}"/>
    <cellStyle name="Normal 13 30 2" xfId="5035" xr:uid="{00000000-0005-0000-0000-0000660F0000}"/>
    <cellStyle name="Normal 13 31" xfId="5036" xr:uid="{00000000-0005-0000-0000-0000670F0000}"/>
    <cellStyle name="Normal 13 31 2" xfId="5037" xr:uid="{00000000-0005-0000-0000-0000680F0000}"/>
    <cellStyle name="Normal 13 32" xfId="5038" xr:uid="{00000000-0005-0000-0000-0000690F0000}"/>
    <cellStyle name="Normal 13 32 2" xfId="5039" xr:uid="{00000000-0005-0000-0000-00006A0F0000}"/>
    <cellStyle name="Normal 13 33" xfId="5040" xr:uid="{00000000-0005-0000-0000-00006B0F0000}"/>
    <cellStyle name="Normal 13 33 2" xfId="5041" xr:uid="{00000000-0005-0000-0000-00006C0F0000}"/>
    <cellStyle name="Normal 13 4" xfId="2586" xr:uid="{00000000-0005-0000-0000-00006D0F0000}"/>
    <cellStyle name="Normal 13 4 2" xfId="5042" xr:uid="{00000000-0005-0000-0000-00006E0F0000}"/>
    <cellStyle name="Normal 13 5" xfId="2587" xr:uid="{00000000-0005-0000-0000-00006F0F0000}"/>
    <cellStyle name="Normal 13 5 2" xfId="5043" xr:uid="{00000000-0005-0000-0000-0000700F0000}"/>
    <cellStyle name="Normal 13 6" xfId="2588" xr:uid="{00000000-0005-0000-0000-0000710F0000}"/>
    <cellStyle name="Normal 13 6 2" xfId="5044" xr:uid="{00000000-0005-0000-0000-0000720F0000}"/>
    <cellStyle name="Normal 13 7" xfId="5045" xr:uid="{00000000-0005-0000-0000-0000730F0000}"/>
    <cellStyle name="Normal 13 7 2" xfId="5046" xr:uid="{00000000-0005-0000-0000-0000740F0000}"/>
    <cellStyle name="Normal 13 8" xfId="5047" xr:uid="{00000000-0005-0000-0000-0000750F0000}"/>
    <cellStyle name="Normal 13 8 2" xfId="5048" xr:uid="{00000000-0005-0000-0000-0000760F0000}"/>
    <cellStyle name="Normal 13 9" xfId="5049" xr:uid="{00000000-0005-0000-0000-0000770F0000}"/>
    <cellStyle name="Normal 13 9 2" xfId="5050" xr:uid="{00000000-0005-0000-0000-0000780F0000}"/>
    <cellStyle name="Normal 14" xfId="2589" xr:uid="{00000000-0005-0000-0000-0000790F0000}"/>
    <cellStyle name="Normal 14 10" xfId="5051" xr:uid="{00000000-0005-0000-0000-00007A0F0000}"/>
    <cellStyle name="Normal 14 10 2" xfId="5052" xr:uid="{00000000-0005-0000-0000-00007B0F0000}"/>
    <cellStyle name="Normal 14 11" xfId="5053" xr:uid="{00000000-0005-0000-0000-00007C0F0000}"/>
    <cellStyle name="Normal 14 11 2" xfId="5054" xr:uid="{00000000-0005-0000-0000-00007D0F0000}"/>
    <cellStyle name="Normal 14 12" xfId="5055" xr:uid="{00000000-0005-0000-0000-00007E0F0000}"/>
    <cellStyle name="Normal 14 12 2" xfId="5056" xr:uid="{00000000-0005-0000-0000-00007F0F0000}"/>
    <cellStyle name="Normal 14 13" xfId="5057" xr:uid="{00000000-0005-0000-0000-0000800F0000}"/>
    <cellStyle name="Normal 14 13 2" xfId="5058" xr:uid="{00000000-0005-0000-0000-0000810F0000}"/>
    <cellStyle name="Normal 14 14" xfId="5059" xr:uid="{00000000-0005-0000-0000-0000820F0000}"/>
    <cellStyle name="Normal 14 14 2" xfId="5060" xr:uid="{00000000-0005-0000-0000-0000830F0000}"/>
    <cellStyle name="Normal 14 15" xfId="5061" xr:uid="{00000000-0005-0000-0000-0000840F0000}"/>
    <cellStyle name="Normal 14 15 2" xfId="5062" xr:uid="{00000000-0005-0000-0000-0000850F0000}"/>
    <cellStyle name="Normal 14 2" xfId="2590" xr:uid="{00000000-0005-0000-0000-0000860F0000}"/>
    <cellStyle name="Normal 14 2 2" xfId="2591" xr:uid="{00000000-0005-0000-0000-0000870F0000}"/>
    <cellStyle name="Normal 14 3" xfId="2592" xr:uid="{00000000-0005-0000-0000-0000880F0000}"/>
    <cellStyle name="Normal 14 3 2" xfId="5063" xr:uid="{00000000-0005-0000-0000-0000890F0000}"/>
    <cellStyle name="Normal 14 4" xfId="2593" xr:uid="{00000000-0005-0000-0000-00008A0F0000}"/>
    <cellStyle name="Normal 14 4 2" xfId="5064" xr:uid="{00000000-0005-0000-0000-00008B0F0000}"/>
    <cellStyle name="Normal 14 5" xfId="2594" xr:uid="{00000000-0005-0000-0000-00008C0F0000}"/>
    <cellStyle name="Normal 14 5 2" xfId="5065" xr:uid="{00000000-0005-0000-0000-00008D0F0000}"/>
    <cellStyle name="Normal 14 6" xfId="2595" xr:uid="{00000000-0005-0000-0000-00008E0F0000}"/>
    <cellStyle name="Normal 14 6 2" xfId="5066" xr:uid="{00000000-0005-0000-0000-00008F0F0000}"/>
    <cellStyle name="Normal 14 7" xfId="5067" xr:uid="{00000000-0005-0000-0000-0000900F0000}"/>
    <cellStyle name="Normal 14 7 2" xfId="5068" xr:uid="{00000000-0005-0000-0000-0000910F0000}"/>
    <cellStyle name="Normal 14 8" xfId="5069" xr:uid="{00000000-0005-0000-0000-0000920F0000}"/>
    <cellStyle name="Normal 14 8 2" xfId="5070" xr:uid="{00000000-0005-0000-0000-0000930F0000}"/>
    <cellStyle name="Normal 14 9" xfId="5071" xr:uid="{00000000-0005-0000-0000-0000940F0000}"/>
    <cellStyle name="Normal 14 9 2" xfId="5072" xr:uid="{00000000-0005-0000-0000-0000950F0000}"/>
    <cellStyle name="Normal 15" xfId="2596" xr:uid="{00000000-0005-0000-0000-0000960F0000}"/>
    <cellStyle name="Normal 15 10" xfId="5073" xr:uid="{00000000-0005-0000-0000-0000970F0000}"/>
    <cellStyle name="Normal 15 10 2" xfId="5074" xr:uid="{00000000-0005-0000-0000-0000980F0000}"/>
    <cellStyle name="Normal 15 11" xfId="5075" xr:uid="{00000000-0005-0000-0000-0000990F0000}"/>
    <cellStyle name="Normal 15 11 2" xfId="5076" xr:uid="{00000000-0005-0000-0000-00009A0F0000}"/>
    <cellStyle name="Normal 15 12" xfId="5077" xr:uid="{00000000-0005-0000-0000-00009B0F0000}"/>
    <cellStyle name="Normal 15 12 2" xfId="5078" xr:uid="{00000000-0005-0000-0000-00009C0F0000}"/>
    <cellStyle name="Normal 15 13" xfId="5079" xr:uid="{00000000-0005-0000-0000-00009D0F0000}"/>
    <cellStyle name="Normal 15 13 2" xfId="5080" xr:uid="{00000000-0005-0000-0000-00009E0F0000}"/>
    <cellStyle name="Normal 15 14" xfId="5081" xr:uid="{00000000-0005-0000-0000-00009F0F0000}"/>
    <cellStyle name="Normal 15 14 2" xfId="5082" xr:uid="{00000000-0005-0000-0000-0000A00F0000}"/>
    <cellStyle name="Normal 15 15" xfId="5083" xr:uid="{00000000-0005-0000-0000-0000A10F0000}"/>
    <cellStyle name="Normal 15 15 2" xfId="5084" xr:uid="{00000000-0005-0000-0000-0000A20F0000}"/>
    <cellStyle name="Normal 15 16" xfId="5085" xr:uid="{00000000-0005-0000-0000-0000A30F0000}"/>
    <cellStyle name="Normal 15 16 2" xfId="5086" xr:uid="{00000000-0005-0000-0000-0000A40F0000}"/>
    <cellStyle name="Normal 15 17" xfId="5087" xr:uid="{00000000-0005-0000-0000-0000A50F0000}"/>
    <cellStyle name="Normal 15 17 2" xfId="5088" xr:uid="{00000000-0005-0000-0000-0000A60F0000}"/>
    <cellStyle name="Normal 15 18" xfId="5089" xr:uid="{00000000-0005-0000-0000-0000A70F0000}"/>
    <cellStyle name="Normal 15 18 2" xfId="5090" xr:uid="{00000000-0005-0000-0000-0000A80F0000}"/>
    <cellStyle name="Normal 15 19" xfId="5091" xr:uid="{00000000-0005-0000-0000-0000A90F0000}"/>
    <cellStyle name="Normal 15 19 2" xfId="5092" xr:uid="{00000000-0005-0000-0000-0000AA0F0000}"/>
    <cellStyle name="Normal 15 2" xfId="2597" xr:uid="{00000000-0005-0000-0000-0000AB0F0000}"/>
    <cellStyle name="Normal 15 2 2" xfId="2598" xr:uid="{00000000-0005-0000-0000-0000AC0F0000}"/>
    <cellStyle name="Normal 15 20" xfId="5093" xr:uid="{00000000-0005-0000-0000-0000AD0F0000}"/>
    <cellStyle name="Normal 15 20 2" xfId="5094" xr:uid="{00000000-0005-0000-0000-0000AE0F0000}"/>
    <cellStyle name="Normal 15 21" xfId="5095" xr:uid="{00000000-0005-0000-0000-0000AF0F0000}"/>
    <cellStyle name="Normal 15 21 2" xfId="5096" xr:uid="{00000000-0005-0000-0000-0000B00F0000}"/>
    <cellStyle name="Normal 15 22" xfId="5097" xr:uid="{00000000-0005-0000-0000-0000B10F0000}"/>
    <cellStyle name="Normal 15 22 2" xfId="5098" xr:uid="{00000000-0005-0000-0000-0000B20F0000}"/>
    <cellStyle name="Normal 15 23" xfId="5099" xr:uid="{00000000-0005-0000-0000-0000B30F0000}"/>
    <cellStyle name="Normal 15 23 2" xfId="5100" xr:uid="{00000000-0005-0000-0000-0000B40F0000}"/>
    <cellStyle name="Normal 15 24" xfId="5101" xr:uid="{00000000-0005-0000-0000-0000B50F0000}"/>
    <cellStyle name="Normal 15 24 2" xfId="5102" xr:uid="{00000000-0005-0000-0000-0000B60F0000}"/>
    <cellStyle name="Normal 15 25" xfId="5103" xr:uid="{00000000-0005-0000-0000-0000B70F0000}"/>
    <cellStyle name="Normal 15 25 2" xfId="5104" xr:uid="{00000000-0005-0000-0000-0000B80F0000}"/>
    <cellStyle name="Normal 15 26" xfId="5105" xr:uid="{00000000-0005-0000-0000-0000B90F0000}"/>
    <cellStyle name="Normal 15 26 2" xfId="5106" xr:uid="{00000000-0005-0000-0000-0000BA0F0000}"/>
    <cellStyle name="Normal 15 27" xfId="5107" xr:uid="{00000000-0005-0000-0000-0000BB0F0000}"/>
    <cellStyle name="Normal 15 27 2" xfId="5108" xr:uid="{00000000-0005-0000-0000-0000BC0F0000}"/>
    <cellStyle name="Normal 15 28" xfId="5109" xr:uid="{00000000-0005-0000-0000-0000BD0F0000}"/>
    <cellStyle name="Normal 15 28 2" xfId="5110" xr:uid="{00000000-0005-0000-0000-0000BE0F0000}"/>
    <cellStyle name="Normal 15 29" xfId="5111" xr:uid="{00000000-0005-0000-0000-0000BF0F0000}"/>
    <cellStyle name="Normal 15 29 2" xfId="5112" xr:uid="{00000000-0005-0000-0000-0000C00F0000}"/>
    <cellStyle name="Normal 15 3" xfId="2599" xr:uid="{00000000-0005-0000-0000-0000C10F0000}"/>
    <cellStyle name="Normal 15 3 2" xfId="5113" xr:uid="{00000000-0005-0000-0000-0000C20F0000}"/>
    <cellStyle name="Normal 15 30" xfId="5114" xr:uid="{00000000-0005-0000-0000-0000C30F0000}"/>
    <cellStyle name="Normal 15 30 2" xfId="5115" xr:uid="{00000000-0005-0000-0000-0000C40F0000}"/>
    <cellStyle name="Normal 15 31" xfId="5116" xr:uid="{00000000-0005-0000-0000-0000C50F0000}"/>
    <cellStyle name="Normal 15 31 2" xfId="5117" xr:uid="{00000000-0005-0000-0000-0000C60F0000}"/>
    <cellStyle name="Normal 15 32" xfId="5118" xr:uid="{00000000-0005-0000-0000-0000C70F0000}"/>
    <cellStyle name="Normal 15 32 2" xfId="5119" xr:uid="{00000000-0005-0000-0000-0000C80F0000}"/>
    <cellStyle name="Normal 15 33" xfId="5120" xr:uid="{00000000-0005-0000-0000-0000C90F0000}"/>
    <cellStyle name="Normal 15 33 2" xfId="5121" xr:uid="{00000000-0005-0000-0000-0000CA0F0000}"/>
    <cellStyle name="Normal 15 4" xfId="2600" xr:uid="{00000000-0005-0000-0000-0000CB0F0000}"/>
    <cellStyle name="Normal 15 4 2" xfId="5122" xr:uid="{00000000-0005-0000-0000-0000CC0F0000}"/>
    <cellStyle name="Normal 15 5" xfId="2601" xr:uid="{00000000-0005-0000-0000-0000CD0F0000}"/>
    <cellStyle name="Normal 15 5 2" xfId="5123" xr:uid="{00000000-0005-0000-0000-0000CE0F0000}"/>
    <cellStyle name="Normal 15 6" xfId="2602" xr:uid="{00000000-0005-0000-0000-0000CF0F0000}"/>
    <cellStyle name="Normal 15 6 2" xfId="5124" xr:uid="{00000000-0005-0000-0000-0000D00F0000}"/>
    <cellStyle name="Normal 15 7" xfId="5125" xr:uid="{00000000-0005-0000-0000-0000D10F0000}"/>
    <cellStyle name="Normal 15 7 2" xfId="5126" xr:uid="{00000000-0005-0000-0000-0000D20F0000}"/>
    <cellStyle name="Normal 15 8" xfId="5127" xr:uid="{00000000-0005-0000-0000-0000D30F0000}"/>
    <cellStyle name="Normal 15 8 2" xfId="5128" xr:uid="{00000000-0005-0000-0000-0000D40F0000}"/>
    <cellStyle name="Normal 15 9" xfId="5129" xr:uid="{00000000-0005-0000-0000-0000D50F0000}"/>
    <cellStyle name="Normal 15 9 2" xfId="5130" xr:uid="{00000000-0005-0000-0000-0000D60F0000}"/>
    <cellStyle name="Normal 16" xfId="2603" xr:uid="{00000000-0005-0000-0000-0000D70F0000}"/>
    <cellStyle name="Normal 16 10" xfId="5131" xr:uid="{00000000-0005-0000-0000-0000D80F0000}"/>
    <cellStyle name="Normal 16 10 2" xfId="5132" xr:uid="{00000000-0005-0000-0000-0000D90F0000}"/>
    <cellStyle name="Normal 16 11" xfId="5133" xr:uid="{00000000-0005-0000-0000-0000DA0F0000}"/>
    <cellStyle name="Normal 16 11 2" xfId="5134" xr:uid="{00000000-0005-0000-0000-0000DB0F0000}"/>
    <cellStyle name="Normal 16 12" xfId="5135" xr:uid="{00000000-0005-0000-0000-0000DC0F0000}"/>
    <cellStyle name="Normal 16 12 2" xfId="5136" xr:uid="{00000000-0005-0000-0000-0000DD0F0000}"/>
    <cellStyle name="Normal 16 13" xfId="5137" xr:uid="{00000000-0005-0000-0000-0000DE0F0000}"/>
    <cellStyle name="Normal 16 13 2" xfId="5138" xr:uid="{00000000-0005-0000-0000-0000DF0F0000}"/>
    <cellStyle name="Normal 16 14" xfId="5139" xr:uid="{00000000-0005-0000-0000-0000E00F0000}"/>
    <cellStyle name="Normal 16 14 2" xfId="5140" xr:uid="{00000000-0005-0000-0000-0000E10F0000}"/>
    <cellStyle name="Normal 16 15" xfId="5141" xr:uid="{00000000-0005-0000-0000-0000E20F0000}"/>
    <cellStyle name="Normal 16 15 2" xfId="5142" xr:uid="{00000000-0005-0000-0000-0000E30F0000}"/>
    <cellStyle name="Normal 16 16" xfId="5143" xr:uid="{00000000-0005-0000-0000-0000E40F0000}"/>
    <cellStyle name="Normal 16 16 2" xfId="5144" xr:uid="{00000000-0005-0000-0000-0000E50F0000}"/>
    <cellStyle name="Normal 16 17" xfId="5145" xr:uid="{00000000-0005-0000-0000-0000E60F0000}"/>
    <cellStyle name="Normal 16 17 2" xfId="5146" xr:uid="{00000000-0005-0000-0000-0000E70F0000}"/>
    <cellStyle name="Normal 16 18" xfId="5147" xr:uid="{00000000-0005-0000-0000-0000E80F0000}"/>
    <cellStyle name="Normal 16 18 2" xfId="5148" xr:uid="{00000000-0005-0000-0000-0000E90F0000}"/>
    <cellStyle name="Normal 16 19" xfId="5149" xr:uid="{00000000-0005-0000-0000-0000EA0F0000}"/>
    <cellStyle name="Normal 16 19 2" xfId="5150" xr:uid="{00000000-0005-0000-0000-0000EB0F0000}"/>
    <cellStyle name="Normal 16 2" xfId="2604" xr:uid="{00000000-0005-0000-0000-0000EC0F0000}"/>
    <cellStyle name="Normal 16 2 2" xfId="2605" xr:uid="{00000000-0005-0000-0000-0000ED0F0000}"/>
    <cellStyle name="Normal 16 20" xfId="5151" xr:uid="{00000000-0005-0000-0000-0000EE0F0000}"/>
    <cellStyle name="Normal 16 20 2" xfId="5152" xr:uid="{00000000-0005-0000-0000-0000EF0F0000}"/>
    <cellStyle name="Normal 16 21" xfId="5153" xr:uid="{00000000-0005-0000-0000-0000F00F0000}"/>
    <cellStyle name="Normal 16 21 2" xfId="5154" xr:uid="{00000000-0005-0000-0000-0000F10F0000}"/>
    <cellStyle name="Normal 16 22" xfId="5155" xr:uid="{00000000-0005-0000-0000-0000F20F0000}"/>
    <cellStyle name="Normal 16 22 2" xfId="5156" xr:uid="{00000000-0005-0000-0000-0000F30F0000}"/>
    <cellStyle name="Normal 16 23" xfId="5157" xr:uid="{00000000-0005-0000-0000-0000F40F0000}"/>
    <cellStyle name="Normal 16 23 2" xfId="5158" xr:uid="{00000000-0005-0000-0000-0000F50F0000}"/>
    <cellStyle name="Normal 16 24" xfId="5159" xr:uid="{00000000-0005-0000-0000-0000F60F0000}"/>
    <cellStyle name="Normal 16 24 2" xfId="5160" xr:uid="{00000000-0005-0000-0000-0000F70F0000}"/>
    <cellStyle name="Normal 16 25" xfId="5161" xr:uid="{00000000-0005-0000-0000-0000F80F0000}"/>
    <cellStyle name="Normal 16 25 2" xfId="5162" xr:uid="{00000000-0005-0000-0000-0000F90F0000}"/>
    <cellStyle name="Normal 16 26" xfId="5163" xr:uid="{00000000-0005-0000-0000-0000FA0F0000}"/>
    <cellStyle name="Normal 16 26 2" xfId="5164" xr:uid="{00000000-0005-0000-0000-0000FB0F0000}"/>
    <cellStyle name="Normal 16 27" xfId="5165" xr:uid="{00000000-0005-0000-0000-0000FC0F0000}"/>
    <cellStyle name="Normal 16 27 2" xfId="5166" xr:uid="{00000000-0005-0000-0000-0000FD0F0000}"/>
    <cellStyle name="Normal 16 28" xfId="5167" xr:uid="{00000000-0005-0000-0000-0000FE0F0000}"/>
    <cellStyle name="Normal 16 28 2" xfId="5168" xr:uid="{00000000-0005-0000-0000-0000FF0F0000}"/>
    <cellStyle name="Normal 16 29" xfId="5169" xr:uid="{00000000-0005-0000-0000-000000100000}"/>
    <cellStyle name="Normal 16 29 2" xfId="5170" xr:uid="{00000000-0005-0000-0000-000001100000}"/>
    <cellStyle name="Normal 16 3" xfId="2606" xr:uid="{00000000-0005-0000-0000-000002100000}"/>
    <cellStyle name="Normal 16 3 2" xfId="5171" xr:uid="{00000000-0005-0000-0000-000003100000}"/>
    <cellStyle name="Normal 16 30" xfId="5172" xr:uid="{00000000-0005-0000-0000-000004100000}"/>
    <cellStyle name="Normal 16 30 2" xfId="5173" xr:uid="{00000000-0005-0000-0000-000005100000}"/>
    <cellStyle name="Normal 16 31" xfId="5174" xr:uid="{00000000-0005-0000-0000-000006100000}"/>
    <cellStyle name="Normal 16 31 2" xfId="5175" xr:uid="{00000000-0005-0000-0000-000007100000}"/>
    <cellStyle name="Normal 16 32" xfId="5176" xr:uid="{00000000-0005-0000-0000-000008100000}"/>
    <cellStyle name="Normal 16 32 2" xfId="5177" xr:uid="{00000000-0005-0000-0000-000009100000}"/>
    <cellStyle name="Normal 16 33" xfId="5178" xr:uid="{00000000-0005-0000-0000-00000A100000}"/>
    <cellStyle name="Normal 16 33 2" xfId="5179" xr:uid="{00000000-0005-0000-0000-00000B100000}"/>
    <cellStyle name="Normal 16 4" xfId="2607" xr:uid="{00000000-0005-0000-0000-00000C100000}"/>
    <cellStyle name="Normal 16 4 2" xfId="5180" xr:uid="{00000000-0005-0000-0000-00000D100000}"/>
    <cellStyle name="Normal 16 5" xfId="2608" xr:uid="{00000000-0005-0000-0000-00000E100000}"/>
    <cellStyle name="Normal 16 5 2" xfId="5181" xr:uid="{00000000-0005-0000-0000-00000F100000}"/>
    <cellStyle name="Normal 16 6" xfId="2609" xr:uid="{00000000-0005-0000-0000-000010100000}"/>
    <cellStyle name="Normal 16 6 2" xfId="5182" xr:uid="{00000000-0005-0000-0000-000011100000}"/>
    <cellStyle name="Normal 16 7" xfId="5183" xr:uid="{00000000-0005-0000-0000-000012100000}"/>
    <cellStyle name="Normal 16 7 2" xfId="5184" xr:uid="{00000000-0005-0000-0000-000013100000}"/>
    <cellStyle name="Normal 16 8" xfId="5185" xr:uid="{00000000-0005-0000-0000-000014100000}"/>
    <cellStyle name="Normal 16 8 2" xfId="5186" xr:uid="{00000000-0005-0000-0000-000015100000}"/>
    <cellStyle name="Normal 16 9" xfId="5187" xr:uid="{00000000-0005-0000-0000-000016100000}"/>
    <cellStyle name="Normal 16 9 2" xfId="5188" xr:uid="{00000000-0005-0000-0000-000017100000}"/>
    <cellStyle name="Normal 17" xfId="2610" xr:uid="{00000000-0005-0000-0000-000018100000}"/>
    <cellStyle name="Normal 17 10" xfId="2611" xr:uid="{00000000-0005-0000-0000-000019100000}"/>
    <cellStyle name="Normal 17 10 2" xfId="5189" xr:uid="{00000000-0005-0000-0000-00001A100000}"/>
    <cellStyle name="Normal 17 11" xfId="2612" xr:uid="{00000000-0005-0000-0000-00001B100000}"/>
    <cellStyle name="Normal 17 11 2" xfId="5190" xr:uid="{00000000-0005-0000-0000-00001C100000}"/>
    <cellStyle name="Normal 17 12" xfId="2613" xr:uid="{00000000-0005-0000-0000-00001D100000}"/>
    <cellStyle name="Normal 17 12 2" xfId="5191" xr:uid="{00000000-0005-0000-0000-00001E100000}"/>
    <cellStyle name="Normal 17 13" xfId="2614" xr:uid="{00000000-0005-0000-0000-00001F100000}"/>
    <cellStyle name="Normal 17 13 2" xfId="5192" xr:uid="{00000000-0005-0000-0000-000020100000}"/>
    <cellStyle name="Normal 17 14" xfId="2615" xr:uid="{00000000-0005-0000-0000-000021100000}"/>
    <cellStyle name="Normal 17 14 2" xfId="5193" xr:uid="{00000000-0005-0000-0000-000022100000}"/>
    <cellStyle name="Normal 17 15" xfId="2616" xr:uid="{00000000-0005-0000-0000-000023100000}"/>
    <cellStyle name="Normal 17 15 2" xfId="5194" xr:uid="{00000000-0005-0000-0000-000024100000}"/>
    <cellStyle name="Normal 17 16" xfId="2617" xr:uid="{00000000-0005-0000-0000-000025100000}"/>
    <cellStyle name="Normal 17 16 2" xfId="5195" xr:uid="{00000000-0005-0000-0000-000026100000}"/>
    <cellStyle name="Normal 17 17" xfId="2618" xr:uid="{00000000-0005-0000-0000-000027100000}"/>
    <cellStyle name="Normal 17 17 2" xfId="5196" xr:uid="{00000000-0005-0000-0000-000028100000}"/>
    <cellStyle name="Normal 17 18" xfId="2619" xr:uid="{00000000-0005-0000-0000-000029100000}"/>
    <cellStyle name="Normal 17 18 2" xfId="5197" xr:uid="{00000000-0005-0000-0000-00002A100000}"/>
    <cellStyle name="Normal 17 19" xfId="2620" xr:uid="{00000000-0005-0000-0000-00002B100000}"/>
    <cellStyle name="Normal 17 19 2" xfId="5198" xr:uid="{00000000-0005-0000-0000-00002C100000}"/>
    <cellStyle name="Normal 17 2" xfId="2621" xr:uid="{00000000-0005-0000-0000-00002D100000}"/>
    <cellStyle name="Normal 17 2 10" xfId="2622" xr:uid="{00000000-0005-0000-0000-00002E100000}"/>
    <cellStyle name="Normal 17 2 11" xfId="2623" xr:uid="{00000000-0005-0000-0000-00002F100000}"/>
    <cellStyle name="Normal 17 2 12" xfId="2624" xr:uid="{00000000-0005-0000-0000-000030100000}"/>
    <cellStyle name="Normal 17 2 13" xfId="2625" xr:uid="{00000000-0005-0000-0000-000031100000}"/>
    <cellStyle name="Normal 17 2 14" xfId="2626" xr:uid="{00000000-0005-0000-0000-000032100000}"/>
    <cellStyle name="Normal 17 2 15" xfId="2627" xr:uid="{00000000-0005-0000-0000-000033100000}"/>
    <cellStyle name="Normal 17 2 16" xfId="2628" xr:uid="{00000000-0005-0000-0000-000034100000}"/>
    <cellStyle name="Normal 17 2 2" xfId="2629" xr:uid="{00000000-0005-0000-0000-000035100000}"/>
    <cellStyle name="Normal 17 2 3" xfId="2630" xr:uid="{00000000-0005-0000-0000-000036100000}"/>
    <cellStyle name="Normal 17 2 4" xfId="2631" xr:uid="{00000000-0005-0000-0000-000037100000}"/>
    <cellStyle name="Normal 17 2 5" xfId="2632" xr:uid="{00000000-0005-0000-0000-000038100000}"/>
    <cellStyle name="Normal 17 2 6" xfId="2633" xr:uid="{00000000-0005-0000-0000-000039100000}"/>
    <cellStyle name="Normal 17 2 7" xfId="2634" xr:uid="{00000000-0005-0000-0000-00003A100000}"/>
    <cellStyle name="Normal 17 2 8" xfId="2635" xr:uid="{00000000-0005-0000-0000-00003B100000}"/>
    <cellStyle name="Normal 17 2 9" xfId="2636" xr:uid="{00000000-0005-0000-0000-00003C100000}"/>
    <cellStyle name="Normal 17 20" xfId="2637" xr:uid="{00000000-0005-0000-0000-00003D100000}"/>
    <cellStyle name="Normal 17 20 2" xfId="5199" xr:uid="{00000000-0005-0000-0000-00003E100000}"/>
    <cellStyle name="Normal 17 21" xfId="2638" xr:uid="{00000000-0005-0000-0000-00003F100000}"/>
    <cellStyle name="Normal 17 21 2" xfId="5200" xr:uid="{00000000-0005-0000-0000-000040100000}"/>
    <cellStyle name="Normal 17 22" xfId="2639" xr:uid="{00000000-0005-0000-0000-000041100000}"/>
    <cellStyle name="Normal 17 22 2" xfId="5201" xr:uid="{00000000-0005-0000-0000-000042100000}"/>
    <cellStyle name="Normal 17 23" xfId="2640" xr:uid="{00000000-0005-0000-0000-000043100000}"/>
    <cellStyle name="Normal 17 23 2" xfId="5202" xr:uid="{00000000-0005-0000-0000-000044100000}"/>
    <cellStyle name="Normal 17 24" xfId="2641" xr:uid="{00000000-0005-0000-0000-000045100000}"/>
    <cellStyle name="Normal 17 24 2" xfId="5203" xr:uid="{00000000-0005-0000-0000-000046100000}"/>
    <cellStyle name="Normal 17 25" xfId="5204" xr:uid="{00000000-0005-0000-0000-000047100000}"/>
    <cellStyle name="Normal 17 25 2" xfId="5205" xr:uid="{00000000-0005-0000-0000-000048100000}"/>
    <cellStyle name="Normal 17 26" xfId="5206" xr:uid="{00000000-0005-0000-0000-000049100000}"/>
    <cellStyle name="Normal 17 26 2" xfId="5207" xr:uid="{00000000-0005-0000-0000-00004A100000}"/>
    <cellStyle name="Normal 17 27" xfId="5208" xr:uid="{00000000-0005-0000-0000-00004B100000}"/>
    <cellStyle name="Normal 17 27 2" xfId="5209" xr:uid="{00000000-0005-0000-0000-00004C100000}"/>
    <cellStyle name="Normal 17 28" xfId="5210" xr:uid="{00000000-0005-0000-0000-00004D100000}"/>
    <cellStyle name="Normal 17 28 2" xfId="5211" xr:uid="{00000000-0005-0000-0000-00004E100000}"/>
    <cellStyle name="Normal 17 29" xfId="5212" xr:uid="{00000000-0005-0000-0000-00004F100000}"/>
    <cellStyle name="Normal 17 29 2" xfId="5213" xr:uid="{00000000-0005-0000-0000-000050100000}"/>
    <cellStyle name="Normal 17 3" xfId="2642" xr:uid="{00000000-0005-0000-0000-000051100000}"/>
    <cellStyle name="Normal 17 3 2" xfId="5214" xr:uid="{00000000-0005-0000-0000-000052100000}"/>
    <cellStyle name="Normal 17 30" xfId="5215" xr:uid="{00000000-0005-0000-0000-000053100000}"/>
    <cellStyle name="Normal 17 30 2" xfId="5216" xr:uid="{00000000-0005-0000-0000-000054100000}"/>
    <cellStyle name="Normal 17 31" xfId="5217" xr:uid="{00000000-0005-0000-0000-000055100000}"/>
    <cellStyle name="Normal 17 31 2" xfId="5218" xr:uid="{00000000-0005-0000-0000-000056100000}"/>
    <cellStyle name="Normal 17 32" xfId="5219" xr:uid="{00000000-0005-0000-0000-000057100000}"/>
    <cellStyle name="Normal 17 32 2" xfId="5220" xr:uid="{00000000-0005-0000-0000-000058100000}"/>
    <cellStyle name="Normal 17 33" xfId="5221" xr:uid="{00000000-0005-0000-0000-000059100000}"/>
    <cellStyle name="Normal 17 33 2" xfId="5222" xr:uid="{00000000-0005-0000-0000-00005A100000}"/>
    <cellStyle name="Normal 17 4" xfId="2643" xr:uid="{00000000-0005-0000-0000-00005B100000}"/>
    <cellStyle name="Normal 17 4 2" xfId="5223" xr:uid="{00000000-0005-0000-0000-00005C100000}"/>
    <cellStyle name="Normal 17 5" xfId="2644" xr:uid="{00000000-0005-0000-0000-00005D100000}"/>
    <cellStyle name="Normal 17 5 2" xfId="5224" xr:uid="{00000000-0005-0000-0000-00005E100000}"/>
    <cellStyle name="Normal 17 6" xfId="2645" xr:uid="{00000000-0005-0000-0000-00005F100000}"/>
    <cellStyle name="Normal 17 6 2" xfId="5225" xr:uid="{00000000-0005-0000-0000-000060100000}"/>
    <cellStyle name="Normal 17 7" xfId="2646" xr:uid="{00000000-0005-0000-0000-000061100000}"/>
    <cellStyle name="Normal 17 7 2" xfId="5226" xr:uid="{00000000-0005-0000-0000-000062100000}"/>
    <cellStyle name="Normal 17 8" xfId="2647" xr:uid="{00000000-0005-0000-0000-000063100000}"/>
    <cellStyle name="Normal 17 8 2" xfId="5227" xr:uid="{00000000-0005-0000-0000-000064100000}"/>
    <cellStyle name="Normal 17 9" xfId="2648" xr:uid="{00000000-0005-0000-0000-000065100000}"/>
    <cellStyle name="Normal 17 9 2" xfId="2649" xr:uid="{00000000-0005-0000-0000-000066100000}"/>
    <cellStyle name="Normal 17 9 2 2" xfId="2650" xr:uid="{00000000-0005-0000-0000-000067100000}"/>
    <cellStyle name="Normal 18" xfId="2651" xr:uid="{00000000-0005-0000-0000-000068100000}"/>
    <cellStyle name="Normal 18 10" xfId="5228" xr:uid="{00000000-0005-0000-0000-000069100000}"/>
    <cellStyle name="Normal 18 10 2" xfId="5229" xr:uid="{00000000-0005-0000-0000-00006A100000}"/>
    <cellStyle name="Normal 18 11" xfId="5230" xr:uid="{00000000-0005-0000-0000-00006B100000}"/>
    <cellStyle name="Normal 18 11 2" xfId="5231" xr:uid="{00000000-0005-0000-0000-00006C100000}"/>
    <cellStyle name="Normal 18 12" xfId="5232" xr:uid="{00000000-0005-0000-0000-00006D100000}"/>
    <cellStyle name="Normal 18 12 2" xfId="5233" xr:uid="{00000000-0005-0000-0000-00006E100000}"/>
    <cellStyle name="Normal 18 13" xfId="5234" xr:uid="{00000000-0005-0000-0000-00006F100000}"/>
    <cellStyle name="Normal 18 13 2" xfId="5235" xr:uid="{00000000-0005-0000-0000-000070100000}"/>
    <cellStyle name="Normal 18 14" xfId="5236" xr:uid="{00000000-0005-0000-0000-000071100000}"/>
    <cellStyle name="Normal 18 14 2" xfId="5237" xr:uid="{00000000-0005-0000-0000-000072100000}"/>
    <cellStyle name="Normal 18 15" xfId="5238" xr:uid="{00000000-0005-0000-0000-000073100000}"/>
    <cellStyle name="Normal 18 15 2" xfId="5239" xr:uid="{00000000-0005-0000-0000-000074100000}"/>
    <cellStyle name="Normal 18 16" xfId="5240" xr:uid="{00000000-0005-0000-0000-000075100000}"/>
    <cellStyle name="Normal 18 16 2" xfId="5241" xr:uid="{00000000-0005-0000-0000-000076100000}"/>
    <cellStyle name="Normal 18 17" xfId="5242" xr:uid="{00000000-0005-0000-0000-000077100000}"/>
    <cellStyle name="Normal 18 17 2" xfId="5243" xr:uid="{00000000-0005-0000-0000-000078100000}"/>
    <cellStyle name="Normal 18 18" xfId="5244" xr:uid="{00000000-0005-0000-0000-000079100000}"/>
    <cellStyle name="Normal 18 18 2" xfId="5245" xr:uid="{00000000-0005-0000-0000-00007A100000}"/>
    <cellStyle name="Normal 18 19" xfId="5246" xr:uid="{00000000-0005-0000-0000-00007B100000}"/>
    <cellStyle name="Normal 18 19 2" xfId="5247" xr:uid="{00000000-0005-0000-0000-00007C100000}"/>
    <cellStyle name="Normal 18 2" xfId="2652" xr:uid="{00000000-0005-0000-0000-00007D100000}"/>
    <cellStyle name="Normal 18 2 2" xfId="2653" xr:uid="{00000000-0005-0000-0000-00007E100000}"/>
    <cellStyle name="Normal 18 20" xfId="5248" xr:uid="{00000000-0005-0000-0000-00007F100000}"/>
    <cellStyle name="Normal 18 20 2" xfId="5249" xr:uid="{00000000-0005-0000-0000-000080100000}"/>
    <cellStyle name="Normal 18 21" xfId="5250" xr:uid="{00000000-0005-0000-0000-000081100000}"/>
    <cellStyle name="Normal 18 21 2" xfId="5251" xr:uid="{00000000-0005-0000-0000-000082100000}"/>
    <cellStyle name="Normal 18 22" xfId="5252" xr:uid="{00000000-0005-0000-0000-000083100000}"/>
    <cellStyle name="Normal 18 22 2" xfId="5253" xr:uid="{00000000-0005-0000-0000-000084100000}"/>
    <cellStyle name="Normal 18 23" xfId="5254" xr:uid="{00000000-0005-0000-0000-000085100000}"/>
    <cellStyle name="Normal 18 23 2" xfId="5255" xr:uid="{00000000-0005-0000-0000-000086100000}"/>
    <cellStyle name="Normal 18 24" xfId="5256" xr:uid="{00000000-0005-0000-0000-000087100000}"/>
    <cellStyle name="Normal 18 24 2" xfId="5257" xr:uid="{00000000-0005-0000-0000-000088100000}"/>
    <cellStyle name="Normal 18 25" xfId="5258" xr:uid="{00000000-0005-0000-0000-000089100000}"/>
    <cellStyle name="Normal 18 25 2" xfId="5259" xr:uid="{00000000-0005-0000-0000-00008A100000}"/>
    <cellStyle name="Normal 18 26" xfId="5260" xr:uid="{00000000-0005-0000-0000-00008B100000}"/>
    <cellStyle name="Normal 18 26 2" xfId="5261" xr:uid="{00000000-0005-0000-0000-00008C100000}"/>
    <cellStyle name="Normal 18 27" xfId="5262" xr:uid="{00000000-0005-0000-0000-00008D100000}"/>
    <cellStyle name="Normal 18 27 2" xfId="5263" xr:uid="{00000000-0005-0000-0000-00008E100000}"/>
    <cellStyle name="Normal 18 28" xfId="5264" xr:uid="{00000000-0005-0000-0000-00008F100000}"/>
    <cellStyle name="Normal 18 28 2" xfId="5265" xr:uid="{00000000-0005-0000-0000-000090100000}"/>
    <cellStyle name="Normal 18 29" xfId="5266" xr:uid="{00000000-0005-0000-0000-000091100000}"/>
    <cellStyle name="Normal 18 29 2" xfId="5267" xr:uid="{00000000-0005-0000-0000-000092100000}"/>
    <cellStyle name="Normal 18 3" xfId="2654" xr:uid="{00000000-0005-0000-0000-000093100000}"/>
    <cellStyle name="Normal 18 3 2" xfId="5268" xr:uid="{00000000-0005-0000-0000-000094100000}"/>
    <cellStyle name="Normal 18 30" xfId="5269" xr:uid="{00000000-0005-0000-0000-000095100000}"/>
    <cellStyle name="Normal 18 30 2" xfId="5270" xr:uid="{00000000-0005-0000-0000-000096100000}"/>
    <cellStyle name="Normal 18 31" xfId="5271" xr:uid="{00000000-0005-0000-0000-000097100000}"/>
    <cellStyle name="Normal 18 31 2" xfId="5272" xr:uid="{00000000-0005-0000-0000-000098100000}"/>
    <cellStyle name="Normal 18 32" xfId="5273" xr:uid="{00000000-0005-0000-0000-000099100000}"/>
    <cellStyle name="Normal 18 32 2" xfId="5274" xr:uid="{00000000-0005-0000-0000-00009A100000}"/>
    <cellStyle name="Normal 18 33" xfId="5275" xr:uid="{00000000-0005-0000-0000-00009B100000}"/>
    <cellStyle name="Normal 18 33 2" xfId="5276" xr:uid="{00000000-0005-0000-0000-00009C100000}"/>
    <cellStyle name="Normal 18 4" xfId="2655" xr:uid="{00000000-0005-0000-0000-00009D100000}"/>
    <cellStyle name="Normal 18 4 2" xfId="5277" xr:uid="{00000000-0005-0000-0000-00009E100000}"/>
    <cellStyle name="Normal 18 5" xfId="2656" xr:uid="{00000000-0005-0000-0000-00009F100000}"/>
    <cellStyle name="Normal 18 5 2" xfId="5278" xr:uid="{00000000-0005-0000-0000-0000A0100000}"/>
    <cellStyle name="Normal 18 6" xfId="2657" xr:uid="{00000000-0005-0000-0000-0000A1100000}"/>
    <cellStyle name="Normal 18 6 2" xfId="5279" xr:uid="{00000000-0005-0000-0000-0000A2100000}"/>
    <cellStyle name="Normal 18 7" xfId="5280" xr:uid="{00000000-0005-0000-0000-0000A3100000}"/>
    <cellStyle name="Normal 18 7 2" xfId="5281" xr:uid="{00000000-0005-0000-0000-0000A4100000}"/>
    <cellStyle name="Normal 18 8" xfId="5282" xr:uid="{00000000-0005-0000-0000-0000A5100000}"/>
    <cellStyle name="Normal 18 8 2" xfId="5283" xr:uid="{00000000-0005-0000-0000-0000A6100000}"/>
    <cellStyle name="Normal 18 9" xfId="5284" xr:uid="{00000000-0005-0000-0000-0000A7100000}"/>
    <cellStyle name="Normal 18 9 2" xfId="5285" xr:uid="{00000000-0005-0000-0000-0000A8100000}"/>
    <cellStyle name="Normal 19" xfId="2658" xr:uid="{00000000-0005-0000-0000-0000A9100000}"/>
    <cellStyle name="Normal 19 10" xfId="5286" xr:uid="{00000000-0005-0000-0000-0000AA100000}"/>
    <cellStyle name="Normal 19 10 2" xfId="5287" xr:uid="{00000000-0005-0000-0000-0000AB100000}"/>
    <cellStyle name="Normal 19 11" xfId="5288" xr:uid="{00000000-0005-0000-0000-0000AC100000}"/>
    <cellStyle name="Normal 19 11 2" xfId="5289" xr:uid="{00000000-0005-0000-0000-0000AD100000}"/>
    <cellStyle name="Normal 19 12" xfId="5290" xr:uid="{00000000-0005-0000-0000-0000AE100000}"/>
    <cellStyle name="Normal 19 12 2" xfId="5291" xr:uid="{00000000-0005-0000-0000-0000AF100000}"/>
    <cellStyle name="Normal 19 13" xfId="5292" xr:uid="{00000000-0005-0000-0000-0000B0100000}"/>
    <cellStyle name="Normal 19 13 2" xfId="5293" xr:uid="{00000000-0005-0000-0000-0000B1100000}"/>
    <cellStyle name="Normal 19 14" xfId="5294" xr:uid="{00000000-0005-0000-0000-0000B2100000}"/>
    <cellStyle name="Normal 19 14 2" xfId="5295" xr:uid="{00000000-0005-0000-0000-0000B3100000}"/>
    <cellStyle name="Normal 19 15" xfId="5296" xr:uid="{00000000-0005-0000-0000-0000B4100000}"/>
    <cellStyle name="Normal 19 15 2" xfId="5297" xr:uid="{00000000-0005-0000-0000-0000B5100000}"/>
    <cellStyle name="Normal 19 2" xfId="2659" xr:uid="{00000000-0005-0000-0000-0000B6100000}"/>
    <cellStyle name="Normal 19 2 2" xfId="2660" xr:uid="{00000000-0005-0000-0000-0000B7100000}"/>
    <cellStyle name="Normal 19 3" xfId="2661" xr:uid="{00000000-0005-0000-0000-0000B8100000}"/>
    <cellStyle name="Normal 19 3 2" xfId="5298" xr:uid="{00000000-0005-0000-0000-0000B9100000}"/>
    <cellStyle name="Normal 19 4" xfId="2662" xr:uid="{00000000-0005-0000-0000-0000BA100000}"/>
    <cellStyle name="Normal 19 4 2" xfId="5299" xr:uid="{00000000-0005-0000-0000-0000BB100000}"/>
    <cellStyle name="Normal 19 5" xfId="2663" xr:uid="{00000000-0005-0000-0000-0000BC100000}"/>
    <cellStyle name="Normal 19 5 2" xfId="5300" xr:uid="{00000000-0005-0000-0000-0000BD100000}"/>
    <cellStyle name="Normal 19 6" xfId="2664" xr:uid="{00000000-0005-0000-0000-0000BE100000}"/>
    <cellStyle name="Normal 19 6 2" xfId="5301" xr:uid="{00000000-0005-0000-0000-0000BF100000}"/>
    <cellStyle name="Normal 19 7" xfId="5302" xr:uid="{00000000-0005-0000-0000-0000C0100000}"/>
    <cellStyle name="Normal 19 7 2" xfId="5303" xr:uid="{00000000-0005-0000-0000-0000C1100000}"/>
    <cellStyle name="Normal 19 8" xfId="5304" xr:uid="{00000000-0005-0000-0000-0000C2100000}"/>
    <cellStyle name="Normal 19 8 2" xfId="5305" xr:uid="{00000000-0005-0000-0000-0000C3100000}"/>
    <cellStyle name="Normal 19 9" xfId="5306" xr:uid="{00000000-0005-0000-0000-0000C4100000}"/>
    <cellStyle name="Normal 19 9 2" xfId="5307" xr:uid="{00000000-0005-0000-0000-0000C5100000}"/>
    <cellStyle name="Normal 2" xfId="13" xr:uid="{00000000-0005-0000-0000-0000C6100000}"/>
    <cellStyle name="Normal 2 10" xfId="2666" xr:uid="{00000000-0005-0000-0000-0000C7100000}"/>
    <cellStyle name="Normal 2 10 2" xfId="2667" xr:uid="{00000000-0005-0000-0000-0000C8100000}"/>
    <cellStyle name="Normal 2 100" xfId="2668" xr:uid="{00000000-0005-0000-0000-0000C9100000}"/>
    <cellStyle name="Normal 2 101" xfId="2669" xr:uid="{00000000-0005-0000-0000-0000CA100000}"/>
    <cellStyle name="Normal 2 102" xfId="2670" xr:uid="{00000000-0005-0000-0000-0000CB100000}"/>
    <cellStyle name="Normal 2 103" xfId="2671" xr:uid="{00000000-0005-0000-0000-0000CC100000}"/>
    <cellStyle name="Normal 2 104" xfId="2672" xr:uid="{00000000-0005-0000-0000-0000CD100000}"/>
    <cellStyle name="Normal 2 105" xfId="2673" xr:uid="{00000000-0005-0000-0000-0000CE100000}"/>
    <cellStyle name="Normal 2 106" xfId="2674" xr:uid="{00000000-0005-0000-0000-0000CF100000}"/>
    <cellStyle name="Normal 2 107" xfId="2675" xr:uid="{00000000-0005-0000-0000-0000D0100000}"/>
    <cellStyle name="Normal 2 108" xfId="2676" xr:uid="{00000000-0005-0000-0000-0000D1100000}"/>
    <cellStyle name="Normal 2 109" xfId="2677" xr:uid="{00000000-0005-0000-0000-0000D2100000}"/>
    <cellStyle name="Normal 2 11" xfId="2678" xr:uid="{00000000-0005-0000-0000-0000D3100000}"/>
    <cellStyle name="Normal 2 11 2" xfId="2679" xr:uid="{00000000-0005-0000-0000-0000D4100000}"/>
    <cellStyle name="Normal 2 110" xfId="2680" xr:uid="{00000000-0005-0000-0000-0000D5100000}"/>
    <cellStyle name="Normal 2 111" xfId="2681" xr:uid="{00000000-0005-0000-0000-0000D6100000}"/>
    <cellStyle name="Normal 2 112" xfId="2682" xr:uid="{00000000-0005-0000-0000-0000D7100000}"/>
    <cellStyle name="Normal 2 113" xfId="2683" xr:uid="{00000000-0005-0000-0000-0000D8100000}"/>
    <cellStyle name="Normal 2 114" xfId="2684" xr:uid="{00000000-0005-0000-0000-0000D9100000}"/>
    <cellStyle name="Normal 2 115" xfId="2685" xr:uid="{00000000-0005-0000-0000-0000DA100000}"/>
    <cellStyle name="Normal 2 116" xfId="2686" xr:uid="{00000000-0005-0000-0000-0000DB100000}"/>
    <cellStyle name="Normal 2 117" xfId="2687" xr:uid="{00000000-0005-0000-0000-0000DC100000}"/>
    <cellStyle name="Normal 2 118" xfId="2688" xr:uid="{00000000-0005-0000-0000-0000DD100000}"/>
    <cellStyle name="Normal 2 119" xfId="2689" xr:uid="{00000000-0005-0000-0000-0000DE100000}"/>
    <cellStyle name="Normal 2 12" xfId="2690" xr:uid="{00000000-0005-0000-0000-0000DF100000}"/>
    <cellStyle name="Normal 2 12 2" xfId="2691" xr:uid="{00000000-0005-0000-0000-0000E0100000}"/>
    <cellStyle name="Normal 2 120" xfId="2692" xr:uid="{00000000-0005-0000-0000-0000E1100000}"/>
    <cellStyle name="Normal 2 121" xfId="2693" xr:uid="{00000000-0005-0000-0000-0000E2100000}"/>
    <cellStyle name="Normal 2 122" xfId="2694" xr:uid="{00000000-0005-0000-0000-0000E3100000}"/>
    <cellStyle name="Normal 2 123" xfId="2695" xr:uid="{00000000-0005-0000-0000-0000E4100000}"/>
    <cellStyle name="Normal 2 124" xfId="2696" xr:uid="{00000000-0005-0000-0000-0000E5100000}"/>
    <cellStyle name="Normal 2 125" xfId="2697" xr:uid="{00000000-0005-0000-0000-0000E6100000}"/>
    <cellStyle name="Normal 2 126" xfId="2698" xr:uid="{00000000-0005-0000-0000-0000E7100000}"/>
    <cellStyle name="Normal 2 127" xfId="2699" xr:uid="{00000000-0005-0000-0000-0000E8100000}"/>
    <cellStyle name="Normal 2 128" xfId="2665" xr:uid="{00000000-0005-0000-0000-0000E9100000}"/>
    <cellStyle name="Normal 2 129" xfId="6245" xr:uid="{00000000-0005-0000-0000-0000EA100000}"/>
    <cellStyle name="Normal 2 13" xfId="2700" xr:uid="{00000000-0005-0000-0000-0000EB100000}"/>
    <cellStyle name="Normal 2 13 2" xfId="2701" xr:uid="{00000000-0005-0000-0000-0000EC100000}"/>
    <cellStyle name="Normal 2 14" xfId="2702" xr:uid="{00000000-0005-0000-0000-0000ED100000}"/>
    <cellStyle name="Normal 2 14 2" xfId="2703" xr:uid="{00000000-0005-0000-0000-0000EE100000}"/>
    <cellStyle name="Normal 2 15" xfId="2704" xr:uid="{00000000-0005-0000-0000-0000EF100000}"/>
    <cellStyle name="Normal 2 15 2" xfId="2705" xr:uid="{00000000-0005-0000-0000-0000F0100000}"/>
    <cellStyle name="Normal 2 16" xfId="2706" xr:uid="{00000000-0005-0000-0000-0000F1100000}"/>
    <cellStyle name="Normal 2 16 2" xfId="2707" xr:uid="{00000000-0005-0000-0000-0000F2100000}"/>
    <cellStyle name="Normal 2 17" xfId="2708" xr:uid="{00000000-0005-0000-0000-0000F3100000}"/>
    <cellStyle name="Normal 2 17 2" xfId="2709" xr:uid="{00000000-0005-0000-0000-0000F4100000}"/>
    <cellStyle name="Normal 2 18" xfId="2710" xr:uid="{00000000-0005-0000-0000-0000F5100000}"/>
    <cellStyle name="Normal 2 18 2" xfId="2711" xr:uid="{00000000-0005-0000-0000-0000F6100000}"/>
    <cellStyle name="Normal 2 19" xfId="2712" xr:uid="{00000000-0005-0000-0000-0000F7100000}"/>
    <cellStyle name="Normal 2 19 2" xfId="2713" xr:uid="{00000000-0005-0000-0000-0000F8100000}"/>
    <cellStyle name="Normal 2 2" xfId="2714" xr:uid="{00000000-0005-0000-0000-0000F9100000}"/>
    <cellStyle name="Normal 2 2 10" xfId="2715" xr:uid="{00000000-0005-0000-0000-0000FA100000}"/>
    <cellStyle name="Normal 2 2 11" xfId="2716" xr:uid="{00000000-0005-0000-0000-0000FB100000}"/>
    <cellStyle name="Normal 2 2 12" xfId="2717" xr:uid="{00000000-0005-0000-0000-0000FC100000}"/>
    <cellStyle name="Normal 2 2 13" xfId="2718" xr:uid="{00000000-0005-0000-0000-0000FD100000}"/>
    <cellStyle name="Normal 2 2 14" xfId="2719" xr:uid="{00000000-0005-0000-0000-0000FE100000}"/>
    <cellStyle name="Normal 2 2 15" xfId="6239" xr:uid="{00000000-0005-0000-0000-0000FF100000}"/>
    <cellStyle name="Normal 2 2 2" xfId="2720" xr:uid="{00000000-0005-0000-0000-000000110000}"/>
    <cellStyle name="Normal 2 2 3" xfId="2721" xr:uid="{00000000-0005-0000-0000-000001110000}"/>
    <cellStyle name="Normal 2 2 4" xfId="2722" xr:uid="{00000000-0005-0000-0000-000002110000}"/>
    <cellStyle name="Normal 2 2 5" xfId="2723" xr:uid="{00000000-0005-0000-0000-000003110000}"/>
    <cellStyle name="Normal 2 2 6" xfId="2724" xr:uid="{00000000-0005-0000-0000-000004110000}"/>
    <cellStyle name="Normal 2 2 7" xfId="2725" xr:uid="{00000000-0005-0000-0000-000005110000}"/>
    <cellStyle name="Normal 2 2 8" xfId="2726" xr:uid="{00000000-0005-0000-0000-000006110000}"/>
    <cellStyle name="Normal 2 2 9" xfId="2727" xr:uid="{00000000-0005-0000-0000-000007110000}"/>
    <cellStyle name="Normal 2 2_4002-3" xfId="2728" xr:uid="{00000000-0005-0000-0000-000008110000}"/>
    <cellStyle name="Normal 2 20" xfId="2729" xr:uid="{00000000-0005-0000-0000-000009110000}"/>
    <cellStyle name="Normal 2 20 2" xfId="2730" xr:uid="{00000000-0005-0000-0000-00000A110000}"/>
    <cellStyle name="Normal 2 21" xfId="2731" xr:uid="{00000000-0005-0000-0000-00000B110000}"/>
    <cellStyle name="Normal 2 21 2" xfId="2732" xr:uid="{00000000-0005-0000-0000-00000C110000}"/>
    <cellStyle name="Normal 2 22" xfId="2733" xr:uid="{00000000-0005-0000-0000-00000D110000}"/>
    <cellStyle name="Normal 2 22 2" xfId="2734" xr:uid="{00000000-0005-0000-0000-00000E110000}"/>
    <cellStyle name="Normal 2 23" xfId="2735" xr:uid="{00000000-0005-0000-0000-00000F110000}"/>
    <cellStyle name="Normal 2 23 2" xfId="2736" xr:uid="{00000000-0005-0000-0000-000010110000}"/>
    <cellStyle name="Normal 2 24" xfId="2737" xr:uid="{00000000-0005-0000-0000-000011110000}"/>
    <cellStyle name="Normal 2 24 2" xfId="2738" xr:uid="{00000000-0005-0000-0000-000012110000}"/>
    <cellStyle name="Normal 2 25" xfId="2739" xr:uid="{00000000-0005-0000-0000-000013110000}"/>
    <cellStyle name="Normal 2 25 2" xfId="2740" xr:uid="{00000000-0005-0000-0000-000014110000}"/>
    <cellStyle name="Normal 2 26" xfId="2741" xr:uid="{00000000-0005-0000-0000-000015110000}"/>
    <cellStyle name="Normal 2 26 2" xfId="2742" xr:uid="{00000000-0005-0000-0000-000016110000}"/>
    <cellStyle name="Normal 2 27" xfId="2743" xr:uid="{00000000-0005-0000-0000-000017110000}"/>
    <cellStyle name="Normal 2 27 2" xfId="2744" xr:uid="{00000000-0005-0000-0000-000018110000}"/>
    <cellStyle name="Normal 2 28" xfId="2745" xr:uid="{00000000-0005-0000-0000-000019110000}"/>
    <cellStyle name="Normal 2 28 2" xfId="2746" xr:uid="{00000000-0005-0000-0000-00001A110000}"/>
    <cellStyle name="Normal 2 29" xfId="2747" xr:uid="{00000000-0005-0000-0000-00001B110000}"/>
    <cellStyle name="Normal 2 29 2" xfId="2748" xr:uid="{00000000-0005-0000-0000-00001C110000}"/>
    <cellStyle name="Normal 2 3" xfId="2749" xr:uid="{00000000-0005-0000-0000-00001D110000}"/>
    <cellStyle name="Normal 2 3 2" xfId="2750" xr:uid="{00000000-0005-0000-0000-00001E110000}"/>
    <cellStyle name="Normal 2 3_4002-3" xfId="2751" xr:uid="{00000000-0005-0000-0000-00001F110000}"/>
    <cellStyle name="Normal 2 30" xfId="2752" xr:uid="{00000000-0005-0000-0000-000020110000}"/>
    <cellStyle name="Normal 2 30 2" xfId="2753" xr:uid="{00000000-0005-0000-0000-000021110000}"/>
    <cellStyle name="Normal 2 31" xfId="2754" xr:uid="{00000000-0005-0000-0000-000022110000}"/>
    <cellStyle name="Normal 2 31 2" xfId="2755" xr:uid="{00000000-0005-0000-0000-000023110000}"/>
    <cellStyle name="Normal 2 32" xfId="2756" xr:uid="{00000000-0005-0000-0000-000024110000}"/>
    <cellStyle name="Normal 2 32 2" xfId="2757" xr:uid="{00000000-0005-0000-0000-000025110000}"/>
    <cellStyle name="Normal 2 33" xfId="2758" xr:uid="{00000000-0005-0000-0000-000026110000}"/>
    <cellStyle name="Normal 2 33 2" xfId="2759" xr:uid="{00000000-0005-0000-0000-000027110000}"/>
    <cellStyle name="Normal 2 34" xfId="2760" xr:uid="{00000000-0005-0000-0000-000028110000}"/>
    <cellStyle name="Normal 2 34 2" xfId="2761" xr:uid="{00000000-0005-0000-0000-000029110000}"/>
    <cellStyle name="Normal 2 35" xfId="2762" xr:uid="{00000000-0005-0000-0000-00002A110000}"/>
    <cellStyle name="Normal 2 35 2" xfId="2763" xr:uid="{00000000-0005-0000-0000-00002B110000}"/>
    <cellStyle name="Normal 2 35 2 10" xfId="2764" xr:uid="{00000000-0005-0000-0000-00002C110000}"/>
    <cellStyle name="Normal 2 35 2 11" xfId="2765" xr:uid="{00000000-0005-0000-0000-00002D110000}"/>
    <cellStyle name="Normal 2 35 2 12" xfId="2766" xr:uid="{00000000-0005-0000-0000-00002E110000}"/>
    <cellStyle name="Normal 2 35 2 13" xfId="2767" xr:uid="{00000000-0005-0000-0000-00002F110000}"/>
    <cellStyle name="Normal 2 35 2 14" xfId="2768" xr:uid="{00000000-0005-0000-0000-000030110000}"/>
    <cellStyle name="Normal 2 35 2 15" xfId="2769" xr:uid="{00000000-0005-0000-0000-000031110000}"/>
    <cellStyle name="Normal 2 35 2 16" xfId="2770" xr:uid="{00000000-0005-0000-0000-000032110000}"/>
    <cellStyle name="Normal 2 35 2 2" xfId="2771" xr:uid="{00000000-0005-0000-0000-000033110000}"/>
    <cellStyle name="Normal 2 35 2 3" xfId="2772" xr:uid="{00000000-0005-0000-0000-000034110000}"/>
    <cellStyle name="Normal 2 35 2 4" xfId="2773" xr:uid="{00000000-0005-0000-0000-000035110000}"/>
    <cellStyle name="Normal 2 35 2 5" xfId="2774" xr:uid="{00000000-0005-0000-0000-000036110000}"/>
    <cellStyle name="Normal 2 35 2 6" xfId="2775" xr:uid="{00000000-0005-0000-0000-000037110000}"/>
    <cellStyle name="Normal 2 35 2 7" xfId="2776" xr:uid="{00000000-0005-0000-0000-000038110000}"/>
    <cellStyle name="Normal 2 35 2 8" xfId="2777" xr:uid="{00000000-0005-0000-0000-000039110000}"/>
    <cellStyle name="Normal 2 35 2 9" xfId="2778" xr:uid="{00000000-0005-0000-0000-00003A110000}"/>
    <cellStyle name="Normal 2 35 3" xfId="2779" xr:uid="{00000000-0005-0000-0000-00003B110000}"/>
    <cellStyle name="Normal 2 35 4" xfId="2780" xr:uid="{00000000-0005-0000-0000-00003C110000}"/>
    <cellStyle name="Normal 2 36" xfId="2781" xr:uid="{00000000-0005-0000-0000-00003D110000}"/>
    <cellStyle name="Normal 2 36 10" xfId="2782" xr:uid="{00000000-0005-0000-0000-00003E110000}"/>
    <cellStyle name="Normal 2 36 11" xfId="2783" xr:uid="{00000000-0005-0000-0000-00003F110000}"/>
    <cellStyle name="Normal 2 36 12" xfId="2784" xr:uid="{00000000-0005-0000-0000-000040110000}"/>
    <cellStyle name="Normal 2 36 13" xfId="2785" xr:uid="{00000000-0005-0000-0000-000041110000}"/>
    <cellStyle name="Normal 2 36 14" xfId="2786" xr:uid="{00000000-0005-0000-0000-000042110000}"/>
    <cellStyle name="Normal 2 36 15" xfId="2787" xr:uid="{00000000-0005-0000-0000-000043110000}"/>
    <cellStyle name="Normal 2 36 16" xfId="2788" xr:uid="{00000000-0005-0000-0000-000044110000}"/>
    <cellStyle name="Normal 2 36 2" xfId="2789" xr:uid="{00000000-0005-0000-0000-000045110000}"/>
    <cellStyle name="Normal 2 36 3" xfId="2790" xr:uid="{00000000-0005-0000-0000-000046110000}"/>
    <cellStyle name="Normal 2 36 4" xfId="2791" xr:uid="{00000000-0005-0000-0000-000047110000}"/>
    <cellStyle name="Normal 2 36 5" xfId="2792" xr:uid="{00000000-0005-0000-0000-000048110000}"/>
    <cellStyle name="Normal 2 36 6" xfId="2793" xr:uid="{00000000-0005-0000-0000-000049110000}"/>
    <cellStyle name="Normal 2 36 7" xfId="2794" xr:uid="{00000000-0005-0000-0000-00004A110000}"/>
    <cellStyle name="Normal 2 36 8" xfId="2795" xr:uid="{00000000-0005-0000-0000-00004B110000}"/>
    <cellStyle name="Normal 2 36 9" xfId="2796" xr:uid="{00000000-0005-0000-0000-00004C110000}"/>
    <cellStyle name="Normal 2 37" xfId="2797" xr:uid="{00000000-0005-0000-0000-00004D110000}"/>
    <cellStyle name="Normal 2 38" xfId="2798" xr:uid="{00000000-0005-0000-0000-00004E110000}"/>
    <cellStyle name="Normal 2 39" xfId="2799" xr:uid="{00000000-0005-0000-0000-00004F110000}"/>
    <cellStyle name="Normal 2 4" xfId="2800" xr:uid="{00000000-0005-0000-0000-000050110000}"/>
    <cellStyle name="Normal 2 4 2" xfId="2801" xr:uid="{00000000-0005-0000-0000-000051110000}"/>
    <cellStyle name="Normal 2 4_4002-3" xfId="2802" xr:uid="{00000000-0005-0000-0000-000052110000}"/>
    <cellStyle name="Normal 2 40" xfId="2803" xr:uid="{00000000-0005-0000-0000-000053110000}"/>
    <cellStyle name="Normal 2 41" xfId="2804" xr:uid="{00000000-0005-0000-0000-000054110000}"/>
    <cellStyle name="Normal 2 42" xfId="2805" xr:uid="{00000000-0005-0000-0000-000055110000}"/>
    <cellStyle name="Normal 2 43" xfId="2806" xr:uid="{00000000-0005-0000-0000-000056110000}"/>
    <cellStyle name="Normal 2 44" xfId="2807" xr:uid="{00000000-0005-0000-0000-000057110000}"/>
    <cellStyle name="Normal 2 45" xfId="2808" xr:uid="{00000000-0005-0000-0000-000058110000}"/>
    <cellStyle name="Normal 2 46" xfId="2809" xr:uid="{00000000-0005-0000-0000-000059110000}"/>
    <cellStyle name="Normal 2 47" xfId="2810" xr:uid="{00000000-0005-0000-0000-00005A110000}"/>
    <cellStyle name="Normal 2 48" xfId="2811" xr:uid="{00000000-0005-0000-0000-00005B110000}"/>
    <cellStyle name="Normal 2 49" xfId="2812" xr:uid="{00000000-0005-0000-0000-00005C110000}"/>
    <cellStyle name="Normal 2 5" xfId="2813" xr:uid="{00000000-0005-0000-0000-00005D110000}"/>
    <cellStyle name="Normal 2 5 2" xfId="2814" xr:uid="{00000000-0005-0000-0000-00005E110000}"/>
    <cellStyle name="Normal 2 50" xfId="2815" xr:uid="{00000000-0005-0000-0000-00005F110000}"/>
    <cellStyle name="Normal 2 51" xfId="2816" xr:uid="{00000000-0005-0000-0000-000060110000}"/>
    <cellStyle name="Normal 2 52" xfId="2817" xr:uid="{00000000-0005-0000-0000-000061110000}"/>
    <cellStyle name="Normal 2 53" xfId="2818" xr:uid="{00000000-0005-0000-0000-000062110000}"/>
    <cellStyle name="Normal 2 54" xfId="2819" xr:uid="{00000000-0005-0000-0000-000063110000}"/>
    <cellStyle name="Normal 2 55" xfId="2820" xr:uid="{00000000-0005-0000-0000-000064110000}"/>
    <cellStyle name="Normal 2 56" xfId="2821" xr:uid="{00000000-0005-0000-0000-000065110000}"/>
    <cellStyle name="Normal 2 57" xfId="2822" xr:uid="{00000000-0005-0000-0000-000066110000}"/>
    <cellStyle name="Normal 2 58" xfId="2823" xr:uid="{00000000-0005-0000-0000-000067110000}"/>
    <cellStyle name="Normal 2 59" xfId="2824" xr:uid="{00000000-0005-0000-0000-000068110000}"/>
    <cellStyle name="Normal 2 6" xfId="2825" xr:uid="{00000000-0005-0000-0000-000069110000}"/>
    <cellStyle name="Normal 2 6 2" xfId="2826" xr:uid="{00000000-0005-0000-0000-00006A110000}"/>
    <cellStyle name="Normal 2 60" xfId="2827" xr:uid="{00000000-0005-0000-0000-00006B110000}"/>
    <cellStyle name="Normal 2 60 2" xfId="2828" xr:uid="{00000000-0005-0000-0000-00006C110000}"/>
    <cellStyle name="Normal 2 61" xfId="2829" xr:uid="{00000000-0005-0000-0000-00006D110000}"/>
    <cellStyle name="Normal 2 62" xfId="2830" xr:uid="{00000000-0005-0000-0000-00006E110000}"/>
    <cellStyle name="Normal 2 63" xfId="2831" xr:uid="{00000000-0005-0000-0000-00006F110000}"/>
    <cellStyle name="Normal 2 64" xfId="2832" xr:uid="{00000000-0005-0000-0000-000070110000}"/>
    <cellStyle name="Normal 2 65" xfId="2833" xr:uid="{00000000-0005-0000-0000-000071110000}"/>
    <cellStyle name="Normal 2 65 2" xfId="2834" xr:uid="{00000000-0005-0000-0000-000072110000}"/>
    <cellStyle name="Normal 2 66" xfId="2835" xr:uid="{00000000-0005-0000-0000-000073110000}"/>
    <cellStyle name="Normal 2 67" xfId="2836" xr:uid="{00000000-0005-0000-0000-000074110000}"/>
    <cellStyle name="Normal 2 68" xfId="2837" xr:uid="{00000000-0005-0000-0000-000075110000}"/>
    <cellStyle name="Normal 2 69" xfId="2838" xr:uid="{00000000-0005-0000-0000-000076110000}"/>
    <cellStyle name="Normal 2 7" xfId="2839" xr:uid="{00000000-0005-0000-0000-000077110000}"/>
    <cellStyle name="Normal 2 7 2" xfId="2840" xr:uid="{00000000-0005-0000-0000-000078110000}"/>
    <cellStyle name="Normal 2 70" xfId="2841" xr:uid="{00000000-0005-0000-0000-000079110000}"/>
    <cellStyle name="Normal 2 71" xfId="2842" xr:uid="{00000000-0005-0000-0000-00007A110000}"/>
    <cellStyle name="Normal 2 72" xfId="2843" xr:uid="{00000000-0005-0000-0000-00007B110000}"/>
    <cellStyle name="Normal 2 73" xfId="2844" xr:uid="{00000000-0005-0000-0000-00007C110000}"/>
    <cellStyle name="Normal 2 74" xfId="2845" xr:uid="{00000000-0005-0000-0000-00007D110000}"/>
    <cellStyle name="Normal 2 75" xfId="2846" xr:uid="{00000000-0005-0000-0000-00007E110000}"/>
    <cellStyle name="Normal 2 76" xfId="2847" xr:uid="{00000000-0005-0000-0000-00007F110000}"/>
    <cellStyle name="Normal 2 77" xfId="2848" xr:uid="{00000000-0005-0000-0000-000080110000}"/>
    <cellStyle name="Normal 2 78" xfId="2849" xr:uid="{00000000-0005-0000-0000-000081110000}"/>
    <cellStyle name="Normal 2 79" xfId="2850" xr:uid="{00000000-0005-0000-0000-000082110000}"/>
    <cellStyle name="Normal 2 8" xfId="2851" xr:uid="{00000000-0005-0000-0000-000083110000}"/>
    <cellStyle name="Normal 2 8 2" xfId="2852" xr:uid="{00000000-0005-0000-0000-000084110000}"/>
    <cellStyle name="Normal 2 80" xfId="2853" xr:uid="{00000000-0005-0000-0000-000085110000}"/>
    <cellStyle name="Normal 2 81" xfId="2854" xr:uid="{00000000-0005-0000-0000-000086110000}"/>
    <cellStyle name="Normal 2 82" xfId="2855" xr:uid="{00000000-0005-0000-0000-000087110000}"/>
    <cellStyle name="Normal 2 83" xfId="2856" xr:uid="{00000000-0005-0000-0000-000088110000}"/>
    <cellStyle name="Normal 2 84" xfId="2857" xr:uid="{00000000-0005-0000-0000-000089110000}"/>
    <cellStyle name="Normal 2 85" xfId="2858" xr:uid="{00000000-0005-0000-0000-00008A110000}"/>
    <cellStyle name="Normal 2 86" xfId="2859" xr:uid="{00000000-0005-0000-0000-00008B110000}"/>
    <cellStyle name="Normal 2 87" xfId="2860" xr:uid="{00000000-0005-0000-0000-00008C110000}"/>
    <cellStyle name="Normal 2 88" xfId="2861" xr:uid="{00000000-0005-0000-0000-00008D110000}"/>
    <cellStyle name="Normal 2 89" xfId="2862" xr:uid="{00000000-0005-0000-0000-00008E110000}"/>
    <cellStyle name="Normal 2 9" xfId="2863" xr:uid="{00000000-0005-0000-0000-00008F110000}"/>
    <cellStyle name="Normal 2 9 2" xfId="2864" xr:uid="{00000000-0005-0000-0000-000090110000}"/>
    <cellStyle name="Normal 2 90" xfId="2865" xr:uid="{00000000-0005-0000-0000-000091110000}"/>
    <cellStyle name="Normal 2 91" xfId="2866" xr:uid="{00000000-0005-0000-0000-000092110000}"/>
    <cellStyle name="Normal 2 92" xfId="2867" xr:uid="{00000000-0005-0000-0000-000093110000}"/>
    <cellStyle name="Normal 2 93" xfId="2868" xr:uid="{00000000-0005-0000-0000-000094110000}"/>
    <cellStyle name="Normal 2 94" xfId="2869" xr:uid="{00000000-0005-0000-0000-000095110000}"/>
    <cellStyle name="Normal 2 95" xfId="2870" xr:uid="{00000000-0005-0000-0000-000096110000}"/>
    <cellStyle name="Normal 2 96" xfId="2871" xr:uid="{00000000-0005-0000-0000-000097110000}"/>
    <cellStyle name="Normal 2 97" xfId="2872" xr:uid="{00000000-0005-0000-0000-000098110000}"/>
    <cellStyle name="Normal 2 98" xfId="2873" xr:uid="{00000000-0005-0000-0000-000099110000}"/>
    <cellStyle name="Normal 2 99" xfId="2874" xr:uid="{00000000-0005-0000-0000-00009A110000}"/>
    <cellStyle name="Normal 2_090716 คำนวณต้นทุน 5 52 Checking update" xfId="2875" xr:uid="{00000000-0005-0000-0000-00009B110000}"/>
    <cellStyle name="Normal 20" xfId="2876" xr:uid="{00000000-0005-0000-0000-00009C110000}"/>
    <cellStyle name="Normal 20 10" xfId="5308" xr:uid="{00000000-0005-0000-0000-00009D110000}"/>
    <cellStyle name="Normal 20 10 2" xfId="5309" xr:uid="{00000000-0005-0000-0000-00009E110000}"/>
    <cellStyle name="Normal 20 11" xfId="5310" xr:uid="{00000000-0005-0000-0000-00009F110000}"/>
    <cellStyle name="Normal 20 11 2" xfId="5311" xr:uid="{00000000-0005-0000-0000-0000A0110000}"/>
    <cellStyle name="Normal 20 12" xfId="5312" xr:uid="{00000000-0005-0000-0000-0000A1110000}"/>
    <cellStyle name="Normal 20 12 2" xfId="5313" xr:uid="{00000000-0005-0000-0000-0000A2110000}"/>
    <cellStyle name="Normal 20 13" xfId="5314" xr:uid="{00000000-0005-0000-0000-0000A3110000}"/>
    <cellStyle name="Normal 20 13 2" xfId="5315" xr:uid="{00000000-0005-0000-0000-0000A4110000}"/>
    <cellStyle name="Normal 20 14" xfId="5316" xr:uid="{00000000-0005-0000-0000-0000A5110000}"/>
    <cellStyle name="Normal 20 14 2" xfId="5317" xr:uid="{00000000-0005-0000-0000-0000A6110000}"/>
    <cellStyle name="Normal 20 15" xfId="5318" xr:uid="{00000000-0005-0000-0000-0000A7110000}"/>
    <cellStyle name="Normal 20 15 2" xfId="5319" xr:uid="{00000000-0005-0000-0000-0000A8110000}"/>
    <cellStyle name="Normal 20 2" xfId="2877" xr:uid="{00000000-0005-0000-0000-0000A9110000}"/>
    <cellStyle name="Normal 20 2 2" xfId="2878" xr:uid="{00000000-0005-0000-0000-0000AA110000}"/>
    <cellStyle name="Normal 20 3" xfId="2879" xr:uid="{00000000-0005-0000-0000-0000AB110000}"/>
    <cellStyle name="Normal 20 3 2" xfId="5320" xr:uid="{00000000-0005-0000-0000-0000AC110000}"/>
    <cellStyle name="Normal 20 4" xfId="2880" xr:uid="{00000000-0005-0000-0000-0000AD110000}"/>
    <cellStyle name="Normal 20 4 2" xfId="5321" xr:uid="{00000000-0005-0000-0000-0000AE110000}"/>
    <cellStyle name="Normal 20 5" xfId="2881" xr:uid="{00000000-0005-0000-0000-0000AF110000}"/>
    <cellStyle name="Normal 20 5 2" xfId="5322" xr:uid="{00000000-0005-0000-0000-0000B0110000}"/>
    <cellStyle name="Normal 20 6" xfId="2882" xr:uid="{00000000-0005-0000-0000-0000B1110000}"/>
    <cellStyle name="Normal 20 6 2" xfId="5323" xr:uid="{00000000-0005-0000-0000-0000B2110000}"/>
    <cellStyle name="Normal 20 7" xfId="5324" xr:uid="{00000000-0005-0000-0000-0000B3110000}"/>
    <cellStyle name="Normal 20 7 2" xfId="5325" xr:uid="{00000000-0005-0000-0000-0000B4110000}"/>
    <cellStyle name="Normal 20 8" xfId="5326" xr:uid="{00000000-0005-0000-0000-0000B5110000}"/>
    <cellStyle name="Normal 20 8 2" xfId="5327" xr:uid="{00000000-0005-0000-0000-0000B6110000}"/>
    <cellStyle name="Normal 20 9" xfId="5328" xr:uid="{00000000-0005-0000-0000-0000B7110000}"/>
    <cellStyle name="Normal 20 9 2" xfId="5329" xr:uid="{00000000-0005-0000-0000-0000B8110000}"/>
    <cellStyle name="Normal 21" xfId="2883" xr:uid="{00000000-0005-0000-0000-0000B9110000}"/>
    <cellStyle name="Normal 21 10" xfId="5330" xr:uid="{00000000-0005-0000-0000-0000BA110000}"/>
    <cellStyle name="Normal 21 10 2" xfId="5331" xr:uid="{00000000-0005-0000-0000-0000BB110000}"/>
    <cellStyle name="Normal 21 11" xfId="5332" xr:uid="{00000000-0005-0000-0000-0000BC110000}"/>
    <cellStyle name="Normal 21 11 2" xfId="5333" xr:uid="{00000000-0005-0000-0000-0000BD110000}"/>
    <cellStyle name="Normal 21 12" xfId="5334" xr:uid="{00000000-0005-0000-0000-0000BE110000}"/>
    <cellStyle name="Normal 21 12 2" xfId="5335" xr:uid="{00000000-0005-0000-0000-0000BF110000}"/>
    <cellStyle name="Normal 21 13" xfId="5336" xr:uid="{00000000-0005-0000-0000-0000C0110000}"/>
    <cellStyle name="Normal 21 13 2" xfId="5337" xr:uid="{00000000-0005-0000-0000-0000C1110000}"/>
    <cellStyle name="Normal 21 14" xfId="5338" xr:uid="{00000000-0005-0000-0000-0000C2110000}"/>
    <cellStyle name="Normal 21 14 2" xfId="5339" xr:uid="{00000000-0005-0000-0000-0000C3110000}"/>
    <cellStyle name="Normal 21 15" xfId="5340" xr:uid="{00000000-0005-0000-0000-0000C4110000}"/>
    <cellStyle name="Normal 21 15 2" xfId="5341" xr:uid="{00000000-0005-0000-0000-0000C5110000}"/>
    <cellStyle name="Normal 21 16" xfId="5342" xr:uid="{00000000-0005-0000-0000-0000C6110000}"/>
    <cellStyle name="Normal 21 16 2" xfId="5343" xr:uid="{00000000-0005-0000-0000-0000C7110000}"/>
    <cellStyle name="Normal 21 17" xfId="5344" xr:uid="{00000000-0005-0000-0000-0000C8110000}"/>
    <cellStyle name="Normal 21 17 2" xfId="5345" xr:uid="{00000000-0005-0000-0000-0000C9110000}"/>
    <cellStyle name="Normal 21 18" xfId="5346" xr:uid="{00000000-0005-0000-0000-0000CA110000}"/>
    <cellStyle name="Normal 21 18 2" xfId="5347" xr:uid="{00000000-0005-0000-0000-0000CB110000}"/>
    <cellStyle name="Normal 21 19" xfId="5348" xr:uid="{00000000-0005-0000-0000-0000CC110000}"/>
    <cellStyle name="Normal 21 19 2" xfId="5349" xr:uid="{00000000-0005-0000-0000-0000CD110000}"/>
    <cellStyle name="Normal 21 2" xfId="2884" xr:uid="{00000000-0005-0000-0000-0000CE110000}"/>
    <cellStyle name="Normal 21 2 2" xfId="5350" xr:uid="{00000000-0005-0000-0000-0000CF110000}"/>
    <cellStyle name="Normal 21 20" xfId="5351" xr:uid="{00000000-0005-0000-0000-0000D0110000}"/>
    <cellStyle name="Normal 21 20 2" xfId="5352" xr:uid="{00000000-0005-0000-0000-0000D1110000}"/>
    <cellStyle name="Normal 21 21" xfId="5353" xr:uid="{00000000-0005-0000-0000-0000D2110000}"/>
    <cellStyle name="Normal 21 21 2" xfId="5354" xr:uid="{00000000-0005-0000-0000-0000D3110000}"/>
    <cellStyle name="Normal 21 22" xfId="5355" xr:uid="{00000000-0005-0000-0000-0000D4110000}"/>
    <cellStyle name="Normal 21 22 2" xfId="5356" xr:uid="{00000000-0005-0000-0000-0000D5110000}"/>
    <cellStyle name="Normal 21 23" xfId="5357" xr:uid="{00000000-0005-0000-0000-0000D6110000}"/>
    <cellStyle name="Normal 21 23 2" xfId="5358" xr:uid="{00000000-0005-0000-0000-0000D7110000}"/>
    <cellStyle name="Normal 21 24" xfId="5359" xr:uid="{00000000-0005-0000-0000-0000D8110000}"/>
    <cellStyle name="Normal 21 24 2" xfId="5360" xr:uid="{00000000-0005-0000-0000-0000D9110000}"/>
    <cellStyle name="Normal 21 25" xfId="5361" xr:uid="{00000000-0005-0000-0000-0000DA110000}"/>
    <cellStyle name="Normal 21 25 2" xfId="5362" xr:uid="{00000000-0005-0000-0000-0000DB110000}"/>
    <cellStyle name="Normal 21 26" xfId="5363" xr:uid="{00000000-0005-0000-0000-0000DC110000}"/>
    <cellStyle name="Normal 21 26 2" xfId="5364" xr:uid="{00000000-0005-0000-0000-0000DD110000}"/>
    <cellStyle name="Normal 21 27" xfId="5365" xr:uid="{00000000-0005-0000-0000-0000DE110000}"/>
    <cellStyle name="Normal 21 27 2" xfId="5366" xr:uid="{00000000-0005-0000-0000-0000DF110000}"/>
    <cellStyle name="Normal 21 28" xfId="5367" xr:uid="{00000000-0005-0000-0000-0000E0110000}"/>
    <cellStyle name="Normal 21 28 2" xfId="5368" xr:uid="{00000000-0005-0000-0000-0000E1110000}"/>
    <cellStyle name="Normal 21 29" xfId="5369" xr:uid="{00000000-0005-0000-0000-0000E2110000}"/>
    <cellStyle name="Normal 21 29 2" xfId="5370" xr:uid="{00000000-0005-0000-0000-0000E3110000}"/>
    <cellStyle name="Normal 21 3" xfId="2885" xr:uid="{00000000-0005-0000-0000-0000E4110000}"/>
    <cellStyle name="Normal 21 3 2" xfId="5371" xr:uid="{00000000-0005-0000-0000-0000E5110000}"/>
    <cellStyle name="Normal 21 30" xfId="5372" xr:uid="{00000000-0005-0000-0000-0000E6110000}"/>
    <cellStyle name="Normal 21 30 2" xfId="5373" xr:uid="{00000000-0005-0000-0000-0000E7110000}"/>
    <cellStyle name="Normal 21 31" xfId="5374" xr:uid="{00000000-0005-0000-0000-0000E8110000}"/>
    <cellStyle name="Normal 21 31 2" xfId="5375" xr:uid="{00000000-0005-0000-0000-0000E9110000}"/>
    <cellStyle name="Normal 21 32" xfId="5376" xr:uid="{00000000-0005-0000-0000-0000EA110000}"/>
    <cellStyle name="Normal 21 32 2" xfId="5377" xr:uid="{00000000-0005-0000-0000-0000EB110000}"/>
    <cellStyle name="Normal 21 33" xfId="5378" xr:uid="{00000000-0005-0000-0000-0000EC110000}"/>
    <cellStyle name="Normal 21 33 2" xfId="5379" xr:uid="{00000000-0005-0000-0000-0000ED110000}"/>
    <cellStyle name="Normal 21 4" xfId="2886" xr:uid="{00000000-0005-0000-0000-0000EE110000}"/>
    <cellStyle name="Normal 21 4 2" xfId="5380" xr:uid="{00000000-0005-0000-0000-0000EF110000}"/>
    <cellStyle name="Normal 21 5" xfId="5381" xr:uid="{00000000-0005-0000-0000-0000F0110000}"/>
    <cellStyle name="Normal 21 5 2" xfId="5382" xr:uid="{00000000-0005-0000-0000-0000F1110000}"/>
    <cellStyle name="Normal 21 6" xfId="5383" xr:uid="{00000000-0005-0000-0000-0000F2110000}"/>
    <cellStyle name="Normal 21 6 2" xfId="5384" xr:uid="{00000000-0005-0000-0000-0000F3110000}"/>
    <cellStyle name="Normal 21 7" xfId="5385" xr:uid="{00000000-0005-0000-0000-0000F4110000}"/>
    <cellStyle name="Normal 21 7 2" xfId="5386" xr:uid="{00000000-0005-0000-0000-0000F5110000}"/>
    <cellStyle name="Normal 21 8" xfId="5387" xr:uid="{00000000-0005-0000-0000-0000F6110000}"/>
    <cellStyle name="Normal 21 8 2" xfId="5388" xr:uid="{00000000-0005-0000-0000-0000F7110000}"/>
    <cellStyle name="Normal 21 9" xfId="5389" xr:uid="{00000000-0005-0000-0000-0000F8110000}"/>
    <cellStyle name="Normal 21 9 2" xfId="5390" xr:uid="{00000000-0005-0000-0000-0000F9110000}"/>
    <cellStyle name="Normal 22" xfId="2887" xr:uid="{00000000-0005-0000-0000-0000FA110000}"/>
    <cellStyle name="Normal 22 10" xfId="5391" xr:uid="{00000000-0005-0000-0000-0000FB110000}"/>
    <cellStyle name="Normal 22 10 2" xfId="5392" xr:uid="{00000000-0005-0000-0000-0000FC110000}"/>
    <cellStyle name="Normal 22 11" xfId="5393" xr:uid="{00000000-0005-0000-0000-0000FD110000}"/>
    <cellStyle name="Normal 22 11 2" xfId="5394" xr:uid="{00000000-0005-0000-0000-0000FE110000}"/>
    <cellStyle name="Normal 22 12" xfId="5395" xr:uid="{00000000-0005-0000-0000-0000FF110000}"/>
    <cellStyle name="Normal 22 12 2" xfId="5396" xr:uid="{00000000-0005-0000-0000-000000120000}"/>
    <cellStyle name="Normal 22 13" xfId="5397" xr:uid="{00000000-0005-0000-0000-000001120000}"/>
    <cellStyle name="Normal 22 13 2" xfId="5398" xr:uid="{00000000-0005-0000-0000-000002120000}"/>
    <cellStyle name="Normal 22 14" xfId="5399" xr:uid="{00000000-0005-0000-0000-000003120000}"/>
    <cellStyle name="Normal 22 14 2" xfId="5400" xr:uid="{00000000-0005-0000-0000-000004120000}"/>
    <cellStyle name="Normal 22 15" xfId="5401" xr:uid="{00000000-0005-0000-0000-000005120000}"/>
    <cellStyle name="Normal 22 15 2" xfId="5402" xr:uid="{00000000-0005-0000-0000-000006120000}"/>
    <cellStyle name="Normal 22 16" xfId="5403" xr:uid="{00000000-0005-0000-0000-000007120000}"/>
    <cellStyle name="Normal 22 16 2" xfId="5404" xr:uid="{00000000-0005-0000-0000-000008120000}"/>
    <cellStyle name="Normal 22 17" xfId="5405" xr:uid="{00000000-0005-0000-0000-000009120000}"/>
    <cellStyle name="Normal 22 17 2" xfId="5406" xr:uid="{00000000-0005-0000-0000-00000A120000}"/>
    <cellStyle name="Normal 22 18" xfId="5407" xr:uid="{00000000-0005-0000-0000-00000B120000}"/>
    <cellStyle name="Normal 22 18 2" xfId="5408" xr:uid="{00000000-0005-0000-0000-00000C120000}"/>
    <cellStyle name="Normal 22 19" xfId="5409" xr:uid="{00000000-0005-0000-0000-00000D120000}"/>
    <cellStyle name="Normal 22 19 2" xfId="5410" xr:uid="{00000000-0005-0000-0000-00000E120000}"/>
    <cellStyle name="Normal 22 2" xfId="2888" xr:uid="{00000000-0005-0000-0000-00000F120000}"/>
    <cellStyle name="Normal 22 2 2" xfId="5411" xr:uid="{00000000-0005-0000-0000-000010120000}"/>
    <cellStyle name="Normal 22 20" xfId="5412" xr:uid="{00000000-0005-0000-0000-000011120000}"/>
    <cellStyle name="Normal 22 20 2" xfId="5413" xr:uid="{00000000-0005-0000-0000-000012120000}"/>
    <cellStyle name="Normal 22 21" xfId="5414" xr:uid="{00000000-0005-0000-0000-000013120000}"/>
    <cellStyle name="Normal 22 21 2" xfId="5415" xr:uid="{00000000-0005-0000-0000-000014120000}"/>
    <cellStyle name="Normal 22 22" xfId="5416" xr:uid="{00000000-0005-0000-0000-000015120000}"/>
    <cellStyle name="Normal 22 22 2" xfId="5417" xr:uid="{00000000-0005-0000-0000-000016120000}"/>
    <cellStyle name="Normal 22 23" xfId="5418" xr:uid="{00000000-0005-0000-0000-000017120000}"/>
    <cellStyle name="Normal 22 23 2" xfId="5419" xr:uid="{00000000-0005-0000-0000-000018120000}"/>
    <cellStyle name="Normal 22 24" xfId="5420" xr:uid="{00000000-0005-0000-0000-000019120000}"/>
    <cellStyle name="Normal 22 24 2" xfId="5421" xr:uid="{00000000-0005-0000-0000-00001A120000}"/>
    <cellStyle name="Normal 22 25" xfId="5422" xr:uid="{00000000-0005-0000-0000-00001B120000}"/>
    <cellStyle name="Normal 22 25 2" xfId="5423" xr:uid="{00000000-0005-0000-0000-00001C120000}"/>
    <cellStyle name="Normal 22 26" xfId="5424" xr:uid="{00000000-0005-0000-0000-00001D120000}"/>
    <cellStyle name="Normal 22 26 2" xfId="5425" xr:uid="{00000000-0005-0000-0000-00001E120000}"/>
    <cellStyle name="Normal 22 27" xfId="5426" xr:uid="{00000000-0005-0000-0000-00001F120000}"/>
    <cellStyle name="Normal 22 27 2" xfId="5427" xr:uid="{00000000-0005-0000-0000-000020120000}"/>
    <cellStyle name="Normal 22 28" xfId="5428" xr:uid="{00000000-0005-0000-0000-000021120000}"/>
    <cellStyle name="Normal 22 28 2" xfId="5429" xr:uid="{00000000-0005-0000-0000-000022120000}"/>
    <cellStyle name="Normal 22 29" xfId="5430" xr:uid="{00000000-0005-0000-0000-000023120000}"/>
    <cellStyle name="Normal 22 29 2" xfId="5431" xr:uid="{00000000-0005-0000-0000-000024120000}"/>
    <cellStyle name="Normal 22 3" xfId="2889" xr:uid="{00000000-0005-0000-0000-000025120000}"/>
    <cellStyle name="Normal 22 3 2" xfId="5432" xr:uid="{00000000-0005-0000-0000-000026120000}"/>
    <cellStyle name="Normal 22 30" xfId="5433" xr:uid="{00000000-0005-0000-0000-000027120000}"/>
    <cellStyle name="Normal 22 30 2" xfId="5434" xr:uid="{00000000-0005-0000-0000-000028120000}"/>
    <cellStyle name="Normal 22 31" xfId="5435" xr:uid="{00000000-0005-0000-0000-000029120000}"/>
    <cellStyle name="Normal 22 31 2" xfId="5436" xr:uid="{00000000-0005-0000-0000-00002A120000}"/>
    <cellStyle name="Normal 22 32" xfId="5437" xr:uid="{00000000-0005-0000-0000-00002B120000}"/>
    <cellStyle name="Normal 22 32 2" xfId="5438" xr:uid="{00000000-0005-0000-0000-00002C120000}"/>
    <cellStyle name="Normal 22 33" xfId="5439" xr:uid="{00000000-0005-0000-0000-00002D120000}"/>
    <cellStyle name="Normal 22 33 2" xfId="5440" xr:uid="{00000000-0005-0000-0000-00002E120000}"/>
    <cellStyle name="Normal 22 4" xfId="2890" xr:uid="{00000000-0005-0000-0000-00002F120000}"/>
    <cellStyle name="Normal 22 4 2" xfId="5441" xr:uid="{00000000-0005-0000-0000-000030120000}"/>
    <cellStyle name="Normal 22 5" xfId="2891" xr:uid="{00000000-0005-0000-0000-000031120000}"/>
    <cellStyle name="Normal 22 5 2" xfId="5442" xr:uid="{00000000-0005-0000-0000-000032120000}"/>
    <cellStyle name="Normal 22 6" xfId="5443" xr:uid="{00000000-0005-0000-0000-000033120000}"/>
    <cellStyle name="Normal 22 6 2" xfId="5444" xr:uid="{00000000-0005-0000-0000-000034120000}"/>
    <cellStyle name="Normal 22 7" xfId="5445" xr:uid="{00000000-0005-0000-0000-000035120000}"/>
    <cellStyle name="Normal 22 7 2" xfId="5446" xr:uid="{00000000-0005-0000-0000-000036120000}"/>
    <cellStyle name="Normal 22 8" xfId="5447" xr:uid="{00000000-0005-0000-0000-000037120000}"/>
    <cellStyle name="Normal 22 8 2" xfId="5448" xr:uid="{00000000-0005-0000-0000-000038120000}"/>
    <cellStyle name="Normal 22 9" xfId="5449" xr:uid="{00000000-0005-0000-0000-000039120000}"/>
    <cellStyle name="Normal 22 9 2" xfId="5450" xr:uid="{00000000-0005-0000-0000-00003A120000}"/>
    <cellStyle name="Normal 23" xfId="2892" xr:uid="{00000000-0005-0000-0000-00003B120000}"/>
    <cellStyle name="Normal 23 10" xfId="5451" xr:uid="{00000000-0005-0000-0000-00003C120000}"/>
    <cellStyle name="Normal 23 10 2" xfId="5452" xr:uid="{00000000-0005-0000-0000-00003D120000}"/>
    <cellStyle name="Normal 23 11" xfId="5453" xr:uid="{00000000-0005-0000-0000-00003E120000}"/>
    <cellStyle name="Normal 23 11 2" xfId="5454" xr:uid="{00000000-0005-0000-0000-00003F120000}"/>
    <cellStyle name="Normal 23 12" xfId="5455" xr:uid="{00000000-0005-0000-0000-000040120000}"/>
    <cellStyle name="Normal 23 12 2" xfId="5456" xr:uid="{00000000-0005-0000-0000-000041120000}"/>
    <cellStyle name="Normal 23 13" xfId="5457" xr:uid="{00000000-0005-0000-0000-000042120000}"/>
    <cellStyle name="Normal 23 13 2" xfId="5458" xr:uid="{00000000-0005-0000-0000-000043120000}"/>
    <cellStyle name="Normal 23 14" xfId="5459" xr:uid="{00000000-0005-0000-0000-000044120000}"/>
    <cellStyle name="Normal 23 14 2" xfId="5460" xr:uid="{00000000-0005-0000-0000-000045120000}"/>
    <cellStyle name="Normal 23 15" xfId="5461" xr:uid="{00000000-0005-0000-0000-000046120000}"/>
    <cellStyle name="Normal 23 15 2" xfId="5462" xr:uid="{00000000-0005-0000-0000-000047120000}"/>
    <cellStyle name="Normal 23 2" xfId="2893" xr:uid="{00000000-0005-0000-0000-000048120000}"/>
    <cellStyle name="Normal 23 2 2" xfId="5463" xr:uid="{00000000-0005-0000-0000-000049120000}"/>
    <cellStyle name="Normal 23 3" xfId="2894" xr:uid="{00000000-0005-0000-0000-00004A120000}"/>
    <cellStyle name="Normal 23 3 2" xfId="5464" xr:uid="{00000000-0005-0000-0000-00004B120000}"/>
    <cellStyle name="Normal 23 4" xfId="2895" xr:uid="{00000000-0005-0000-0000-00004C120000}"/>
    <cellStyle name="Normal 23 4 2" xfId="5465" xr:uid="{00000000-0005-0000-0000-00004D120000}"/>
    <cellStyle name="Normal 23 5" xfId="2896" xr:uid="{00000000-0005-0000-0000-00004E120000}"/>
    <cellStyle name="Normal 23 5 2" xfId="5466" xr:uid="{00000000-0005-0000-0000-00004F120000}"/>
    <cellStyle name="Normal 23 6" xfId="5467" xr:uid="{00000000-0005-0000-0000-000050120000}"/>
    <cellStyle name="Normal 23 6 2" xfId="5468" xr:uid="{00000000-0005-0000-0000-000051120000}"/>
    <cellStyle name="Normal 23 7" xfId="5469" xr:uid="{00000000-0005-0000-0000-000052120000}"/>
    <cellStyle name="Normal 23 7 2" xfId="5470" xr:uid="{00000000-0005-0000-0000-000053120000}"/>
    <cellStyle name="Normal 23 8" xfId="5471" xr:uid="{00000000-0005-0000-0000-000054120000}"/>
    <cellStyle name="Normal 23 8 2" xfId="5472" xr:uid="{00000000-0005-0000-0000-000055120000}"/>
    <cellStyle name="Normal 23 9" xfId="5473" xr:uid="{00000000-0005-0000-0000-000056120000}"/>
    <cellStyle name="Normal 23 9 2" xfId="5474" xr:uid="{00000000-0005-0000-0000-000057120000}"/>
    <cellStyle name="Normal 24" xfId="2897" xr:uid="{00000000-0005-0000-0000-000058120000}"/>
    <cellStyle name="Normal 24 10" xfId="5475" xr:uid="{00000000-0005-0000-0000-000059120000}"/>
    <cellStyle name="Normal 24 10 2" xfId="5476" xr:uid="{00000000-0005-0000-0000-00005A120000}"/>
    <cellStyle name="Normal 24 11" xfId="5477" xr:uid="{00000000-0005-0000-0000-00005B120000}"/>
    <cellStyle name="Normal 24 11 2" xfId="5478" xr:uid="{00000000-0005-0000-0000-00005C120000}"/>
    <cellStyle name="Normal 24 12" xfId="5479" xr:uid="{00000000-0005-0000-0000-00005D120000}"/>
    <cellStyle name="Normal 24 12 2" xfId="5480" xr:uid="{00000000-0005-0000-0000-00005E120000}"/>
    <cellStyle name="Normal 24 13" xfId="5481" xr:uid="{00000000-0005-0000-0000-00005F120000}"/>
    <cellStyle name="Normal 24 13 2" xfId="5482" xr:uid="{00000000-0005-0000-0000-000060120000}"/>
    <cellStyle name="Normal 24 14" xfId="5483" xr:uid="{00000000-0005-0000-0000-000061120000}"/>
    <cellStyle name="Normal 24 14 2" xfId="5484" xr:uid="{00000000-0005-0000-0000-000062120000}"/>
    <cellStyle name="Normal 24 15" xfId="5485" xr:uid="{00000000-0005-0000-0000-000063120000}"/>
    <cellStyle name="Normal 24 15 2" xfId="5486" xr:uid="{00000000-0005-0000-0000-000064120000}"/>
    <cellStyle name="Normal 24 16" xfId="5487" xr:uid="{00000000-0005-0000-0000-000065120000}"/>
    <cellStyle name="Normal 24 16 2" xfId="5488" xr:uid="{00000000-0005-0000-0000-000066120000}"/>
    <cellStyle name="Normal 24 17" xfId="5489" xr:uid="{00000000-0005-0000-0000-000067120000}"/>
    <cellStyle name="Normal 24 17 2" xfId="5490" xr:uid="{00000000-0005-0000-0000-000068120000}"/>
    <cellStyle name="Normal 24 18" xfId="5491" xr:uid="{00000000-0005-0000-0000-000069120000}"/>
    <cellStyle name="Normal 24 18 2" xfId="5492" xr:uid="{00000000-0005-0000-0000-00006A120000}"/>
    <cellStyle name="Normal 24 19" xfId="5493" xr:uid="{00000000-0005-0000-0000-00006B120000}"/>
    <cellStyle name="Normal 24 19 2" xfId="5494" xr:uid="{00000000-0005-0000-0000-00006C120000}"/>
    <cellStyle name="Normal 24 2" xfId="2898" xr:uid="{00000000-0005-0000-0000-00006D120000}"/>
    <cellStyle name="Normal 24 2 2" xfId="5495" xr:uid="{00000000-0005-0000-0000-00006E120000}"/>
    <cellStyle name="Normal 24 20" xfId="5496" xr:uid="{00000000-0005-0000-0000-00006F120000}"/>
    <cellStyle name="Normal 24 20 2" xfId="5497" xr:uid="{00000000-0005-0000-0000-000070120000}"/>
    <cellStyle name="Normal 24 21" xfId="5498" xr:uid="{00000000-0005-0000-0000-000071120000}"/>
    <cellStyle name="Normal 24 21 2" xfId="5499" xr:uid="{00000000-0005-0000-0000-000072120000}"/>
    <cellStyle name="Normal 24 22" xfId="5500" xr:uid="{00000000-0005-0000-0000-000073120000}"/>
    <cellStyle name="Normal 24 22 2" xfId="5501" xr:uid="{00000000-0005-0000-0000-000074120000}"/>
    <cellStyle name="Normal 24 23" xfId="5502" xr:uid="{00000000-0005-0000-0000-000075120000}"/>
    <cellStyle name="Normal 24 23 2" xfId="5503" xr:uid="{00000000-0005-0000-0000-000076120000}"/>
    <cellStyle name="Normal 24 24" xfId="5504" xr:uid="{00000000-0005-0000-0000-000077120000}"/>
    <cellStyle name="Normal 24 24 2" xfId="5505" xr:uid="{00000000-0005-0000-0000-000078120000}"/>
    <cellStyle name="Normal 24 25" xfId="5506" xr:uid="{00000000-0005-0000-0000-000079120000}"/>
    <cellStyle name="Normal 24 25 2" xfId="5507" xr:uid="{00000000-0005-0000-0000-00007A120000}"/>
    <cellStyle name="Normal 24 26" xfId="5508" xr:uid="{00000000-0005-0000-0000-00007B120000}"/>
    <cellStyle name="Normal 24 26 2" xfId="5509" xr:uid="{00000000-0005-0000-0000-00007C120000}"/>
    <cellStyle name="Normal 24 27" xfId="5510" xr:uid="{00000000-0005-0000-0000-00007D120000}"/>
    <cellStyle name="Normal 24 27 2" xfId="5511" xr:uid="{00000000-0005-0000-0000-00007E120000}"/>
    <cellStyle name="Normal 24 28" xfId="5512" xr:uid="{00000000-0005-0000-0000-00007F120000}"/>
    <cellStyle name="Normal 24 28 2" xfId="5513" xr:uid="{00000000-0005-0000-0000-000080120000}"/>
    <cellStyle name="Normal 24 29" xfId="5514" xr:uid="{00000000-0005-0000-0000-000081120000}"/>
    <cellStyle name="Normal 24 29 2" xfId="5515" xr:uid="{00000000-0005-0000-0000-000082120000}"/>
    <cellStyle name="Normal 24 3" xfId="5516" xr:uid="{00000000-0005-0000-0000-000083120000}"/>
    <cellStyle name="Normal 24 3 2" xfId="5517" xr:uid="{00000000-0005-0000-0000-000084120000}"/>
    <cellStyle name="Normal 24 30" xfId="5518" xr:uid="{00000000-0005-0000-0000-000085120000}"/>
    <cellStyle name="Normal 24 30 2" xfId="5519" xr:uid="{00000000-0005-0000-0000-000086120000}"/>
    <cellStyle name="Normal 24 31" xfId="5520" xr:uid="{00000000-0005-0000-0000-000087120000}"/>
    <cellStyle name="Normal 24 31 2" xfId="5521" xr:uid="{00000000-0005-0000-0000-000088120000}"/>
    <cellStyle name="Normal 24 32" xfId="5522" xr:uid="{00000000-0005-0000-0000-000089120000}"/>
    <cellStyle name="Normal 24 32 2" xfId="5523" xr:uid="{00000000-0005-0000-0000-00008A120000}"/>
    <cellStyle name="Normal 24 33" xfId="5524" xr:uid="{00000000-0005-0000-0000-00008B120000}"/>
    <cellStyle name="Normal 24 33 2" xfId="5525" xr:uid="{00000000-0005-0000-0000-00008C120000}"/>
    <cellStyle name="Normal 24 4" xfId="5526" xr:uid="{00000000-0005-0000-0000-00008D120000}"/>
    <cellStyle name="Normal 24 4 2" xfId="5527" xr:uid="{00000000-0005-0000-0000-00008E120000}"/>
    <cellStyle name="Normal 24 5" xfId="5528" xr:uid="{00000000-0005-0000-0000-00008F120000}"/>
    <cellStyle name="Normal 24 5 2" xfId="5529" xr:uid="{00000000-0005-0000-0000-000090120000}"/>
    <cellStyle name="Normal 24 6" xfId="5530" xr:uid="{00000000-0005-0000-0000-000091120000}"/>
    <cellStyle name="Normal 24 6 2" xfId="5531" xr:uid="{00000000-0005-0000-0000-000092120000}"/>
    <cellStyle name="Normal 24 7" xfId="5532" xr:uid="{00000000-0005-0000-0000-000093120000}"/>
    <cellStyle name="Normal 24 7 2" xfId="5533" xr:uid="{00000000-0005-0000-0000-000094120000}"/>
    <cellStyle name="Normal 24 8" xfId="5534" xr:uid="{00000000-0005-0000-0000-000095120000}"/>
    <cellStyle name="Normal 24 8 2" xfId="5535" xr:uid="{00000000-0005-0000-0000-000096120000}"/>
    <cellStyle name="Normal 24 9" xfId="5536" xr:uid="{00000000-0005-0000-0000-000097120000}"/>
    <cellStyle name="Normal 24 9 2" xfId="5537" xr:uid="{00000000-0005-0000-0000-000098120000}"/>
    <cellStyle name="Normal 25" xfId="2899" xr:uid="{00000000-0005-0000-0000-000099120000}"/>
    <cellStyle name="Normal 25 10" xfId="5538" xr:uid="{00000000-0005-0000-0000-00009A120000}"/>
    <cellStyle name="Normal 25 10 2" xfId="5539" xr:uid="{00000000-0005-0000-0000-00009B120000}"/>
    <cellStyle name="Normal 25 11" xfId="5540" xr:uid="{00000000-0005-0000-0000-00009C120000}"/>
    <cellStyle name="Normal 25 11 2" xfId="5541" xr:uid="{00000000-0005-0000-0000-00009D120000}"/>
    <cellStyle name="Normal 25 12" xfId="5542" xr:uid="{00000000-0005-0000-0000-00009E120000}"/>
    <cellStyle name="Normal 25 12 2" xfId="5543" xr:uid="{00000000-0005-0000-0000-00009F120000}"/>
    <cellStyle name="Normal 25 13" xfId="5544" xr:uid="{00000000-0005-0000-0000-0000A0120000}"/>
    <cellStyle name="Normal 25 13 2" xfId="5545" xr:uid="{00000000-0005-0000-0000-0000A1120000}"/>
    <cellStyle name="Normal 25 14" xfId="5546" xr:uid="{00000000-0005-0000-0000-0000A2120000}"/>
    <cellStyle name="Normal 25 14 2" xfId="5547" xr:uid="{00000000-0005-0000-0000-0000A3120000}"/>
    <cellStyle name="Normal 25 15" xfId="5548" xr:uid="{00000000-0005-0000-0000-0000A4120000}"/>
    <cellStyle name="Normal 25 15 2" xfId="5549" xr:uid="{00000000-0005-0000-0000-0000A5120000}"/>
    <cellStyle name="Normal 25 16" xfId="5550" xr:uid="{00000000-0005-0000-0000-0000A6120000}"/>
    <cellStyle name="Normal 25 16 2" xfId="5551" xr:uid="{00000000-0005-0000-0000-0000A7120000}"/>
    <cellStyle name="Normal 25 17" xfId="5552" xr:uid="{00000000-0005-0000-0000-0000A8120000}"/>
    <cellStyle name="Normal 25 17 2" xfId="5553" xr:uid="{00000000-0005-0000-0000-0000A9120000}"/>
    <cellStyle name="Normal 25 18" xfId="5554" xr:uid="{00000000-0005-0000-0000-0000AA120000}"/>
    <cellStyle name="Normal 25 18 2" xfId="5555" xr:uid="{00000000-0005-0000-0000-0000AB120000}"/>
    <cellStyle name="Normal 25 19" xfId="5556" xr:uid="{00000000-0005-0000-0000-0000AC120000}"/>
    <cellStyle name="Normal 25 19 2" xfId="5557" xr:uid="{00000000-0005-0000-0000-0000AD120000}"/>
    <cellStyle name="Normal 25 2" xfId="2900" xr:uid="{00000000-0005-0000-0000-0000AE120000}"/>
    <cellStyle name="Normal 25 2 2" xfId="5558" xr:uid="{00000000-0005-0000-0000-0000AF120000}"/>
    <cellStyle name="Normal 25 20" xfId="5559" xr:uid="{00000000-0005-0000-0000-0000B0120000}"/>
    <cellStyle name="Normal 25 20 2" xfId="5560" xr:uid="{00000000-0005-0000-0000-0000B1120000}"/>
    <cellStyle name="Normal 25 21" xfId="5561" xr:uid="{00000000-0005-0000-0000-0000B2120000}"/>
    <cellStyle name="Normal 25 21 2" xfId="5562" xr:uid="{00000000-0005-0000-0000-0000B3120000}"/>
    <cellStyle name="Normal 25 22" xfId="5563" xr:uid="{00000000-0005-0000-0000-0000B4120000}"/>
    <cellStyle name="Normal 25 22 2" xfId="5564" xr:uid="{00000000-0005-0000-0000-0000B5120000}"/>
    <cellStyle name="Normal 25 23" xfId="5565" xr:uid="{00000000-0005-0000-0000-0000B6120000}"/>
    <cellStyle name="Normal 25 23 2" xfId="5566" xr:uid="{00000000-0005-0000-0000-0000B7120000}"/>
    <cellStyle name="Normal 25 24" xfId="5567" xr:uid="{00000000-0005-0000-0000-0000B8120000}"/>
    <cellStyle name="Normal 25 24 2" xfId="5568" xr:uid="{00000000-0005-0000-0000-0000B9120000}"/>
    <cellStyle name="Normal 25 25" xfId="5569" xr:uid="{00000000-0005-0000-0000-0000BA120000}"/>
    <cellStyle name="Normal 25 25 2" xfId="5570" xr:uid="{00000000-0005-0000-0000-0000BB120000}"/>
    <cellStyle name="Normal 25 26" xfId="5571" xr:uid="{00000000-0005-0000-0000-0000BC120000}"/>
    <cellStyle name="Normal 25 26 2" xfId="5572" xr:uid="{00000000-0005-0000-0000-0000BD120000}"/>
    <cellStyle name="Normal 25 27" xfId="5573" xr:uid="{00000000-0005-0000-0000-0000BE120000}"/>
    <cellStyle name="Normal 25 27 2" xfId="5574" xr:uid="{00000000-0005-0000-0000-0000BF120000}"/>
    <cellStyle name="Normal 25 28" xfId="5575" xr:uid="{00000000-0005-0000-0000-0000C0120000}"/>
    <cellStyle name="Normal 25 28 2" xfId="5576" xr:uid="{00000000-0005-0000-0000-0000C1120000}"/>
    <cellStyle name="Normal 25 29" xfId="5577" xr:uid="{00000000-0005-0000-0000-0000C2120000}"/>
    <cellStyle name="Normal 25 29 2" xfId="5578" xr:uid="{00000000-0005-0000-0000-0000C3120000}"/>
    <cellStyle name="Normal 25 3" xfId="5579" xr:uid="{00000000-0005-0000-0000-0000C4120000}"/>
    <cellStyle name="Normal 25 3 2" xfId="5580" xr:uid="{00000000-0005-0000-0000-0000C5120000}"/>
    <cellStyle name="Normal 25 30" xfId="5581" xr:uid="{00000000-0005-0000-0000-0000C6120000}"/>
    <cellStyle name="Normal 25 30 2" xfId="5582" xr:uid="{00000000-0005-0000-0000-0000C7120000}"/>
    <cellStyle name="Normal 25 31" xfId="5583" xr:uid="{00000000-0005-0000-0000-0000C8120000}"/>
    <cellStyle name="Normal 25 31 2" xfId="5584" xr:uid="{00000000-0005-0000-0000-0000C9120000}"/>
    <cellStyle name="Normal 25 32" xfId="5585" xr:uid="{00000000-0005-0000-0000-0000CA120000}"/>
    <cellStyle name="Normal 25 32 2" xfId="5586" xr:uid="{00000000-0005-0000-0000-0000CB120000}"/>
    <cellStyle name="Normal 25 33" xfId="5587" xr:uid="{00000000-0005-0000-0000-0000CC120000}"/>
    <cellStyle name="Normal 25 33 2" xfId="5588" xr:uid="{00000000-0005-0000-0000-0000CD120000}"/>
    <cellStyle name="Normal 25 4" xfId="5589" xr:uid="{00000000-0005-0000-0000-0000CE120000}"/>
    <cellStyle name="Normal 25 4 2" xfId="5590" xr:uid="{00000000-0005-0000-0000-0000CF120000}"/>
    <cellStyle name="Normal 25 5" xfId="5591" xr:uid="{00000000-0005-0000-0000-0000D0120000}"/>
    <cellStyle name="Normal 25 5 2" xfId="5592" xr:uid="{00000000-0005-0000-0000-0000D1120000}"/>
    <cellStyle name="Normal 25 6" xfId="5593" xr:uid="{00000000-0005-0000-0000-0000D2120000}"/>
    <cellStyle name="Normal 25 6 2" xfId="5594" xr:uid="{00000000-0005-0000-0000-0000D3120000}"/>
    <cellStyle name="Normal 25 7" xfId="5595" xr:uid="{00000000-0005-0000-0000-0000D4120000}"/>
    <cellStyle name="Normal 25 7 2" xfId="5596" xr:uid="{00000000-0005-0000-0000-0000D5120000}"/>
    <cellStyle name="Normal 25 8" xfId="5597" xr:uid="{00000000-0005-0000-0000-0000D6120000}"/>
    <cellStyle name="Normal 25 8 2" xfId="5598" xr:uid="{00000000-0005-0000-0000-0000D7120000}"/>
    <cellStyle name="Normal 25 9" xfId="5599" xr:uid="{00000000-0005-0000-0000-0000D8120000}"/>
    <cellStyle name="Normal 25 9 2" xfId="5600" xr:uid="{00000000-0005-0000-0000-0000D9120000}"/>
    <cellStyle name="Normal 26" xfId="2901" xr:uid="{00000000-0005-0000-0000-0000DA120000}"/>
    <cellStyle name="Normal 26 10" xfId="5601" xr:uid="{00000000-0005-0000-0000-0000DB120000}"/>
    <cellStyle name="Normal 26 10 2" xfId="5602" xr:uid="{00000000-0005-0000-0000-0000DC120000}"/>
    <cellStyle name="Normal 26 11" xfId="5603" xr:uid="{00000000-0005-0000-0000-0000DD120000}"/>
    <cellStyle name="Normal 26 11 2" xfId="5604" xr:uid="{00000000-0005-0000-0000-0000DE120000}"/>
    <cellStyle name="Normal 26 12" xfId="5605" xr:uid="{00000000-0005-0000-0000-0000DF120000}"/>
    <cellStyle name="Normal 26 12 2" xfId="5606" xr:uid="{00000000-0005-0000-0000-0000E0120000}"/>
    <cellStyle name="Normal 26 13" xfId="5607" xr:uid="{00000000-0005-0000-0000-0000E1120000}"/>
    <cellStyle name="Normal 26 13 2" xfId="5608" xr:uid="{00000000-0005-0000-0000-0000E2120000}"/>
    <cellStyle name="Normal 26 14" xfId="5609" xr:uid="{00000000-0005-0000-0000-0000E3120000}"/>
    <cellStyle name="Normal 26 14 2" xfId="5610" xr:uid="{00000000-0005-0000-0000-0000E4120000}"/>
    <cellStyle name="Normal 26 15" xfId="5611" xr:uid="{00000000-0005-0000-0000-0000E5120000}"/>
    <cellStyle name="Normal 26 15 2" xfId="5612" xr:uid="{00000000-0005-0000-0000-0000E6120000}"/>
    <cellStyle name="Normal 26 16" xfId="5613" xr:uid="{00000000-0005-0000-0000-0000E7120000}"/>
    <cellStyle name="Normal 26 16 2" xfId="5614" xr:uid="{00000000-0005-0000-0000-0000E8120000}"/>
    <cellStyle name="Normal 26 17" xfId="5615" xr:uid="{00000000-0005-0000-0000-0000E9120000}"/>
    <cellStyle name="Normal 26 17 2" xfId="5616" xr:uid="{00000000-0005-0000-0000-0000EA120000}"/>
    <cellStyle name="Normal 26 18" xfId="5617" xr:uid="{00000000-0005-0000-0000-0000EB120000}"/>
    <cellStyle name="Normal 26 18 2" xfId="5618" xr:uid="{00000000-0005-0000-0000-0000EC120000}"/>
    <cellStyle name="Normal 26 19" xfId="5619" xr:uid="{00000000-0005-0000-0000-0000ED120000}"/>
    <cellStyle name="Normal 26 19 2" xfId="5620" xr:uid="{00000000-0005-0000-0000-0000EE120000}"/>
    <cellStyle name="Normal 26 2" xfId="2902" xr:uid="{00000000-0005-0000-0000-0000EF120000}"/>
    <cellStyle name="Normal 26 2 2" xfId="5621" xr:uid="{00000000-0005-0000-0000-0000F0120000}"/>
    <cellStyle name="Normal 26 20" xfId="5622" xr:uid="{00000000-0005-0000-0000-0000F1120000}"/>
    <cellStyle name="Normal 26 20 2" xfId="5623" xr:uid="{00000000-0005-0000-0000-0000F2120000}"/>
    <cellStyle name="Normal 26 21" xfId="5624" xr:uid="{00000000-0005-0000-0000-0000F3120000}"/>
    <cellStyle name="Normal 26 21 2" xfId="5625" xr:uid="{00000000-0005-0000-0000-0000F4120000}"/>
    <cellStyle name="Normal 26 22" xfId="5626" xr:uid="{00000000-0005-0000-0000-0000F5120000}"/>
    <cellStyle name="Normal 26 22 2" xfId="5627" xr:uid="{00000000-0005-0000-0000-0000F6120000}"/>
    <cellStyle name="Normal 26 23" xfId="5628" xr:uid="{00000000-0005-0000-0000-0000F7120000}"/>
    <cellStyle name="Normal 26 23 2" xfId="5629" xr:uid="{00000000-0005-0000-0000-0000F8120000}"/>
    <cellStyle name="Normal 26 24" xfId="5630" xr:uid="{00000000-0005-0000-0000-0000F9120000}"/>
    <cellStyle name="Normal 26 24 2" xfId="5631" xr:uid="{00000000-0005-0000-0000-0000FA120000}"/>
    <cellStyle name="Normal 26 25" xfId="5632" xr:uid="{00000000-0005-0000-0000-0000FB120000}"/>
    <cellStyle name="Normal 26 25 2" xfId="5633" xr:uid="{00000000-0005-0000-0000-0000FC120000}"/>
    <cellStyle name="Normal 26 26" xfId="5634" xr:uid="{00000000-0005-0000-0000-0000FD120000}"/>
    <cellStyle name="Normal 26 26 2" xfId="5635" xr:uid="{00000000-0005-0000-0000-0000FE120000}"/>
    <cellStyle name="Normal 26 27" xfId="5636" xr:uid="{00000000-0005-0000-0000-0000FF120000}"/>
    <cellStyle name="Normal 26 27 2" xfId="5637" xr:uid="{00000000-0005-0000-0000-000000130000}"/>
    <cellStyle name="Normal 26 28" xfId="5638" xr:uid="{00000000-0005-0000-0000-000001130000}"/>
    <cellStyle name="Normal 26 28 2" xfId="5639" xr:uid="{00000000-0005-0000-0000-000002130000}"/>
    <cellStyle name="Normal 26 29" xfId="5640" xr:uid="{00000000-0005-0000-0000-000003130000}"/>
    <cellStyle name="Normal 26 29 2" xfId="5641" xr:uid="{00000000-0005-0000-0000-000004130000}"/>
    <cellStyle name="Normal 26 3" xfId="5642" xr:uid="{00000000-0005-0000-0000-000005130000}"/>
    <cellStyle name="Normal 26 3 2" xfId="5643" xr:uid="{00000000-0005-0000-0000-000006130000}"/>
    <cellStyle name="Normal 26 30" xfId="5644" xr:uid="{00000000-0005-0000-0000-000007130000}"/>
    <cellStyle name="Normal 26 30 2" xfId="5645" xr:uid="{00000000-0005-0000-0000-000008130000}"/>
    <cellStyle name="Normal 26 31" xfId="5646" xr:uid="{00000000-0005-0000-0000-000009130000}"/>
    <cellStyle name="Normal 26 31 2" xfId="5647" xr:uid="{00000000-0005-0000-0000-00000A130000}"/>
    <cellStyle name="Normal 26 32" xfId="5648" xr:uid="{00000000-0005-0000-0000-00000B130000}"/>
    <cellStyle name="Normal 26 32 2" xfId="5649" xr:uid="{00000000-0005-0000-0000-00000C130000}"/>
    <cellStyle name="Normal 26 33" xfId="5650" xr:uid="{00000000-0005-0000-0000-00000D130000}"/>
    <cellStyle name="Normal 26 33 2" xfId="5651" xr:uid="{00000000-0005-0000-0000-00000E130000}"/>
    <cellStyle name="Normal 26 4" xfId="5652" xr:uid="{00000000-0005-0000-0000-00000F130000}"/>
    <cellStyle name="Normal 26 4 2" xfId="5653" xr:uid="{00000000-0005-0000-0000-000010130000}"/>
    <cellStyle name="Normal 26 5" xfId="5654" xr:uid="{00000000-0005-0000-0000-000011130000}"/>
    <cellStyle name="Normal 26 5 2" xfId="5655" xr:uid="{00000000-0005-0000-0000-000012130000}"/>
    <cellStyle name="Normal 26 6" xfId="5656" xr:uid="{00000000-0005-0000-0000-000013130000}"/>
    <cellStyle name="Normal 26 6 2" xfId="5657" xr:uid="{00000000-0005-0000-0000-000014130000}"/>
    <cellStyle name="Normal 26 7" xfId="5658" xr:uid="{00000000-0005-0000-0000-000015130000}"/>
    <cellStyle name="Normal 26 7 2" xfId="5659" xr:uid="{00000000-0005-0000-0000-000016130000}"/>
    <cellStyle name="Normal 26 8" xfId="5660" xr:uid="{00000000-0005-0000-0000-000017130000}"/>
    <cellStyle name="Normal 26 8 2" xfId="5661" xr:uid="{00000000-0005-0000-0000-000018130000}"/>
    <cellStyle name="Normal 26 9" xfId="5662" xr:uid="{00000000-0005-0000-0000-000019130000}"/>
    <cellStyle name="Normal 26 9 2" xfId="5663" xr:uid="{00000000-0005-0000-0000-00001A130000}"/>
    <cellStyle name="Normal 27" xfId="2903" xr:uid="{00000000-0005-0000-0000-00001B130000}"/>
    <cellStyle name="Normal 27 2" xfId="2904" xr:uid="{00000000-0005-0000-0000-00001C130000}"/>
    <cellStyle name="Normal 28" xfId="2905" xr:uid="{00000000-0005-0000-0000-00001D130000}"/>
    <cellStyle name="Normal 28 2" xfId="2906" xr:uid="{00000000-0005-0000-0000-00001E130000}"/>
    <cellStyle name="Normal 29" xfId="2907" xr:uid="{00000000-0005-0000-0000-00001F130000}"/>
    <cellStyle name="Normal 29 2" xfId="2908" xr:uid="{00000000-0005-0000-0000-000020130000}"/>
    <cellStyle name="Normal 3" xfId="15" xr:uid="{00000000-0005-0000-0000-000021130000}"/>
    <cellStyle name="Normal 3 10" xfId="2910" xr:uid="{00000000-0005-0000-0000-000022130000}"/>
    <cellStyle name="Normal 3 10 2" xfId="2911" xr:uid="{00000000-0005-0000-0000-000023130000}"/>
    <cellStyle name="Normal 3 11" xfId="2912" xr:uid="{00000000-0005-0000-0000-000024130000}"/>
    <cellStyle name="Normal 3 11 2" xfId="2913" xr:uid="{00000000-0005-0000-0000-000025130000}"/>
    <cellStyle name="Normal 3 12" xfId="2914" xr:uid="{00000000-0005-0000-0000-000026130000}"/>
    <cellStyle name="Normal 3 12 2" xfId="2915" xr:uid="{00000000-0005-0000-0000-000027130000}"/>
    <cellStyle name="Normal 3 13" xfId="2916" xr:uid="{00000000-0005-0000-0000-000028130000}"/>
    <cellStyle name="Normal 3 13 2" xfId="2917" xr:uid="{00000000-0005-0000-0000-000029130000}"/>
    <cellStyle name="Normal 3 14" xfId="2918" xr:uid="{00000000-0005-0000-0000-00002A130000}"/>
    <cellStyle name="Normal 3 14 2" xfId="2919" xr:uid="{00000000-0005-0000-0000-00002B130000}"/>
    <cellStyle name="Normal 3 15" xfId="2920" xr:uid="{00000000-0005-0000-0000-00002C130000}"/>
    <cellStyle name="Normal 3 15 2" xfId="2921" xr:uid="{00000000-0005-0000-0000-00002D130000}"/>
    <cellStyle name="Normal 3 16" xfId="2922" xr:uid="{00000000-0005-0000-0000-00002E130000}"/>
    <cellStyle name="Normal 3 16 2" xfId="2923" xr:uid="{00000000-0005-0000-0000-00002F130000}"/>
    <cellStyle name="Normal 3 17" xfId="2924" xr:uid="{00000000-0005-0000-0000-000030130000}"/>
    <cellStyle name="Normal 3 17 2" xfId="2925" xr:uid="{00000000-0005-0000-0000-000031130000}"/>
    <cellStyle name="Normal 3 18" xfId="2926" xr:uid="{00000000-0005-0000-0000-000032130000}"/>
    <cellStyle name="Normal 3 18 2" xfId="2927" xr:uid="{00000000-0005-0000-0000-000033130000}"/>
    <cellStyle name="Normal 3 19" xfId="2928" xr:uid="{00000000-0005-0000-0000-000034130000}"/>
    <cellStyle name="Normal 3 19 2" xfId="2929" xr:uid="{00000000-0005-0000-0000-000035130000}"/>
    <cellStyle name="Normal 3 2" xfId="23" xr:uid="{00000000-0005-0000-0000-000036130000}"/>
    <cellStyle name="Normal 3 2 10" xfId="2931" xr:uid="{00000000-0005-0000-0000-000037130000}"/>
    <cellStyle name="Normal 3 2 10 2" xfId="2932" xr:uid="{00000000-0005-0000-0000-000038130000}"/>
    <cellStyle name="Normal 3 2 11" xfId="2933" xr:uid="{00000000-0005-0000-0000-000039130000}"/>
    <cellStyle name="Normal 3 2 11 2" xfId="2934" xr:uid="{00000000-0005-0000-0000-00003A130000}"/>
    <cellStyle name="Normal 3 2 12" xfId="2935" xr:uid="{00000000-0005-0000-0000-00003B130000}"/>
    <cellStyle name="Normal 3 2 12 2" xfId="2936" xr:uid="{00000000-0005-0000-0000-00003C130000}"/>
    <cellStyle name="Normal 3 2 13" xfId="2937" xr:uid="{00000000-0005-0000-0000-00003D130000}"/>
    <cellStyle name="Normal 3 2 13 10" xfId="2938" xr:uid="{00000000-0005-0000-0000-00003E130000}"/>
    <cellStyle name="Normal 3 2 13 11" xfId="2939" xr:uid="{00000000-0005-0000-0000-00003F130000}"/>
    <cellStyle name="Normal 3 2 13 12" xfId="2940" xr:uid="{00000000-0005-0000-0000-000040130000}"/>
    <cellStyle name="Normal 3 2 13 13" xfId="2941" xr:uid="{00000000-0005-0000-0000-000041130000}"/>
    <cellStyle name="Normal 3 2 13 14" xfId="2942" xr:uid="{00000000-0005-0000-0000-000042130000}"/>
    <cellStyle name="Normal 3 2 13 15" xfId="2943" xr:uid="{00000000-0005-0000-0000-000043130000}"/>
    <cellStyle name="Normal 3 2 13 16" xfId="2944" xr:uid="{00000000-0005-0000-0000-000044130000}"/>
    <cellStyle name="Normal 3 2 13 2" xfId="2945" xr:uid="{00000000-0005-0000-0000-000045130000}"/>
    <cellStyle name="Normal 3 2 13 3" xfId="2946" xr:uid="{00000000-0005-0000-0000-000046130000}"/>
    <cellStyle name="Normal 3 2 13 4" xfId="2947" xr:uid="{00000000-0005-0000-0000-000047130000}"/>
    <cellStyle name="Normal 3 2 13 5" xfId="2948" xr:uid="{00000000-0005-0000-0000-000048130000}"/>
    <cellStyle name="Normal 3 2 13 6" xfId="2949" xr:uid="{00000000-0005-0000-0000-000049130000}"/>
    <cellStyle name="Normal 3 2 13 7" xfId="2950" xr:uid="{00000000-0005-0000-0000-00004A130000}"/>
    <cellStyle name="Normal 3 2 13 8" xfId="2951" xr:uid="{00000000-0005-0000-0000-00004B130000}"/>
    <cellStyle name="Normal 3 2 13 9" xfId="2952" xr:uid="{00000000-0005-0000-0000-00004C130000}"/>
    <cellStyle name="Normal 3 2 14" xfId="2953" xr:uid="{00000000-0005-0000-0000-00004D130000}"/>
    <cellStyle name="Normal 3 2 15" xfId="2954" xr:uid="{00000000-0005-0000-0000-00004E130000}"/>
    <cellStyle name="Normal 3 2 16" xfId="2955" xr:uid="{00000000-0005-0000-0000-00004F130000}"/>
    <cellStyle name="Normal 3 2 16 2" xfId="2956" xr:uid="{00000000-0005-0000-0000-000050130000}"/>
    <cellStyle name="Normal 3 2 16 3" xfId="2957" xr:uid="{00000000-0005-0000-0000-000051130000}"/>
    <cellStyle name="Normal 3 2 16 4" xfId="2958" xr:uid="{00000000-0005-0000-0000-000052130000}"/>
    <cellStyle name="Normal 3 2 16 5" xfId="2959" xr:uid="{00000000-0005-0000-0000-000053130000}"/>
    <cellStyle name="Normal 3 2 16 6" xfId="2960" xr:uid="{00000000-0005-0000-0000-000054130000}"/>
    <cellStyle name="Normal 3 2 17" xfId="2961" xr:uid="{00000000-0005-0000-0000-000055130000}"/>
    <cellStyle name="Normal 3 2 18" xfId="2962" xr:uid="{00000000-0005-0000-0000-000056130000}"/>
    <cellStyle name="Normal 3 2 19" xfId="2930" xr:uid="{00000000-0005-0000-0000-000057130000}"/>
    <cellStyle name="Normal 3 2 2" xfId="2963" xr:uid="{00000000-0005-0000-0000-000058130000}"/>
    <cellStyle name="Normal 3 2 2 2" xfId="2964" xr:uid="{00000000-0005-0000-0000-000059130000}"/>
    <cellStyle name="Normal 3 2 2 3" xfId="2965" xr:uid="{00000000-0005-0000-0000-00005A130000}"/>
    <cellStyle name="Normal 3 2 2 4" xfId="2966" xr:uid="{00000000-0005-0000-0000-00005B130000}"/>
    <cellStyle name="Normal 3 2 2 5" xfId="2967" xr:uid="{00000000-0005-0000-0000-00005C130000}"/>
    <cellStyle name="Normal 3 2 3" xfId="2968" xr:uid="{00000000-0005-0000-0000-00005D130000}"/>
    <cellStyle name="Normal 3 2 3 2" xfId="2969" xr:uid="{00000000-0005-0000-0000-00005E130000}"/>
    <cellStyle name="Normal 3 2 4" xfId="2970" xr:uid="{00000000-0005-0000-0000-00005F130000}"/>
    <cellStyle name="Normal 3 2 4 2" xfId="2971" xr:uid="{00000000-0005-0000-0000-000060130000}"/>
    <cellStyle name="Normal 3 2 5" xfId="2972" xr:uid="{00000000-0005-0000-0000-000061130000}"/>
    <cellStyle name="Normal 3 2 5 2" xfId="2973" xr:uid="{00000000-0005-0000-0000-000062130000}"/>
    <cellStyle name="Normal 3 2 6" xfId="2974" xr:uid="{00000000-0005-0000-0000-000063130000}"/>
    <cellStyle name="Normal 3 2 6 2" xfId="2975" xr:uid="{00000000-0005-0000-0000-000064130000}"/>
    <cellStyle name="Normal 3 2 7" xfId="2976" xr:uid="{00000000-0005-0000-0000-000065130000}"/>
    <cellStyle name="Normal 3 2 7 2" xfId="2977" xr:uid="{00000000-0005-0000-0000-000066130000}"/>
    <cellStyle name="Normal 3 2 8" xfId="2978" xr:uid="{00000000-0005-0000-0000-000067130000}"/>
    <cellStyle name="Normal 3 2 8 2" xfId="2979" xr:uid="{00000000-0005-0000-0000-000068130000}"/>
    <cellStyle name="Normal 3 2 9" xfId="2980" xr:uid="{00000000-0005-0000-0000-000069130000}"/>
    <cellStyle name="Normal 3 2 9 2" xfId="2981" xr:uid="{00000000-0005-0000-0000-00006A130000}"/>
    <cellStyle name="Normal 3 2_090809 คำนวณต้นทุน 6_52 checking update" xfId="2982" xr:uid="{00000000-0005-0000-0000-00006B130000}"/>
    <cellStyle name="Normal 3 20" xfId="2983" xr:uid="{00000000-0005-0000-0000-00006C130000}"/>
    <cellStyle name="Normal 3 20 2" xfId="2984" xr:uid="{00000000-0005-0000-0000-00006D130000}"/>
    <cellStyle name="Normal 3 21" xfId="2985" xr:uid="{00000000-0005-0000-0000-00006E130000}"/>
    <cellStyle name="Normal 3 21 2" xfId="2986" xr:uid="{00000000-0005-0000-0000-00006F130000}"/>
    <cellStyle name="Normal 3 22" xfId="2987" xr:uid="{00000000-0005-0000-0000-000070130000}"/>
    <cellStyle name="Normal 3 22 2" xfId="2988" xr:uid="{00000000-0005-0000-0000-000071130000}"/>
    <cellStyle name="Normal 3 23" xfId="2989" xr:uid="{00000000-0005-0000-0000-000072130000}"/>
    <cellStyle name="Normal 3 23 2" xfId="2990" xr:uid="{00000000-0005-0000-0000-000073130000}"/>
    <cellStyle name="Normal 3 24" xfId="2991" xr:uid="{00000000-0005-0000-0000-000074130000}"/>
    <cellStyle name="Normal 3 24 2" xfId="2992" xr:uid="{00000000-0005-0000-0000-000075130000}"/>
    <cellStyle name="Normal 3 25" xfId="2993" xr:uid="{00000000-0005-0000-0000-000076130000}"/>
    <cellStyle name="Normal 3 25 2" xfId="2994" xr:uid="{00000000-0005-0000-0000-000077130000}"/>
    <cellStyle name="Normal 3 26" xfId="2995" xr:uid="{00000000-0005-0000-0000-000078130000}"/>
    <cellStyle name="Normal 3 26 2" xfId="2996" xr:uid="{00000000-0005-0000-0000-000079130000}"/>
    <cellStyle name="Normal 3 27" xfId="2997" xr:uid="{00000000-0005-0000-0000-00007A130000}"/>
    <cellStyle name="Normal 3 27 2" xfId="2998" xr:uid="{00000000-0005-0000-0000-00007B130000}"/>
    <cellStyle name="Normal 3 28" xfId="2999" xr:uid="{00000000-0005-0000-0000-00007C130000}"/>
    <cellStyle name="Normal 3 28 2" xfId="3000" xr:uid="{00000000-0005-0000-0000-00007D130000}"/>
    <cellStyle name="Normal 3 29" xfId="3001" xr:uid="{00000000-0005-0000-0000-00007E130000}"/>
    <cellStyle name="Normal 3 29 2" xfId="3002" xr:uid="{00000000-0005-0000-0000-00007F130000}"/>
    <cellStyle name="Normal 3 3" xfId="3003" xr:uid="{00000000-0005-0000-0000-000080130000}"/>
    <cellStyle name="Normal 3 3 2" xfId="3004" xr:uid="{00000000-0005-0000-0000-000081130000}"/>
    <cellStyle name="Normal 3 30" xfId="3005" xr:uid="{00000000-0005-0000-0000-000082130000}"/>
    <cellStyle name="Normal 3 30 2" xfId="3006" xr:uid="{00000000-0005-0000-0000-000083130000}"/>
    <cellStyle name="Normal 3 31" xfId="3007" xr:uid="{00000000-0005-0000-0000-000084130000}"/>
    <cellStyle name="Normal 3 31 2" xfId="3008" xr:uid="{00000000-0005-0000-0000-000085130000}"/>
    <cellStyle name="Normal 3 32" xfId="3009" xr:uid="{00000000-0005-0000-0000-000086130000}"/>
    <cellStyle name="Normal 3 32 2" xfId="3010" xr:uid="{00000000-0005-0000-0000-000087130000}"/>
    <cellStyle name="Normal 3 33" xfId="3011" xr:uid="{00000000-0005-0000-0000-000088130000}"/>
    <cellStyle name="Normal 3 33 2" xfId="3012" xr:uid="{00000000-0005-0000-0000-000089130000}"/>
    <cellStyle name="Normal 3 34" xfId="3013" xr:uid="{00000000-0005-0000-0000-00008A130000}"/>
    <cellStyle name="Normal 3 34 2" xfId="3014" xr:uid="{00000000-0005-0000-0000-00008B130000}"/>
    <cellStyle name="Normal 3 35" xfId="3015" xr:uid="{00000000-0005-0000-0000-00008C130000}"/>
    <cellStyle name="Normal 3 35 2" xfId="3016" xr:uid="{00000000-0005-0000-0000-00008D130000}"/>
    <cellStyle name="Normal 3 36" xfId="3017" xr:uid="{00000000-0005-0000-0000-00008E130000}"/>
    <cellStyle name="Normal 3 36 2" xfId="3018" xr:uid="{00000000-0005-0000-0000-00008F130000}"/>
    <cellStyle name="Normal 3 37" xfId="3019" xr:uid="{00000000-0005-0000-0000-000090130000}"/>
    <cellStyle name="Normal 3 37 2" xfId="3020" xr:uid="{00000000-0005-0000-0000-000091130000}"/>
    <cellStyle name="Normal 3 38" xfId="3021" xr:uid="{00000000-0005-0000-0000-000092130000}"/>
    <cellStyle name="Normal 3 38 2" xfId="3022" xr:uid="{00000000-0005-0000-0000-000093130000}"/>
    <cellStyle name="Normal 3 39" xfId="3023" xr:uid="{00000000-0005-0000-0000-000094130000}"/>
    <cellStyle name="Normal 3 39 2" xfId="3024" xr:uid="{00000000-0005-0000-0000-000095130000}"/>
    <cellStyle name="Normal 3 4" xfId="3025" xr:uid="{00000000-0005-0000-0000-000096130000}"/>
    <cellStyle name="Normal 3 4 2" xfId="3026" xr:uid="{00000000-0005-0000-0000-000097130000}"/>
    <cellStyle name="Normal 3 40" xfId="3027" xr:uid="{00000000-0005-0000-0000-000098130000}"/>
    <cellStyle name="Normal 3 40 2" xfId="3028" xr:uid="{00000000-0005-0000-0000-000099130000}"/>
    <cellStyle name="Normal 3 41" xfId="3029" xr:uid="{00000000-0005-0000-0000-00009A130000}"/>
    <cellStyle name="Normal 3 41 2" xfId="3030" xr:uid="{00000000-0005-0000-0000-00009B130000}"/>
    <cellStyle name="Normal 3 42" xfId="3031" xr:uid="{00000000-0005-0000-0000-00009C130000}"/>
    <cellStyle name="Normal 3 42 2" xfId="3032" xr:uid="{00000000-0005-0000-0000-00009D130000}"/>
    <cellStyle name="Normal 3 43" xfId="3033" xr:uid="{00000000-0005-0000-0000-00009E130000}"/>
    <cellStyle name="Normal 3 43 2" xfId="3034" xr:uid="{00000000-0005-0000-0000-00009F130000}"/>
    <cellStyle name="Normal 3 44" xfId="3035" xr:uid="{00000000-0005-0000-0000-0000A0130000}"/>
    <cellStyle name="Normal 3 44 2" xfId="3036" xr:uid="{00000000-0005-0000-0000-0000A1130000}"/>
    <cellStyle name="Normal 3 45" xfId="3037" xr:uid="{00000000-0005-0000-0000-0000A2130000}"/>
    <cellStyle name="Normal 3 45 2" xfId="3038" xr:uid="{00000000-0005-0000-0000-0000A3130000}"/>
    <cellStyle name="Normal 3 46" xfId="3039" xr:uid="{00000000-0005-0000-0000-0000A4130000}"/>
    <cellStyle name="Normal 3 46 2" xfId="3040" xr:uid="{00000000-0005-0000-0000-0000A5130000}"/>
    <cellStyle name="Normal 3 47" xfId="3041" xr:uid="{00000000-0005-0000-0000-0000A6130000}"/>
    <cellStyle name="Normal 3 47 2" xfId="3042" xr:uid="{00000000-0005-0000-0000-0000A7130000}"/>
    <cellStyle name="Normal 3 48" xfId="3043" xr:uid="{00000000-0005-0000-0000-0000A8130000}"/>
    <cellStyle name="Normal 3 48 2" xfId="3044" xr:uid="{00000000-0005-0000-0000-0000A9130000}"/>
    <cellStyle name="Normal 3 49" xfId="3045" xr:uid="{00000000-0005-0000-0000-0000AA130000}"/>
    <cellStyle name="Normal 3 49 2" xfId="3046" xr:uid="{00000000-0005-0000-0000-0000AB130000}"/>
    <cellStyle name="Normal 3 5" xfId="3047" xr:uid="{00000000-0005-0000-0000-0000AC130000}"/>
    <cellStyle name="Normal 3 5 2" xfId="3048" xr:uid="{00000000-0005-0000-0000-0000AD130000}"/>
    <cellStyle name="Normal 3 50" xfId="3049" xr:uid="{00000000-0005-0000-0000-0000AE130000}"/>
    <cellStyle name="Normal 3 50 2" xfId="3050" xr:uid="{00000000-0005-0000-0000-0000AF130000}"/>
    <cellStyle name="Normal 3 51" xfId="3051" xr:uid="{00000000-0005-0000-0000-0000B0130000}"/>
    <cellStyle name="Normal 3 51 2" xfId="3052" xr:uid="{00000000-0005-0000-0000-0000B1130000}"/>
    <cellStyle name="Normal 3 52" xfId="3053" xr:uid="{00000000-0005-0000-0000-0000B2130000}"/>
    <cellStyle name="Normal 3 52 2" xfId="3054" xr:uid="{00000000-0005-0000-0000-0000B3130000}"/>
    <cellStyle name="Normal 3 53" xfId="3055" xr:uid="{00000000-0005-0000-0000-0000B4130000}"/>
    <cellStyle name="Normal 3 53 2" xfId="3056" xr:uid="{00000000-0005-0000-0000-0000B5130000}"/>
    <cellStyle name="Normal 3 54" xfId="3057" xr:uid="{00000000-0005-0000-0000-0000B6130000}"/>
    <cellStyle name="Normal 3 54 2" xfId="3058" xr:uid="{00000000-0005-0000-0000-0000B7130000}"/>
    <cellStyle name="Normal 3 55" xfId="3059" xr:uid="{00000000-0005-0000-0000-0000B8130000}"/>
    <cellStyle name="Normal 3 55 2" xfId="3060" xr:uid="{00000000-0005-0000-0000-0000B9130000}"/>
    <cellStyle name="Normal 3 56" xfId="3061" xr:uid="{00000000-0005-0000-0000-0000BA130000}"/>
    <cellStyle name="Normal 3 56 2" xfId="3062" xr:uid="{00000000-0005-0000-0000-0000BB130000}"/>
    <cellStyle name="Normal 3 57" xfId="3063" xr:uid="{00000000-0005-0000-0000-0000BC130000}"/>
    <cellStyle name="Normal 3 57 2" xfId="3064" xr:uid="{00000000-0005-0000-0000-0000BD130000}"/>
    <cellStyle name="Normal 3 58" xfId="3065" xr:uid="{00000000-0005-0000-0000-0000BE130000}"/>
    <cellStyle name="Normal 3 58 2" xfId="3066" xr:uid="{00000000-0005-0000-0000-0000BF130000}"/>
    <cellStyle name="Normal 3 59" xfId="3067" xr:uid="{00000000-0005-0000-0000-0000C0130000}"/>
    <cellStyle name="Normal 3 59 2" xfId="3068" xr:uid="{00000000-0005-0000-0000-0000C1130000}"/>
    <cellStyle name="Normal 3 6" xfId="3069" xr:uid="{00000000-0005-0000-0000-0000C2130000}"/>
    <cellStyle name="Normal 3 6 2" xfId="3070" xr:uid="{00000000-0005-0000-0000-0000C3130000}"/>
    <cellStyle name="Normal 3 60" xfId="3071" xr:uid="{00000000-0005-0000-0000-0000C4130000}"/>
    <cellStyle name="Normal 3 60 2" xfId="3072" xr:uid="{00000000-0005-0000-0000-0000C5130000}"/>
    <cellStyle name="Normal 3 61" xfId="3073" xr:uid="{00000000-0005-0000-0000-0000C6130000}"/>
    <cellStyle name="Normal 3 61 2" xfId="3074" xr:uid="{00000000-0005-0000-0000-0000C7130000}"/>
    <cellStyle name="Normal 3 62" xfId="3075" xr:uid="{00000000-0005-0000-0000-0000C8130000}"/>
    <cellStyle name="Normal 3 62 2" xfId="3076" xr:uid="{00000000-0005-0000-0000-0000C9130000}"/>
    <cellStyle name="Normal 3 63" xfId="3077" xr:uid="{00000000-0005-0000-0000-0000CA130000}"/>
    <cellStyle name="Normal 3 63 2" xfId="3078" xr:uid="{00000000-0005-0000-0000-0000CB130000}"/>
    <cellStyle name="Normal 3 64" xfId="3079" xr:uid="{00000000-0005-0000-0000-0000CC130000}"/>
    <cellStyle name="Normal 3 64 2" xfId="3080" xr:uid="{00000000-0005-0000-0000-0000CD130000}"/>
    <cellStyle name="Normal 3 65" xfId="3081" xr:uid="{00000000-0005-0000-0000-0000CE130000}"/>
    <cellStyle name="Normal 3 65 2" xfId="3082" xr:uid="{00000000-0005-0000-0000-0000CF130000}"/>
    <cellStyle name="Normal 3 66" xfId="3083" xr:uid="{00000000-0005-0000-0000-0000D0130000}"/>
    <cellStyle name="Normal 3 66 2" xfId="3084" xr:uid="{00000000-0005-0000-0000-0000D1130000}"/>
    <cellStyle name="Normal 3 67" xfId="3085" xr:uid="{00000000-0005-0000-0000-0000D2130000}"/>
    <cellStyle name="Normal 3 67 2" xfId="3086" xr:uid="{00000000-0005-0000-0000-0000D3130000}"/>
    <cellStyle name="Normal 3 68" xfId="3087" xr:uid="{00000000-0005-0000-0000-0000D4130000}"/>
    <cellStyle name="Normal 3 68 2" xfId="3088" xr:uid="{00000000-0005-0000-0000-0000D5130000}"/>
    <cellStyle name="Normal 3 69" xfId="3089" xr:uid="{00000000-0005-0000-0000-0000D6130000}"/>
    <cellStyle name="Normal 3 69 2" xfId="3090" xr:uid="{00000000-0005-0000-0000-0000D7130000}"/>
    <cellStyle name="Normal 3 7" xfId="3091" xr:uid="{00000000-0005-0000-0000-0000D8130000}"/>
    <cellStyle name="Normal 3 7 2" xfId="3092" xr:uid="{00000000-0005-0000-0000-0000D9130000}"/>
    <cellStyle name="Normal 3 70" xfId="3093" xr:uid="{00000000-0005-0000-0000-0000DA130000}"/>
    <cellStyle name="Normal 3 70 2" xfId="3094" xr:uid="{00000000-0005-0000-0000-0000DB130000}"/>
    <cellStyle name="Normal 3 71" xfId="3095" xr:uid="{00000000-0005-0000-0000-0000DC130000}"/>
    <cellStyle name="Normal 3 71 2" xfId="3096" xr:uid="{00000000-0005-0000-0000-0000DD130000}"/>
    <cellStyle name="Normal 3 72" xfId="3097" xr:uid="{00000000-0005-0000-0000-0000DE130000}"/>
    <cellStyle name="Normal 3 72 2" xfId="3098" xr:uid="{00000000-0005-0000-0000-0000DF130000}"/>
    <cellStyle name="Normal 3 73" xfId="3099" xr:uid="{00000000-0005-0000-0000-0000E0130000}"/>
    <cellStyle name="Normal 3 73 2" xfId="3100" xr:uid="{00000000-0005-0000-0000-0000E1130000}"/>
    <cellStyle name="Normal 3 74" xfId="3101" xr:uid="{00000000-0005-0000-0000-0000E2130000}"/>
    <cellStyle name="Normal 3 74 2" xfId="3102" xr:uid="{00000000-0005-0000-0000-0000E3130000}"/>
    <cellStyle name="Normal 3 75" xfId="3103" xr:uid="{00000000-0005-0000-0000-0000E4130000}"/>
    <cellStyle name="Normal 3 75 2" xfId="3104" xr:uid="{00000000-0005-0000-0000-0000E5130000}"/>
    <cellStyle name="Normal 3 76" xfId="3105" xr:uid="{00000000-0005-0000-0000-0000E6130000}"/>
    <cellStyle name="Normal 3 76 2" xfId="3106" xr:uid="{00000000-0005-0000-0000-0000E7130000}"/>
    <cellStyle name="Normal 3 77" xfId="3107" xr:uid="{00000000-0005-0000-0000-0000E8130000}"/>
    <cellStyle name="Normal 3 78" xfId="3108" xr:uid="{00000000-0005-0000-0000-0000E9130000}"/>
    <cellStyle name="Normal 3 79" xfId="3109" xr:uid="{00000000-0005-0000-0000-0000EA130000}"/>
    <cellStyle name="Normal 3 8" xfId="3110" xr:uid="{00000000-0005-0000-0000-0000EB130000}"/>
    <cellStyle name="Normal 3 8 2" xfId="3111" xr:uid="{00000000-0005-0000-0000-0000EC130000}"/>
    <cellStyle name="Normal 3 80" xfId="3112" xr:uid="{00000000-0005-0000-0000-0000ED130000}"/>
    <cellStyle name="Normal 3 81" xfId="2909" xr:uid="{00000000-0005-0000-0000-0000EE130000}"/>
    <cellStyle name="Normal 3 83" xfId="6240" xr:uid="{00000000-0005-0000-0000-0000EF130000}"/>
    <cellStyle name="Normal 3 9" xfId="3113" xr:uid="{00000000-0005-0000-0000-0000F0130000}"/>
    <cellStyle name="Normal 3 9 2" xfId="3114" xr:uid="{00000000-0005-0000-0000-0000F1130000}"/>
    <cellStyle name="Normal 3_090707 คำนวณต้นทุน 4_52 checking" xfId="3115" xr:uid="{00000000-0005-0000-0000-0000F2130000}"/>
    <cellStyle name="Normal 30" xfId="3116" xr:uid="{00000000-0005-0000-0000-0000F3130000}"/>
    <cellStyle name="Normal 30 10" xfId="5664" xr:uid="{00000000-0005-0000-0000-0000F4130000}"/>
    <cellStyle name="Normal 30 10 2" xfId="5665" xr:uid="{00000000-0005-0000-0000-0000F5130000}"/>
    <cellStyle name="Normal 30 11" xfId="5666" xr:uid="{00000000-0005-0000-0000-0000F6130000}"/>
    <cellStyle name="Normal 30 11 2" xfId="5667" xr:uid="{00000000-0005-0000-0000-0000F7130000}"/>
    <cellStyle name="Normal 30 12" xfId="5668" xr:uid="{00000000-0005-0000-0000-0000F8130000}"/>
    <cellStyle name="Normal 30 12 2" xfId="5669" xr:uid="{00000000-0005-0000-0000-0000F9130000}"/>
    <cellStyle name="Normal 30 13" xfId="5670" xr:uid="{00000000-0005-0000-0000-0000FA130000}"/>
    <cellStyle name="Normal 30 13 2" xfId="5671" xr:uid="{00000000-0005-0000-0000-0000FB130000}"/>
    <cellStyle name="Normal 30 14" xfId="5672" xr:uid="{00000000-0005-0000-0000-0000FC130000}"/>
    <cellStyle name="Normal 30 14 2" xfId="5673" xr:uid="{00000000-0005-0000-0000-0000FD130000}"/>
    <cellStyle name="Normal 30 15" xfId="5674" xr:uid="{00000000-0005-0000-0000-0000FE130000}"/>
    <cellStyle name="Normal 30 15 2" xfId="5675" xr:uid="{00000000-0005-0000-0000-0000FF130000}"/>
    <cellStyle name="Normal 30 16" xfId="5676" xr:uid="{00000000-0005-0000-0000-000000140000}"/>
    <cellStyle name="Normal 30 16 2" xfId="5677" xr:uid="{00000000-0005-0000-0000-000001140000}"/>
    <cellStyle name="Normal 30 17" xfId="5678" xr:uid="{00000000-0005-0000-0000-000002140000}"/>
    <cellStyle name="Normal 30 17 2" xfId="5679" xr:uid="{00000000-0005-0000-0000-000003140000}"/>
    <cellStyle name="Normal 30 18" xfId="5680" xr:uid="{00000000-0005-0000-0000-000004140000}"/>
    <cellStyle name="Normal 30 18 2" xfId="5681" xr:uid="{00000000-0005-0000-0000-000005140000}"/>
    <cellStyle name="Normal 30 19" xfId="5682" xr:uid="{00000000-0005-0000-0000-000006140000}"/>
    <cellStyle name="Normal 30 19 2" xfId="5683" xr:uid="{00000000-0005-0000-0000-000007140000}"/>
    <cellStyle name="Normal 30 2" xfId="3117" xr:uid="{00000000-0005-0000-0000-000008140000}"/>
    <cellStyle name="Normal 30 2 2" xfId="5684" xr:uid="{00000000-0005-0000-0000-000009140000}"/>
    <cellStyle name="Normal 30 3" xfId="5685" xr:uid="{00000000-0005-0000-0000-00000A140000}"/>
    <cellStyle name="Normal 30 3 2" xfId="5686" xr:uid="{00000000-0005-0000-0000-00000B140000}"/>
    <cellStyle name="Normal 30 4" xfId="5687" xr:uid="{00000000-0005-0000-0000-00000C140000}"/>
    <cellStyle name="Normal 30 4 2" xfId="5688" xr:uid="{00000000-0005-0000-0000-00000D140000}"/>
    <cellStyle name="Normal 30 5" xfId="5689" xr:uid="{00000000-0005-0000-0000-00000E140000}"/>
    <cellStyle name="Normal 30 5 2" xfId="5690" xr:uid="{00000000-0005-0000-0000-00000F140000}"/>
    <cellStyle name="Normal 30 6" xfId="5691" xr:uid="{00000000-0005-0000-0000-000010140000}"/>
    <cellStyle name="Normal 30 6 2" xfId="5692" xr:uid="{00000000-0005-0000-0000-000011140000}"/>
    <cellStyle name="Normal 30 7" xfId="5693" xr:uid="{00000000-0005-0000-0000-000012140000}"/>
    <cellStyle name="Normal 30 7 2" xfId="5694" xr:uid="{00000000-0005-0000-0000-000013140000}"/>
    <cellStyle name="Normal 30 8" xfId="5695" xr:uid="{00000000-0005-0000-0000-000014140000}"/>
    <cellStyle name="Normal 30 8 2" xfId="5696" xr:uid="{00000000-0005-0000-0000-000015140000}"/>
    <cellStyle name="Normal 30 9" xfId="5697" xr:uid="{00000000-0005-0000-0000-000016140000}"/>
    <cellStyle name="Normal 30 9 2" xfId="5698" xr:uid="{00000000-0005-0000-0000-000017140000}"/>
    <cellStyle name="Normal 31" xfId="3118" xr:uid="{00000000-0005-0000-0000-000018140000}"/>
    <cellStyle name="Normal 31 10" xfId="5699" xr:uid="{00000000-0005-0000-0000-000019140000}"/>
    <cellStyle name="Normal 31 10 2" xfId="5700" xr:uid="{00000000-0005-0000-0000-00001A140000}"/>
    <cellStyle name="Normal 31 11" xfId="5701" xr:uid="{00000000-0005-0000-0000-00001B140000}"/>
    <cellStyle name="Normal 31 11 2" xfId="5702" xr:uid="{00000000-0005-0000-0000-00001C140000}"/>
    <cellStyle name="Normal 31 12" xfId="5703" xr:uid="{00000000-0005-0000-0000-00001D140000}"/>
    <cellStyle name="Normal 31 12 2" xfId="5704" xr:uid="{00000000-0005-0000-0000-00001E140000}"/>
    <cellStyle name="Normal 31 13" xfId="5705" xr:uid="{00000000-0005-0000-0000-00001F140000}"/>
    <cellStyle name="Normal 31 13 2" xfId="5706" xr:uid="{00000000-0005-0000-0000-000020140000}"/>
    <cellStyle name="Normal 31 14" xfId="5707" xr:uid="{00000000-0005-0000-0000-000021140000}"/>
    <cellStyle name="Normal 31 14 2" xfId="5708" xr:uid="{00000000-0005-0000-0000-000022140000}"/>
    <cellStyle name="Normal 31 15" xfId="5709" xr:uid="{00000000-0005-0000-0000-000023140000}"/>
    <cellStyle name="Normal 31 15 2" xfId="5710" xr:uid="{00000000-0005-0000-0000-000024140000}"/>
    <cellStyle name="Normal 31 16" xfId="5711" xr:uid="{00000000-0005-0000-0000-000025140000}"/>
    <cellStyle name="Normal 31 16 2" xfId="5712" xr:uid="{00000000-0005-0000-0000-000026140000}"/>
    <cellStyle name="Normal 31 17" xfId="5713" xr:uid="{00000000-0005-0000-0000-000027140000}"/>
    <cellStyle name="Normal 31 17 2" xfId="5714" xr:uid="{00000000-0005-0000-0000-000028140000}"/>
    <cellStyle name="Normal 31 18" xfId="5715" xr:uid="{00000000-0005-0000-0000-000029140000}"/>
    <cellStyle name="Normal 31 18 2" xfId="5716" xr:uid="{00000000-0005-0000-0000-00002A140000}"/>
    <cellStyle name="Normal 31 19" xfId="5717" xr:uid="{00000000-0005-0000-0000-00002B140000}"/>
    <cellStyle name="Normal 31 19 2" xfId="5718" xr:uid="{00000000-0005-0000-0000-00002C140000}"/>
    <cellStyle name="Normal 31 2" xfId="3119" xr:uid="{00000000-0005-0000-0000-00002D140000}"/>
    <cellStyle name="Normal 31 2 2" xfId="5719" xr:uid="{00000000-0005-0000-0000-00002E140000}"/>
    <cellStyle name="Normal 31 3" xfId="5720" xr:uid="{00000000-0005-0000-0000-00002F140000}"/>
    <cellStyle name="Normal 31 3 2" xfId="5721" xr:uid="{00000000-0005-0000-0000-000030140000}"/>
    <cellStyle name="Normal 31 4" xfId="5722" xr:uid="{00000000-0005-0000-0000-000031140000}"/>
    <cellStyle name="Normal 31 4 2" xfId="5723" xr:uid="{00000000-0005-0000-0000-000032140000}"/>
    <cellStyle name="Normal 31 5" xfId="5724" xr:uid="{00000000-0005-0000-0000-000033140000}"/>
    <cellStyle name="Normal 31 5 2" xfId="5725" xr:uid="{00000000-0005-0000-0000-000034140000}"/>
    <cellStyle name="Normal 31 6" xfId="5726" xr:uid="{00000000-0005-0000-0000-000035140000}"/>
    <cellStyle name="Normal 31 6 2" xfId="5727" xr:uid="{00000000-0005-0000-0000-000036140000}"/>
    <cellStyle name="Normal 31 7" xfId="5728" xr:uid="{00000000-0005-0000-0000-000037140000}"/>
    <cellStyle name="Normal 31 7 2" xfId="5729" xr:uid="{00000000-0005-0000-0000-000038140000}"/>
    <cellStyle name="Normal 31 8" xfId="5730" xr:uid="{00000000-0005-0000-0000-000039140000}"/>
    <cellStyle name="Normal 31 8 2" xfId="5731" xr:uid="{00000000-0005-0000-0000-00003A140000}"/>
    <cellStyle name="Normal 31 9" xfId="5732" xr:uid="{00000000-0005-0000-0000-00003B140000}"/>
    <cellStyle name="Normal 31 9 2" xfId="5733" xr:uid="{00000000-0005-0000-0000-00003C140000}"/>
    <cellStyle name="Normal 32" xfId="3120" xr:uid="{00000000-0005-0000-0000-00003D140000}"/>
    <cellStyle name="Normal 32 10" xfId="5734" xr:uid="{00000000-0005-0000-0000-00003E140000}"/>
    <cellStyle name="Normal 32 10 2" xfId="5735" xr:uid="{00000000-0005-0000-0000-00003F140000}"/>
    <cellStyle name="Normal 32 11" xfId="5736" xr:uid="{00000000-0005-0000-0000-000040140000}"/>
    <cellStyle name="Normal 32 11 2" xfId="5737" xr:uid="{00000000-0005-0000-0000-000041140000}"/>
    <cellStyle name="Normal 32 12" xfId="5738" xr:uid="{00000000-0005-0000-0000-000042140000}"/>
    <cellStyle name="Normal 32 12 2" xfId="5739" xr:uid="{00000000-0005-0000-0000-000043140000}"/>
    <cellStyle name="Normal 32 13" xfId="5740" xr:uid="{00000000-0005-0000-0000-000044140000}"/>
    <cellStyle name="Normal 32 13 2" xfId="5741" xr:uid="{00000000-0005-0000-0000-000045140000}"/>
    <cellStyle name="Normal 32 14" xfId="5742" xr:uid="{00000000-0005-0000-0000-000046140000}"/>
    <cellStyle name="Normal 32 14 2" xfId="5743" xr:uid="{00000000-0005-0000-0000-000047140000}"/>
    <cellStyle name="Normal 32 15" xfId="5744" xr:uid="{00000000-0005-0000-0000-000048140000}"/>
    <cellStyle name="Normal 32 15 2" xfId="5745" xr:uid="{00000000-0005-0000-0000-000049140000}"/>
    <cellStyle name="Normal 32 16" xfId="5746" xr:uid="{00000000-0005-0000-0000-00004A140000}"/>
    <cellStyle name="Normal 32 16 2" xfId="5747" xr:uid="{00000000-0005-0000-0000-00004B140000}"/>
    <cellStyle name="Normal 32 17" xfId="5748" xr:uid="{00000000-0005-0000-0000-00004C140000}"/>
    <cellStyle name="Normal 32 17 2" xfId="5749" xr:uid="{00000000-0005-0000-0000-00004D140000}"/>
    <cellStyle name="Normal 32 18" xfId="5750" xr:uid="{00000000-0005-0000-0000-00004E140000}"/>
    <cellStyle name="Normal 32 18 2" xfId="5751" xr:uid="{00000000-0005-0000-0000-00004F140000}"/>
    <cellStyle name="Normal 32 19" xfId="5752" xr:uid="{00000000-0005-0000-0000-000050140000}"/>
    <cellStyle name="Normal 32 19 2" xfId="5753" xr:uid="{00000000-0005-0000-0000-000051140000}"/>
    <cellStyle name="Normal 32 2" xfId="3121" xr:uid="{00000000-0005-0000-0000-000052140000}"/>
    <cellStyle name="Normal 32 2 2" xfId="5754" xr:uid="{00000000-0005-0000-0000-000053140000}"/>
    <cellStyle name="Normal 32 3" xfId="5755" xr:uid="{00000000-0005-0000-0000-000054140000}"/>
    <cellStyle name="Normal 32 3 2" xfId="5756" xr:uid="{00000000-0005-0000-0000-000055140000}"/>
    <cellStyle name="Normal 32 4" xfId="5757" xr:uid="{00000000-0005-0000-0000-000056140000}"/>
    <cellStyle name="Normal 32 4 2" xfId="5758" xr:uid="{00000000-0005-0000-0000-000057140000}"/>
    <cellStyle name="Normal 32 5" xfId="5759" xr:uid="{00000000-0005-0000-0000-000058140000}"/>
    <cellStyle name="Normal 32 5 2" xfId="5760" xr:uid="{00000000-0005-0000-0000-000059140000}"/>
    <cellStyle name="Normal 32 6" xfId="5761" xr:uid="{00000000-0005-0000-0000-00005A140000}"/>
    <cellStyle name="Normal 32 6 2" xfId="5762" xr:uid="{00000000-0005-0000-0000-00005B140000}"/>
    <cellStyle name="Normal 32 7" xfId="5763" xr:uid="{00000000-0005-0000-0000-00005C140000}"/>
    <cellStyle name="Normal 32 7 2" xfId="5764" xr:uid="{00000000-0005-0000-0000-00005D140000}"/>
    <cellStyle name="Normal 32 8" xfId="5765" xr:uid="{00000000-0005-0000-0000-00005E140000}"/>
    <cellStyle name="Normal 32 8 2" xfId="5766" xr:uid="{00000000-0005-0000-0000-00005F140000}"/>
    <cellStyle name="Normal 32 9" xfId="5767" xr:uid="{00000000-0005-0000-0000-000060140000}"/>
    <cellStyle name="Normal 32 9 2" xfId="5768" xr:uid="{00000000-0005-0000-0000-000061140000}"/>
    <cellStyle name="Normal 33" xfId="3122" xr:uid="{00000000-0005-0000-0000-000062140000}"/>
    <cellStyle name="Normal 33 10" xfId="3123" xr:uid="{00000000-0005-0000-0000-000063140000}"/>
    <cellStyle name="Normal 33 11" xfId="3124" xr:uid="{00000000-0005-0000-0000-000064140000}"/>
    <cellStyle name="Normal 33 12" xfId="3125" xr:uid="{00000000-0005-0000-0000-000065140000}"/>
    <cellStyle name="Normal 33 13" xfId="3126" xr:uid="{00000000-0005-0000-0000-000066140000}"/>
    <cellStyle name="Normal 33 14" xfId="3127" xr:uid="{00000000-0005-0000-0000-000067140000}"/>
    <cellStyle name="Normal 33 15" xfId="3128" xr:uid="{00000000-0005-0000-0000-000068140000}"/>
    <cellStyle name="Normal 33 16" xfId="3129" xr:uid="{00000000-0005-0000-0000-000069140000}"/>
    <cellStyle name="Normal 33 17" xfId="3130" xr:uid="{00000000-0005-0000-0000-00006A140000}"/>
    <cellStyle name="Normal 33 18" xfId="3131" xr:uid="{00000000-0005-0000-0000-00006B140000}"/>
    <cellStyle name="Normal 33 19" xfId="3132" xr:uid="{00000000-0005-0000-0000-00006C140000}"/>
    <cellStyle name="Normal 33 2" xfId="3133" xr:uid="{00000000-0005-0000-0000-00006D140000}"/>
    <cellStyle name="Normal 33 2 10" xfId="3134" xr:uid="{00000000-0005-0000-0000-00006E140000}"/>
    <cellStyle name="Normal 33 2 11" xfId="3135" xr:uid="{00000000-0005-0000-0000-00006F140000}"/>
    <cellStyle name="Normal 33 2 12" xfId="3136" xr:uid="{00000000-0005-0000-0000-000070140000}"/>
    <cellStyle name="Normal 33 2 13" xfId="3137" xr:uid="{00000000-0005-0000-0000-000071140000}"/>
    <cellStyle name="Normal 33 2 14" xfId="3138" xr:uid="{00000000-0005-0000-0000-000072140000}"/>
    <cellStyle name="Normal 33 2 15" xfId="3139" xr:uid="{00000000-0005-0000-0000-000073140000}"/>
    <cellStyle name="Normal 33 2 16" xfId="3140" xr:uid="{00000000-0005-0000-0000-000074140000}"/>
    <cellStyle name="Normal 33 2 2" xfId="3141" xr:uid="{00000000-0005-0000-0000-000075140000}"/>
    <cellStyle name="Normal 33 2 3" xfId="3142" xr:uid="{00000000-0005-0000-0000-000076140000}"/>
    <cellStyle name="Normal 33 2 4" xfId="3143" xr:uid="{00000000-0005-0000-0000-000077140000}"/>
    <cellStyle name="Normal 33 2 5" xfId="3144" xr:uid="{00000000-0005-0000-0000-000078140000}"/>
    <cellStyle name="Normal 33 2 6" xfId="3145" xr:uid="{00000000-0005-0000-0000-000079140000}"/>
    <cellStyle name="Normal 33 2 7" xfId="3146" xr:uid="{00000000-0005-0000-0000-00007A140000}"/>
    <cellStyle name="Normal 33 2 8" xfId="3147" xr:uid="{00000000-0005-0000-0000-00007B140000}"/>
    <cellStyle name="Normal 33 2 9" xfId="3148" xr:uid="{00000000-0005-0000-0000-00007C140000}"/>
    <cellStyle name="Normal 33 20" xfId="3149" xr:uid="{00000000-0005-0000-0000-00007D140000}"/>
    <cellStyle name="Normal 33 21" xfId="3150" xr:uid="{00000000-0005-0000-0000-00007E140000}"/>
    <cellStyle name="Normal 33 22" xfId="3151" xr:uid="{00000000-0005-0000-0000-00007F140000}"/>
    <cellStyle name="Normal 33 23" xfId="3152" xr:uid="{00000000-0005-0000-0000-000080140000}"/>
    <cellStyle name="Normal 33 24" xfId="3153" xr:uid="{00000000-0005-0000-0000-000081140000}"/>
    <cellStyle name="Normal 33 25" xfId="3154" xr:uid="{00000000-0005-0000-0000-000082140000}"/>
    <cellStyle name="Normal 33 26" xfId="3155" xr:uid="{00000000-0005-0000-0000-000083140000}"/>
    <cellStyle name="Normal 33 27" xfId="3156" xr:uid="{00000000-0005-0000-0000-000084140000}"/>
    <cellStyle name="Normal 33 28" xfId="3157" xr:uid="{00000000-0005-0000-0000-000085140000}"/>
    <cellStyle name="Normal 33 29" xfId="3158" xr:uid="{00000000-0005-0000-0000-000086140000}"/>
    <cellStyle name="Normal 33 3" xfId="3159" xr:uid="{00000000-0005-0000-0000-000087140000}"/>
    <cellStyle name="Normal 33 30" xfId="3160" xr:uid="{00000000-0005-0000-0000-000088140000}"/>
    <cellStyle name="Normal 33 31" xfId="3161" xr:uid="{00000000-0005-0000-0000-000089140000}"/>
    <cellStyle name="Normal 33 32" xfId="3162" xr:uid="{00000000-0005-0000-0000-00008A140000}"/>
    <cellStyle name="Normal 33 33" xfId="3163" xr:uid="{00000000-0005-0000-0000-00008B140000}"/>
    <cellStyle name="Normal 33 34" xfId="3164" xr:uid="{00000000-0005-0000-0000-00008C140000}"/>
    <cellStyle name="Normal 33 35" xfId="3165" xr:uid="{00000000-0005-0000-0000-00008D140000}"/>
    <cellStyle name="Normal 33 36" xfId="3166" xr:uid="{00000000-0005-0000-0000-00008E140000}"/>
    <cellStyle name="Normal 33 37" xfId="3167" xr:uid="{00000000-0005-0000-0000-00008F140000}"/>
    <cellStyle name="Normal 33 38" xfId="3168" xr:uid="{00000000-0005-0000-0000-000090140000}"/>
    <cellStyle name="Normal 33 39" xfId="3169" xr:uid="{00000000-0005-0000-0000-000091140000}"/>
    <cellStyle name="Normal 33 4" xfId="3170" xr:uid="{00000000-0005-0000-0000-000092140000}"/>
    <cellStyle name="Normal 33 40" xfId="3171" xr:uid="{00000000-0005-0000-0000-000093140000}"/>
    <cellStyle name="Normal 33 41" xfId="3172" xr:uid="{00000000-0005-0000-0000-000094140000}"/>
    <cellStyle name="Normal 33 42" xfId="3173" xr:uid="{00000000-0005-0000-0000-000095140000}"/>
    <cellStyle name="Normal 33 43" xfId="3174" xr:uid="{00000000-0005-0000-0000-000096140000}"/>
    <cellStyle name="Normal 33 44" xfId="3175" xr:uid="{00000000-0005-0000-0000-000097140000}"/>
    <cellStyle name="Normal 33 45" xfId="3176" xr:uid="{00000000-0005-0000-0000-000098140000}"/>
    <cellStyle name="Normal 33 46" xfId="3177" xr:uid="{00000000-0005-0000-0000-000099140000}"/>
    <cellStyle name="Normal 33 47" xfId="3178" xr:uid="{00000000-0005-0000-0000-00009A140000}"/>
    <cellStyle name="Normal 33 48" xfId="3179" xr:uid="{00000000-0005-0000-0000-00009B140000}"/>
    <cellStyle name="Normal 33 49" xfId="3180" xr:uid="{00000000-0005-0000-0000-00009C140000}"/>
    <cellStyle name="Normal 33 5" xfId="3181" xr:uid="{00000000-0005-0000-0000-00009D140000}"/>
    <cellStyle name="Normal 33 50" xfId="3182" xr:uid="{00000000-0005-0000-0000-00009E140000}"/>
    <cellStyle name="Normal 33 51" xfId="3183" xr:uid="{00000000-0005-0000-0000-00009F140000}"/>
    <cellStyle name="Normal 33 52" xfId="3184" xr:uid="{00000000-0005-0000-0000-0000A0140000}"/>
    <cellStyle name="Normal 33 53" xfId="3185" xr:uid="{00000000-0005-0000-0000-0000A1140000}"/>
    <cellStyle name="Normal 33 54" xfId="3186" xr:uid="{00000000-0005-0000-0000-0000A2140000}"/>
    <cellStyle name="Normal 33 55" xfId="3187" xr:uid="{00000000-0005-0000-0000-0000A3140000}"/>
    <cellStyle name="Normal 33 56" xfId="3188" xr:uid="{00000000-0005-0000-0000-0000A4140000}"/>
    <cellStyle name="Normal 33 57" xfId="3189" xr:uid="{00000000-0005-0000-0000-0000A5140000}"/>
    <cellStyle name="Normal 33 58" xfId="3190" xr:uid="{00000000-0005-0000-0000-0000A6140000}"/>
    <cellStyle name="Normal 33 59" xfId="3191" xr:uid="{00000000-0005-0000-0000-0000A7140000}"/>
    <cellStyle name="Normal 33 6" xfId="3192" xr:uid="{00000000-0005-0000-0000-0000A8140000}"/>
    <cellStyle name="Normal 33 60" xfId="3193" xr:uid="{00000000-0005-0000-0000-0000A9140000}"/>
    <cellStyle name="Normal 33 61" xfId="3194" xr:uid="{00000000-0005-0000-0000-0000AA140000}"/>
    <cellStyle name="Normal 33 7" xfId="3195" xr:uid="{00000000-0005-0000-0000-0000AB140000}"/>
    <cellStyle name="Normal 33 8" xfId="3196" xr:uid="{00000000-0005-0000-0000-0000AC140000}"/>
    <cellStyle name="Normal 33 9" xfId="3197" xr:uid="{00000000-0005-0000-0000-0000AD140000}"/>
    <cellStyle name="Normal 34" xfId="3198" xr:uid="{00000000-0005-0000-0000-0000AE140000}"/>
    <cellStyle name="Normal 34 10" xfId="3199" xr:uid="{00000000-0005-0000-0000-0000AF140000}"/>
    <cellStyle name="Normal 34 10 2" xfId="5769" xr:uid="{00000000-0005-0000-0000-0000B0140000}"/>
    <cellStyle name="Normal 34 11" xfId="3200" xr:uid="{00000000-0005-0000-0000-0000B1140000}"/>
    <cellStyle name="Normal 34 11 2" xfId="5770" xr:uid="{00000000-0005-0000-0000-0000B2140000}"/>
    <cellStyle name="Normal 34 12" xfId="3201" xr:uid="{00000000-0005-0000-0000-0000B3140000}"/>
    <cellStyle name="Normal 34 12 2" xfId="5771" xr:uid="{00000000-0005-0000-0000-0000B4140000}"/>
    <cellStyle name="Normal 34 13" xfId="3202" xr:uid="{00000000-0005-0000-0000-0000B5140000}"/>
    <cellStyle name="Normal 34 13 2" xfId="5772" xr:uid="{00000000-0005-0000-0000-0000B6140000}"/>
    <cellStyle name="Normal 34 14" xfId="3203" xr:uid="{00000000-0005-0000-0000-0000B7140000}"/>
    <cellStyle name="Normal 34 14 2" xfId="5773" xr:uid="{00000000-0005-0000-0000-0000B8140000}"/>
    <cellStyle name="Normal 34 15" xfId="3204" xr:uid="{00000000-0005-0000-0000-0000B9140000}"/>
    <cellStyle name="Normal 34 15 2" xfId="5774" xr:uid="{00000000-0005-0000-0000-0000BA140000}"/>
    <cellStyle name="Normal 34 16" xfId="3205" xr:uid="{00000000-0005-0000-0000-0000BB140000}"/>
    <cellStyle name="Normal 34 16 2" xfId="5775" xr:uid="{00000000-0005-0000-0000-0000BC140000}"/>
    <cellStyle name="Normal 34 17" xfId="3206" xr:uid="{00000000-0005-0000-0000-0000BD140000}"/>
    <cellStyle name="Normal 34 17 2" xfId="5776" xr:uid="{00000000-0005-0000-0000-0000BE140000}"/>
    <cellStyle name="Normal 34 18" xfId="3207" xr:uid="{00000000-0005-0000-0000-0000BF140000}"/>
    <cellStyle name="Normal 34 18 2" xfId="5777" xr:uid="{00000000-0005-0000-0000-0000C0140000}"/>
    <cellStyle name="Normal 34 19" xfId="3208" xr:uid="{00000000-0005-0000-0000-0000C1140000}"/>
    <cellStyle name="Normal 34 19 2" xfId="5778" xr:uid="{00000000-0005-0000-0000-0000C2140000}"/>
    <cellStyle name="Normal 34 2" xfId="3209" xr:uid="{00000000-0005-0000-0000-0000C3140000}"/>
    <cellStyle name="Normal 34 2 2" xfId="5779" xr:uid="{00000000-0005-0000-0000-0000C4140000}"/>
    <cellStyle name="Normal 34 20" xfId="3210" xr:uid="{00000000-0005-0000-0000-0000C5140000}"/>
    <cellStyle name="Normal 34 21" xfId="3211" xr:uid="{00000000-0005-0000-0000-0000C6140000}"/>
    <cellStyle name="Normal 34 22" xfId="3212" xr:uid="{00000000-0005-0000-0000-0000C7140000}"/>
    <cellStyle name="Normal 34 23" xfId="3213" xr:uid="{00000000-0005-0000-0000-0000C8140000}"/>
    <cellStyle name="Normal 34 24" xfId="3214" xr:uid="{00000000-0005-0000-0000-0000C9140000}"/>
    <cellStyle name="Normal 34 25" xfId="3215" xr:uid="{00000000-0005-0000-0000-0000CA140000}"/>
    <cellStyle name="Normal 34 26" xfId="3216" xr:uid="{00000000-0005-0000-0000-0000CB140000}"/>
    <cellStyle name="Normal 34 27" xfId="3217" xr:uid="{00000000-0005-0000-0000-0000CC140000}"/>
    <cellStyle name="Normal 34 28" xfId="3218" xr:uid="{00000000-0005-0000-0000-0000CD140000}"/>
    <cellStyle name="Normal 34 29" xfId="3219" xr:uid="{00000000-0005-0000-0000-0000CE140000}"/>
    <cellStyle name="Normal 34 3" xfId="3220" xr:uid="{00000000-0005-0000-0000-0000CF140000}"/>
    <cellStyle name="Normal 34 3 2" xfId="5780" xr:uid="{00000000-0005-0000-0000-0000D0140000}"/>
    <cellStyle name="Normal 34 30" xfId="3221" xr:uid="{00000000-0005-0000-0000-0000D1140000}"/>
    <cellStyle name="Normal 34 31" xfId="3222" xr:uid="{00000000-0005-0000-0000-0000D2140000}"/>
    <cellStyle name="Normal 34 32" xfId="3223" xr:uid="{00000000-0005-0000-0000-0000D3140000}"/>
    <cellStyle name="Normal 34 33" xfId="3224" xr:uid="{00000000-0005-0000-0000-0000D4140000}"/>
    <cellStyle name="Normal 34 34" xfId="3225" xr:uid="{00000000-0005-0000-0000-0000D5140000}"/>
    <cellStyle name="Normal 34 35" xfId="3226" xr:uid="{00000000-0005-0000-0000-0000D6140000}"/>
    <cellStyle name="Normal 34 36" xfId="3227" xr:uid="{00000000-0005-0000-0000-0000D7140000}"/>
    <cellStyle name="Normal 34 37" xfId="3228" xr:uid="{00000000-0005-0000-0000-0000D8140000}"/>
    <cellStyle name="Normal 34 38" xfId="3229" xr:uid="{00000000-0005-0000-0000-0000D9140000}"/>
    <cellStyle name="Normal 34 39" xfId="3230" xr:uid="{00000000-0005-0000-0000-0000DA140000}"/>
    <cellStyle name="Normal 34 4" xfId="3231" xr:uid="{00000000-0005-0000-0000-0000DB140000}"/>
    <cellStyle name="Normal 34 4 2" xfId="5781" xr:uid="{00000000-0005-0000-0000-0000DC140000}"/>
    <cellStyle name="Normal 34 40" xfId="3232" xr:uid="{00000000-0005-0000-0000-0000DD140000}"/>
    <cellStyle name="Normal 34 41" xfId="3233" xr:uid="{00000000-0005-0000-0000-0000DE140000}"/>
    <cellStyle name="Normal 34 42" xfId="3234" xr:uid="{00000000-0005-0000-0000-0000DF140000}"/>
    <cellStyle name="Normal 34 43" xfId="3235" xr:uid="{00000000-0005-0000-0000-0000E0140000}"/>
    <cellStyle name="Normal 34 44" xfId="3236" xr:uid="{00000000-0005-0000-0000-0000E1140000}"/>
    <cellStyle name="Normal 34 45" xfId="3237" xr:uid="{00000000-0005-0000-0000-0000E2140000}"/>
    <cellStyle name="Normal 34 46" xfId="3238" xr:uid="{00000000-0005-0000-0000-0000E3140000}"/>
    <cellStyle name="Normal 34 5" xfId="3239" xr:uid="{00000000-0005-0000-0000-0000E4140000}"/>
    <cellStyle name="Normal 34 5 2" xfId="5782" xr:uid="{00000000-0005-0000-0000-0000E5140000}"/>
    <cellStyle name="Normal 34 6" xfId="3240" xr:uid="{00000000-0005-0000-0000-0000E6140000}"/>
    <cellStyle name="Normal 34 6 2" xfId="5783" xr:uid="{00000000-0005-0000-0000-0000E7140000}"/>
    <cellStyle name="Normal 34 7" xfId="3241" xr:uid="{00000000-0005-0000-0000-0000E8140000}"/>
    <cellStyle name="Normal 34 7 2" xfId="5784" xr:uid="{00000000-0005-0000-0000-0000E9140000}"/>
    <cellStyle name="Normal 34 8" xfId="3242" xr:uid="{00000000-0005-0000-0000-0000EA140000}"/>
    <cellStyle name="Normal 34 8 2" xfId="5785" xr:uid="{00000000-0005-0000-0000-0000EB140000}"/>
    <cellStyle name="Normal 34 9" xfId="3243" xr:uid="{00000000-0005-0000-0000-0000EC140000}"/>
    <cellStyle name="Normal 34 9 2" xfId="5786" xr:uid="{00000000-0005-0000-0000-0000ED140000}"/>
    <cellStyle name="Normal 35" xfId="3244" xr:uid="{00000000-0005-0000-0000-0000EE140000}"/>
    <cellStyle name="Normal 35 10" xfId="3245" xr:uid="{00000000-0005-0000-0000-0000EF140000}"/>
    <cellStyle name="Normal 35 10 2" xfId="5787" xr:uid="{00000000-0005-0000-0000-0000F0140000}"/>
    <cellStyle name="Normal 35 11" xfId="3246" xr:uid="{00000000-0005-0000-0000-0000F1140000}"/>
    <cellStyle name="Normal 35 11 2" xfId="5788" xr:uid="{00000000-0005-0000-0000-0000F2140000}"/>
    <cellStyle name="Normal 35 12" xfId="3247" xr:uid="{00000000-0005-0000-0000-0000F3140000}"/>
    <cellStyle name="Normal 35 12 2" xfId="5789" xr:uid="{00000000-0005-0000-0000-0000F4140000}"/>
    <cellStyle name="Normal 35 13" xfId="3248" xr:uid="{00000000-0005-0000-0000-0000F5140000}"/>
    <cellStyle name="Normal 35 13 2" xfId="5790" xr:uid="{00000000-0005-0000-0000-0000F6140000}"/>
    <cellStyle name="Normal 35 14" xfId="3249" xr:uid="{00000000-0005-0000-0000-0000F7140000}"/>
    <cellStyle name="Normal 35 14 2" xfId="5791" xr:uid="{00000000-0005-0000-0000-0000F8140000}"/>
    <cellStyle name="Normal 35 15" xfId="3250" xr:uid="{00000000-0005-0000-0000-0000F9140000}"/>
    <cellStyle name="Normal 35 15 2" xfId="5792" xr:uid="{00000000-0005-0000-0000-0000FA140000}"/>
    <cellStyle name="Normal 35 16" xfId="3251" xr:uid="{00000000-0005-0000-0000-0000FB140000}"/>
    <cellStyle name="Normal 35 16 2" xfId="5793" xr:uid="{00000000-0005-0000-0000-0000FC140000}"/>
    <cellStyle name="Normal 35 17" xfId="3252" xr:uid="{00000000-0005-0000-0000-0000FD140000}"/>
    <cellStyle name="Normal 35 17 2" xfId="5794" xr:uid="{00000000-0005-0000-0000-0000FE140000}"/>
    <cellStyle name="Normal 35 18" xfId="3253" xr:uid="{00000000-0005-0000-0000-0000FF140000}"/>
    <cellStyle name="Normal 35 18 2" xfId="5795" xr:uid="{00000000-0005-0000-0000-000000150000}"/>
    <cellStyle name="Normal 35 19" xfId="3254" xr:uid="{00000000-0005-0000-0000-000001150000}"/>
    <cellStyle name="Normal 35 19 2" xfId="5796" xr:uid="{00000000-0005-0000-0000-000002150000}"/>
    <cellStyle name="Normal 35 2" xfId="3255" xr:uid="{00000000-0005-0000-0000-000003150000}"/>
    <cellStyle name="Normal 35 2 2" xfId="5797" xr:uid="{00000000-0005-0000-0000-000004150000}"/>
    <cellStyle name="Normal 35 20" xfId="3256" xr:uid="{00000000-0005-0000-0000-000005150000}"/>
    <cellStyle name="Normal 35 21" xfId="3257" xr:uid="{00000000-0005-0000-0000-000006150000}"/>
    <cellStyle name="Normal 35 22" xfId="3258" xr:uid="{00000000-0005-0000-0000-000007150000}"/>
    <cellStyle name="Normal 35 23" xfId="3259" xr:uid="{00000000-0005-0000-0000-000008150000}"/>
    <cellStyle name="Normal 35 24" xfId="3260" xr:uid="{00000000-0005-0000-0000-000009150000}"/>
    <cellStyle name="Normal 35 25" xfId="3261" xr:uid="{00000000-0005-0000-0000-00000A150000}"/>
    <cellStyle name="Normal 35 26" xfId="3262" xr:uid="{00000000-0005-0000-0000-00000B150000}"/>
    <cellStyle name="Normal 35 27" xfId="3263" xr:uid="{00000000-0005-0000-0000-00000C150000}"/>
    <cellStyle name="Normal 35 28" xfId="3264" xr:uid="{00000000-0005-0000-0000-00000D150000}"/>
    <cellStyle name="Normal 35 29" xfId="3265" xr:uid="{00000000-0005-0000-0000-00000E150000}"/>
    <cellStyle name="Normal 35 3" xfId="3266" xr:uid="{00000000-0005-0000-0000-00000F150000}"/>
    <cellStyle name="Normal 35 3 2" xfId="5798" xr:uid="{00000000-0005-0000-0000-000010150000}"/>
    <cellStyle name="Normal 35 30" xfId="3267" xr:uid="{00000000-0005-0000-0000-000011150000}"/>
    <cellStyle name="Normal 35 31" xfId="3268" xr:uid="{00000000-0005-0000-0000-000012150000}"/>
    <cellStyle name="Normal 35 32" xfId="3269" xr:uid="{00000000-0005-0000-0000-000013150000}"/>
    <cellStyle name="Normal 35 33" xfId="3270" xr:uid="{00000000-0005-0000-0000-000014150000}"/>
    <cellStyle name="Normal 35 34" xfId="3271" xr:uid="{00000000-0005-0000-0000-000015150000}"/>
    <cellStyle name="Normal 35 35" xfId="3272" xr:uid="{00000000-0005-0000-0000-000016150000}"/>
    <cellStyle name="Normal 35 36" xfId="3273" xr:uid="{00000000-0005-0000-0000-000017150000}"/>
    <cellStyle name="Normal 35 37" xfId="3274" xr:uid="{00000000-0005-0000-0000-000018150000}"/>
    <cellStyle name="Normal 35 38" xfId="3275" xr:uid="{00000000-0005-0000-0000-000019150000}"/>
    <cellStyle name="Normal 35 39" xfId="3276" xr:uid="{00000000-0005-0000-0000-00001A150000}"/>
    <cellStyle name="Normal 35 4" xfId="3277" xr:uid="{00000000-0005-0000-0000-00001B150000}"/>
    <cellStyle name="Normal 35 4 2" xfId="5799" xr:uid="{00000000-0005-0000-0000-00001C150000}"/>
    <cellStyle name="Normal 35 40" xfId="3278" xr:uid="{00000000-0005-0000-0000-00001D150000}"/>
    <cellStyle name="Normal 35 41" xfId="3279" xr:uid="{00000000-0005-0000-0000-00001E150000}"/>
    <cellStyle name="Normal 35 42" xfId="3280" xr:uid="{00000000-0005-0000-0000-00001F150000}"/>
    <cellStyle name="Normal 35 43" xfId="3281" xr:uid="{00000000-0005-0000-0000-000020150000}"/>
    <cellStyle name="Normal 35 44" xfId="3282" xr:uid="{00000000-0005-0000-0000-000021150000}"/>
    <cellStyle name="Normal 35 45" xfId="3283" xr:uid="{00000000-0005-0000-0000-000022150000}"/>
    <cellStyle name="Normal 35 46" xfId="3284" xr:uid="{00000000-0005-0000-0000-000023150000}"/>
    <cellStyle name="Normal 35 5" xfId="3285" xr:uid="{00000000-0005-0000-0000-000024150000}"/>
    <cellStyle name="Normal 35 5 2" xfId="5800" xr:uid="{00000000-0005-0000-0000-000025150000}"/>
    <cellStyle name="Normal 35 6" xfId="3286" xr:uid="{00000000-0005-0000-0000-000026150000}"/>
    <cellStyle name="Normal 35 6 2" xfId="5801" xr:uid="{00000000-0005-0000-0000-000027150000}"/>
    <cellStyle name="Normal 35 7" xfId="3287" xr:uid="{00000000-0005-0000-0000-000028150000}"/>
    <cellStyle name="Normal 35 7 2" xfId="5802" xr:uid="{00000000-0005-0000-0000-000029150000}"/>
    <cellStyle name="Normal 35 8" xfId="3288" xr:uid="{00000000-0005-0000-0000-00002A150000}"/>
    <cellStyle name="Normal 35 8 2" xfId="5803" xr:uid="{00000000-0005-0000-0000-00002B150000}"/>
    <cellStyle name="Normal 35 9" xfId="3289" xr:uid="{00000000-0005-0000-0000-00002C150000}"/>
    <cellStyle name="Normal 35 9 2" xfId="5804" xr:uid="{00000000-0005-0000-0000-00002D150000}"/>
    <cellStyle name="Normal 36" xfId="3290" xr:uid="{00000000-0005-0000-0000-00002E150000}"/>
    <cellStyle name="Normal 36 10" xfId="3291" xr:uid="{00000000-0005-0000-0000-00002F150000}"/>
    <cellStyle name="Normal 36 10 2" xfId="5805" xr:uid="{00000000-0005-0000-0000-000030150000}"/>
    <cellStyle name="Normal 36 11" xfId="3292" xr:uid="{00000000-0005-0000-0000-000031150000}"/>
    <cellStyle name="Normal 36 11 2" xfId="5806" xr:uid="{00000000-0005-0000-0000-000032150000}"/>
    <cellStyle name="Normal 36 12" xfId="3293" xr:uid="{00000000-0005-0000-0000-000033150000}"/>
    <cellStyle name="Normal 36 12 2" xfId="5807" xr:uid="{00000000-0005-0000-0000-000034150000}"/>
    <cellStyle name="Normal 36 13" xfId="3294" xr:uid="{00000000-0005-0000-0000-000035150000}"/>
    <cellStyle name="Normal 36 13 2" xfId="5808" xr:uid="{00000000-0005-0000-0000-000036150000}"/>
    <cellStyle name="Normal 36 14" xfId="3295" xr:uid="{00000000-0005-0000-0000-000037150000}"/>
    <cellStyle name="Normal 36 14 2" xfId="5809" xr:uid="{00000000-0005-0000-0000-000038150000}"/>
    <cellStyle name="Normal 36 15" xfId="3296" xr:uid="{00000000-0005-0000-0000-000039150000}"/>
    <cellStyle name="Normal 36 15 2" xfId="5810" xr:uid="{00000000-0005-0000-0000-00003A150000}"/>
    <cellStyle name="Normal 36 16" xfId="3297" xr:uid="{00000000-0005-0000-0000-00003B150000}"/>
    <cellStyle name="Normal 36 16 2" xfId="5811" xr:uid="{00000000-0005-0000-0000-00003C150000}"/>
    <cellStyle name="Normal 36 17" xfId="3298" xr:uid="{00000000-0005-0000-0000-00003D150000}"/>
    <cellStyle name="Normal 36 17 2" xfId="5812" xr:uid="{00000000-0005-0000-0000-00003E150000}"/>
    <cellStyle name="Normal 36 18" xfId="3299" xr:uid="{00000000-0005-0000-0000-00003F150000}"/>
    <cellStyle name="Normal 36 18 2" xfId="5813" xr:uid="{00000000-0005-0000-0000-000040150000}"/>
    <cellStyle name="Normal 36 19" xfId="3300" xr:uid="{00000000-0005-0000-0000-000041150000}"/>
    <cellStyle name="Normal 36 19 2" xfId="5814" xr:uid="{00000000-0005-0000-0000-000042150000}"/>
    <cellStyle name="Normal 36 2" xfId="3301" xr:uid="{00000000-0005-0000-0000-000043150000}"/>
    <cellStyle name="Normal 36 2 2" xfId="5815" xr:uid="{00000000-0005-0000-0000-000044150000}"/>
    <cellStyle name="Normal 36 20" xfId="3302" xr:uid="{00000000-0005-0000-0000-000045150000}"/>
    <cellStyle name="Normal 36 21" xfId="3303" xr:uid="{00000000-0005-0000-0000-000046150000}"/>
    <cellStyle name="Normal 36 22" xfId="3304" xr:uid="{00000000-0005-0000-0000-000047150000}"/>
    <cellStyle name="Normal 36 23" xfId="3305" xr:uid="{00000000-0005-0000-0000-000048150000}"/>
    <cellStyle name="Normal 36 24" xfId="3306" xr:uid="{00000000-0005-0000-0000-000049150000}"/>
    <cellStyle name="Normal 36 25" xfId="3307" xr:uid="{00000000-0005-0000-0000-00004A150000}"/>
    <cellStyle name="Normal 36 3" xfId="3308" xr:uid="{00000000-0005-0000-0000-00004B150000}"/>
    <cellStyle name="Normal 36 3 2" xfId="5816" xr:uid="{00000000-0005-0000-0000-00004C150000}"/>
    <cellStyle name="Normal 36 4" xfId="3309" xr:uid="{00000000-0005-0000-0000-00004D150000}"/>
    <cellStyle name="Normal 36 4 2" xfId="5817" xr:uid="{00000000-0005-0000-0000-00004E150000}"/>
    <cellStyle name="Normal 36 5" xfId="3310" xr:uid="{00000000-0005-0000-0000-00004F150000}"/>
    <cellStyle name="Normal 36 5 2" xfId="5818" xr:uid="{00000000-0005-0000-0000-000050150000}"/>
    <cellStyle name="Normal 36 6" xfId="3311" xr:uid="{00000000-0005-0000-0000-000051150000}"/>
    <cellStyle name="Normal 36 6 2" xfId="5819" xr:uid="{00000000-0005-0000-0000-000052150000}"/>
    <cellStyle name="Normal 36 7" xfId="3312" xr:uid="{00000000-0005-0000-0000-000053150000}"/>
    <cellStyle name="Normal 36 7 2" xfId="5820" xr:uid="{00000000-0005-0000-0000-000054150000}"/>
    <cellStyle name="Normal 36 8" xfId="3313" xr:uid="{00000000-0005-0000-0000-000055150000}"/>
    <cellStyle name="Normal 36 8 2" xfId="5821" xr:uid="{00000000-0005-0000-0000-000056150000}"/>
    <cellStyle name="Normal 36 9" xfId="3314" xr:uid="{00000000-0005-0000-0000-000057150000}"/>
    <cellStyle name="Normal 36 9 2" xfId="5822" xr:uid="{00000000-0005-0000-0000-000058150000}"/>
    <cellStyle name="Normal 37" xfId="3315" xr:uid="{00000000-0005-0000-0000-000059150000}"/>
    <cellStyle name="Normal 37 2" xfId="3316" xr:uid="{00000000-0005-0000-0000-00005A150000}"/>
    <cellStyle name="Normal 38" xfId="3317" xr:uid="{00000000-0005-0000-0000-00005B150000}"/>
    <cellStyle name="Normal 38 10" xfId="5823" xr:uid="{00000000-0005-0000-0000-00005C150000}"/>
    <cellStyle name="Normal 38 10 2" xfId="5824" xr:uid="{00000000-0005-0000-0000-00005D150000}"/>
    <cellStyle name="Normal 38 11" xfId="5825" xr:uid="{00000000-0005-0000-0000-00005E150000}"/>
    <cellStyle name="Normal 38 11 2" xfId="5826" xr:uid="{00000000-0005-0000-0000-00005F150000}"/>
    <cellStyle name="Normal 38 12" xfId="5827" xr:uid="{00000000-0005-0000-0000-000060150000}"/>
    <cellStyle name="Normal 38 12 2" xfId="5828" xr:uid="{00000000-0005-0000-0000-000061150000}"/>
    <cellStyle name="Normal 38 13" xfId="5829" xr:uid="{00000000-0005-0000-0000-000062150000}"/>
    <cellStyle name="Normal 38 13 2" xfId="5830" xr:uid="{00000000-0005-0000-0000-000063150000}"/>
    <cellStyle name="Normal 38 14" xfId="5831" xr:uid="{00000000-0005-0000-0000-000064150000}"/>
    <cellStyle name="Normal 38 14 2" xfId="5832" xr:uid="{00000000-0005-0000-0000-000065150000}"/>
    <cellStyle name="Normal 38 15" xfId="5833" xr:uid="{00000000-0005-0000-0000-000066150000}"/>
    <cellStyle name="Normal 38 15 2" xfId="5834" xr:uid="{00000000-0005-0000-0000-000067150000}"/>
    <cellStyle name="Normal 38 16" xfId="5835" xr:uid="{00000000-0005-0000-0000-000068150000}"/>
    <cellStyle name="Normal 38 16 2" xfId="5836" xr:uid="{00000000-0005-0000-0000-000069150000}"/>
    <cellStyle name="Normal 38 17" xfId="5837" xr:uid="{00000000-0005-0000-0000-00006A150000}"/>
    <cellStyle name="Normal 38 17 2" xfId="5838" xr:uid="{00000000-0005-0000-0000-00006B150000}"/>
    <cellStyle name="Normal 38 18" xfId="5839" xr:uid="{00000000-0005-0000-0000-00006C150000}"/>
    <cellStyle name="Normal 38 18 2" xfId="5840" xr:uid="{00000000-0005-0000-0000-00006D150000}"/>
    <cellStyle name="Normal 38 19" xfId="5841" xr:uid="{00000000-0005-0000-0000-00006E150000}"/>
    <cellStyle name="Normal 38 19 2" xfId="5842" xr:uid="{00000000-0005-0000-0000-00006F150000}"/>
    <cellStyle name="Normal 38 2" xfId="3318" xr:uid="{00000000-0005-0000-0000-000070150000}"/>
    <cellStyle name="Normal 38 2 2" xfId="5843" xr:uid="{00000000-0005-0000-0000-000071150000}"/>
    <cellStyle name="Normal 38 3" xfId="5844" xr:uid="{00000000-0005-0000-0000-000072150000}"/>
    <cellStyle name="Normal 38 3 2" xfId="5845" xr:uid="{00000000-0005-0000-0000-000073150000}"/>
    <cellStyle name="Normal 38 4" xfId="5846" xr:uid="{00000000-0005-0000-0000-000074150000}"/>
    <cellStyle name="Normal 38 4 2" xfId="5847" xr:uid="{00000000-0005-0000-0000-000075150000}"/>
    <cellStyle name="Normal 38 5" xfId="5848" xr:uid="{00000000-0005-0000-0000-000076150000}"/>
    <cellStyle name="Normal 38 5 2" xfId="5849" xr:uid="{00000000-0005-0000-0000-000077150000}"/>
    <cellStyle name="Normal 38 6" xfId="5850" xr:uid="{00000000-0005-0000-0000-000078150000}"/>
    <cellStyle name="Normal 38 6 2" xfId="5851" xr:uid="{00000000-0005-0000-0000-000079150000}"/>
    <cellStyle name="Normal 38 7" xfId="5852" xr:uid="{00000000-0005-0000-0000-00007A150000}"/>
    <cellStyle name="Normal 38 7 2" xfId="5853" xr:uid="{00000000-0005-0000-0000-00007B150000}"/>
    <cellStyle name="Normal 38 8" xfId="5854" xr:uid="{00000000-0005-0000-0000-00007C150000}"/>
    <cellStyle name="Normal 38 8 2" xfId="5855" xr:uid="{00000000-0005-0000-0000-00007D150000}"/>
    <cellStyle name="Normal 38 9" xfId="5856" xr:uid="{00000000-0005-0000-0000-00007E150000}"/>
    <cellStyle name="Normal 38 9 2" xfId="5857" xr:uid="{00000000-0005-0000-0000-00007F150000}"/>
    <cellStyle name="Normal 39" xfId="3319" xr:uid="{00000000-0005-0000-0000-000080150000}"/>
    <cellStyle name="Normal 39 10" xfId="3320" xr:uid="{00000000-0005-0000-0000-000081150000}"/>
    <cellStyle name="Normal 39 11" xfId="3321" xr:uid="{00000000-0005-0000-0000-000082150000}"/>
    <cellStyle name="Normal 39 12" xfId="3322" xr:uid="{00000000-0005-0000-0000-000083150000}"/>
    <cellStyle name="Normal 39 13" xfId="3323" xr:uid="{00000000-0005-0000-0000-000084150000}"/>
    <cellStyle name="Normal 39 14" xfId="3324" xr:uid="{00000000-0005-0000-0000-000085150000}"/>
    <cellStyle name="Normal 39 15" xfId="3325" xr:uid="{00000000-0005-0000-0000-000086150000}"/>
    <cellStyle name="Normal 39 16" xfId="3326" xr:uid="{00000000-0005-0000-0000-000087150000}"/>
    <cellStyle name="Normal 39 17" xfId="3327" xr:uid="{00000000-0005-0000-0000-000088150000}"/>
    <cellStyle name="Normal 39 18" xfId="3328" xr:uid="{00000000-0005-0000-0000-000089150000}"/>
    <cellStyle name="Normal 39 19" xfId="3329" xr:uid="{00000000-0005-0000-0000-00008A150000}"/>
    <cellStyle name="Normal 39 2" xfId="3330" xr:uid="{00000000-0005-0000-0000-00008B150000}"/>
    <cellStyle name="Normal 39 20" xfId="3331" xr:uid="{00000000-0005-0000-0000-00008C150000}"/>
    <cellStyle name="Normal 39 21" xfId="3332" xr:uid="{00000000-0005-0000-0000-00008D150000}"/>
    <cellStyle name="Normal 39 22" xfId="3333" xr:uid="{00000000-0005-0000-0000-00008E150000}"/>
    <cellStyle name="Normal 39 23" xfId="3334" xr:uid="{00000000-0005-0000-0000-00008F150000}"/>
    <cellStyle name="Normal 39 24" xfId="3335" xr:uid="{00000000-0005-0000-0000-000090150000}"/>
    <cellStyle name="Normal 39 25" xfId="3336" xr:uid="{00000000-0005-0000-0000-000091150000}"/>
    <cellStyle name="Normal 39 3" xfId="3337" xr:uid="{00000000-0005-0000-0000-000092150000}"/>
    <cellStyle name="Normal 39 4" xfId="3338" xr:uid="{00000000-0005-0000-0000-000093150000}"/>
    <cellStyle name="Normal 39 5" xfId="3339" xr:uid="{00000000-0005-0000-0000-000094150000}"/>
    <cellStyle name="Normal 39 6" xfId="3340" xr:uid="{00000000-0005-0000-0000-000095150000}"/>
    <cellStyle name="Normal 39 7" xfId="3341" xr:uid="{00000000-0005-0000-0000-000096150000}"/>
    <cellStyle name="Normal 39 8" xfId="3342" xr:uid="{00000000-0005-0000-0000-000097150000}"/>
    <cellStyle name="Normal 39 9" xfId="3343" xr:uid="{00000000-0005-0000-0000-000098150000}"/>
    <cellStyle name="Normal 4" xfId="21" xr:uid="{00000000-0005-0000-0000-000099150000}"/>
    <cellStyle name="Normal 4 2" xfId="3345" xr:uid="{00000000-0005-0000-0000-00009A150000}"/>
    <cellStyle name="Normal 4 2 10" xfId="3346" xr:uid="{00000000-0005-0000-0000-00009B150000}"/>
    <cellStyle name="Normal 4 2 10 2" xfId="3347" xr:uid="{00000000-0005-0000-0000-00009C150000}"/>
    <cellStyle name="Normal 4 2 11" xfId="3348" xr:uid="{00000000-0005-0000-0000-00009D150000}"/>
    <cellStyle name="Normal 4 2 11 2" xfId="3349" xr:uid="{00000000-0005-0000-0000-00009E150000}"/>
    <cellStyle name="Normal 4 2 12" xfId="3350" xr:uid="{00000000-0005-0000-0000-00009F150000}"/>
    <cellStyle name="Normal 4 2 12 2" xfId="3351" xr:uid="{00000000-0005-0000-0000-0000A0150000}"/>
    <cellStyle name="Normal 4 2 13" xfId="3352" xr:uid="{00000000-0005-0000-0000-0000A1150000}"/>
    <cellStyle name="Normal 4 2 14" xfId="3353" xr:uid="{00000000-0005-0000-0000-0000A2150000}"/>
    <cellStyle name="Normal 4 2 15" xfId="3354" xr:uid="{00000000-0005-0000-0000-0000A3150000}"/>
    <cellStyle name="Normal 4 2 16" xfId="3355" xr:uid="{00000000-0005-0000-0000-0000A4150000}"/>
    <cellStyle name="Normal 4 2 17" xfId="3356" xr:uid="{00000000-0005-0000-0000-0000A5150000}"/>
    <cellStyle name="Normal 4 2 2" xfId="3357" xr:uid="{00000000-0005-0000-0000-0000A6150000}"/>
    <cellStyle name="Normal 4 2 2 2" xfId="3358" xr:uid="{00000000-0005-0000-0000-0000A7150000}"/>
    <cellStyle name="Normal 4 2 2 3" xfId="3359" xr:uid="{00000000-0005-0000-0000-0000A8150000}"/>
    <cellStyle name="Normal 4 2 2 4" xfId="3360" xr:uid="{00000000-0005-0000-0000-0000A9150000}"/>
    <cellStyle name="Normal 4 2 2 5" xfId="3361" xr:uid="{00000000-0005-0000-0000-0000AA150000}"/>
    <cellStyle name="Normal 4 2 3" xfId="3362" xr:uid="{00000000-0005-0000-0000-0000AB150000}"/>
    <cellStyle name="Normal 4 2 3 2" xfId="3363" xr:uid="{00000000-0005-0000-0000-0000AC150000}"/>
    <cellStyle name="Normal 4 2 4" xfId="3364" xr:uid="{00000000-0005-0000-0000-0000AD150000}"/>
    <cellStyle name="Normal 4 2 4 2" xfId="3365" xr:uid="{00000000-0005-0000-0000-0000AE150000}"/>
    <cellStyle name="Normal 4 2 5" xfId="3366" xr:uid="{00000000-0005-0000-0000-0000AF150000}"/>
    <cellStyle name="Normal 4 2 5 2" xfId="3367" xr:uid="{00000000-0005-0000-0000-0000B0150000}"/>
    <cellStyle name="Normal 4 2 6" xfId="3368" xr:uid="{00000000-0005-0000-0000-0000B1150000}"/>
    <cellStyle name="Normal 4 2 6 2" xfId="3369" xr:uid="{00000000-0005-0000-0000-0000B2150000}"/>
    <cellStyle name="Normal 4 2 7" xfId="3370" xr:uid="{00000000-0005-0000-0000-0000B3150000}"/>
    <cellStyle name="Normal 4 2 7 2" xfId="3371" xr:uid="{00000000-0005-0000-0000-0000B4150000}"/>
    <cellStyle name="Normal 4 2 8" xfId="3372" xr:uid="{00000000-0005-0000-0000-0000B5150000}"/>
    <cellStyle name="Normal 4 2 8 2" xfId="3373" xr:uid="{00000000-0005-0000-0000-0000B6150000}"/>
    <cellStyle name="Normal 4 2 9" xfId="3374" xr:uid="{00000000-0005-0000-0000-0000B7150000}"/>
    <cellStyle name="Normal 4 2 9 2" xfId="3375" xr:uid="{00000000-0005-0000-0000-0000B8150000}"/>
    <cellStyle name="Normal 4 2_7303-2" xfId="3376" xr:uid="{00000000-0005-0000-0000-0000B9150000}"/>
    <cellStyle name="Normal 4 3" xfId="3377" xr:uid="{00000000-0005-0000-0000-0000BA150000}"/>
    <cellStyle name="Normal 4 4" xfId="3378" xr:uid="{00000000-0005-0000-0000-0000BB150000}"/>
    <cellStyle name="Normal 4 5" xfId="3379" xr:uid="{00000000-0005-0000-0000-0000BC150000}"/>
    <cellStyle name="Normal 4 6" xfId="3380" xr:uid="{00000000-0005-0000-0000-0000BD150000}"/>
    <cellStyle name="Normal 4 7" xfId="3381" xr:uid="{00000000-0005-0000-0000-0000BE150000}"/>
    <cellStyle name="Normal 4 8" xfId="3344" xr:uid="{00000000-0005-0000-0000-0000BF150000}"/>
    <cellStyle name="Normal 4_090707คำนวณต้นทุน 3_52 checking" xfId="3382" xr:uid="{00000000-0005-0000-0000-0000C0150000}"/>
    <cellStyle name="Normal 40" xfId="3383" xr:uid="{00000000-0005-0000-0000-0000C1150000}"/>
    <cellStyle name="Normal 40 10" xfId="5858" xr:uid="{00000000-0005-0000-0000-0000C2150000}"/>
    <cellStyle name="Normal 40 10 2" xfId="5859" xr:uid="{00000000-0005-0000-0000-0000C3150000}"/>
    <cellStyle name="Normal 40 11" xfId="5860" xr:uid="{00000000-0005-0000-0000-0000C4150000}"/>
    <cellStyle name="Normal 40 11 2" xfId="5861" xr:uid="{00000000-0005-0000-0000-0000C5150000}"/>
    <cellStyle name="Normal 40 12" xfId="5862" xr:uid="{00000000-0005-0000-0000-0000C6150000}"/>
    <cellStyle name="Normal 40 12 2" xfId="5863" xr:uid="{00000000-0005-0000-0000-0000C7150000}"/>
    <cellStyle name="Normal 40 13" xfId="5864" xr:uid="{00000000-0005-0000-0000-0000C8150000}"/>
    <cellStyle name="Normal 40 13 2" xfId="5865" xr:uid="{00000000-0005-0000-0000-0000C9150000}"/>
    <cellStyle name="Normal 40 14" xfId="5866" xr:uid="{00000000-0005-0000-0000-0000CA150000}"/>
    <cellStyle name="Normal 40 14 2" xfId="5867" xr:uid="{00000000-0005-0000-0000-0000CB150000}"/>
    <cellStyle name="Normal 40 15" xfId="5868" xr:uid="{00000000-0005-0000-0000-0000CC150000}"/>
    <cellStyle name="Normal 40 15 2" xfId="5869" xr:uid="{00000000-0005-0000-0000-0000CD150000}"/>
    <cellStyle name="Normal 40 16" xfId="5870" xr:uid="{00000000-0005-0000-0000-0000CE150000}"/>
    <cellStyle name="Normal 40 16 2" xfId="5871" xr:uid="{00000000-0005-0000-0000-0000CF150000}"/>
    <cellStyle name="Normal 40 17" xfId="5872" xr:uid="{00000000-0005-0000-0000-0000D0150000}"/>
    <cellStyle name="Normal 40 17 2" xfId="5873" xr:uid="{00000000-0005-0000-0000-0000D1150000}"/>
    <cellStyle name="Normal 40 18" xfId="5874" xr:uid="{00000000-0005-0000-0000-0000D2150000}"/>
    <cellStyle name="Normal 40 18 2" xfId="5875" xr:uid="{00000000-0005-0000-0000-0000D3150000}"/>
    <cellStyle name="Normal 40 19" xfId="5876" xr:uid="{00000000-0005-0000-0000-0000D4150000}"/>
    <cellStyle name="Normal 40 19 2" xfId="5877" xr:uid="{00000000-0005-0000-0000-0000D5150000}"/>
    <cellStyle name="Normal 40 2" xfId="5878" xr:uid="{00000000-0005-0000-0000-0000D6150000}"/>
    <cellStyle name="Normal 40 2 2" xfId="5879" xr:uid="{00000000-0005-0000-0000-0000D7150000}"/>
    <cellStyle name="Normal 40 3" xfId="5880" xr:uid="{00000000-0005-0000-0000-0000D8150000}"/>
    <cellStyle name="Normal 40 3 2" xfId="5881" xr:uid="{00000000-0005-0000-0000-0000D9150000}"/>
    <cellStyle name="Normal 40 4" xfId="5882" xr:uid="{00000000-0005-0000-0000-0000DA150000}"/>
    <cellStyle name="Normal 40 4 2" xfId="5883" xr:uid="{00000000-0005-0000-0000-0000DB150000}"/>
    <cellStyle name="Normal 40 5" xfId="5884" xr:uid="{00000000-0005-0000-0000-0000DC150000}"/>
    <cellStyle name="Normal 40 5 2" xfId="5885" xr:uid="{00000000-0005-0000-0000-0000DD150000}"/>
    <cellStyle name="Normal 40 6" xfId="5886" xr:uid="{00000000-0005-0000-0000-0000DE150000}"/>
    <cellStyle name="Normal 40 6 2" xfId="5887" xr:uid="{00000000-0005-0000-0000-0000DF150000}"/>
    <cellStyle name="Normal 40 7" xfId="5888" xr:uid="{00000000-0005-0000-0000-0000E0150000}"/>
    <cellStyle name="Normal 40 7 2" xfId="5889" xr:uid="{00000000-0005-0000-0000-0000E1150000}"/>
    <cellStyle name="Normal 40 8" xfId="5890" xr:uid="{00000000-0005-0000-0000-0000E2150000}"/>
    <cellStyle name="Normal 40 8 2" xfId="5891" xr:uid="{00000000-0005-0000-0000-0000E3150000}"/>
    <cellStyle name="Normal 40 9" xfId="5892" xr:uid="{00000000-0005-0000-0000-0000E4150000}"/>
    <cellStyle name="Normal 40 9 2" xfId="5893" xr:uid="{00000000-0005-0000-0000-0000E5150000}"/>
    <cellStyle name="Normal 41" xfId="3384" xr:uid="{00000000-0005-0000-0000-0000E6150000}"/>
    <cellStyle name="Normal 41 10" xfId="3385" xr:uid="{00000000-0005-0000-0000-0000E7150000}"/>
    <cellStyle name="Normal 41 11" xfId="3386" xr:uid="{00000000-0005-0000-0000-0000E8150000}"/>
    <cellStyle name="Normal 41 12" xfId="3387" xr:uid="{00000000-0005-0000-0000-0000E9150000}"/>
    <cellStyle name="Normal 41 13" xfId="3388" xr:uid="{00000000-0005-0000-0000-0000EA150000}"/>
    <cellStyle name="Normal 41 14" xfId="3389" xr:uid="{00000000-0005-0000-0000-0000EB150000}"/>
    <cellStyle name="Normal 41 15" xfId="3390" xr:uid="{00000000-0005-0000-0000-0000EC150000}"/>
    <cellStyle name="Normal 41 16" xfId="3391" xr:uid="{00000000-0005-0000-0000-0000ED150000}"/>
    <cellStyle name="Normal 41 17" xfId="3392" xr:uid="{00000000-0005-0000-0000-0000EE150000}"/>
    <cellStyle name="Normal 41 18" xfId="3393" xr:uid="{00000000-0005-0000-0000-0000EF150000}"/>
    <cellStyle name="Normal 41 19" xfId="3394" xr:uid="{00000000-0005-0000-0000-0000F0150000}"/>
    <cellStyle name="Normal 41 2" xfId="3395" xr:uid="{00000000-0005-0000-0000-0000F1150000}"/>
    <cellStyle name="Normal 41 20" xfId="3396" xr:uid="{00000000-0005-0000-0000-0000F2150000}"/>
    <cellStyle name="Normal 41 21" xfId="3397" xr:uid="{00000000-0005-0000-0000-0000F3150000}"/>
    <cellStyle name="Normal 41 22" xfId="3398" xr:uid="{00000000-0005-0000-0000-0000F4150000}"/>
    <cellStyle name="Normal 41 23" xfId="3399" xr:uid="{00000000-0005-0000-0000-0000F5150000}"/>
    <cellStyle name="Normal 41 24" xfId="3400" xr:uid="{00000000-0005-0000-0000-0000F6150000}"/>
    <cellStyle name="Normal 41 25" xfId="3401" xr:uid="{00000000-0005-0000-0000-0000F7150000}"/>
    <cellStyle name="Normal 41 3" xfId="3402" xr:uid="{00000000-0005-0000-0000-0000F8150000}"/>
    <cellStyle name="Normal 41 4" xfId="3403" xr:uid="{00000000-0005-0000-0000-0000F9150000}"/>
    <cellStyle name="Normal 41 5" xfId="3404" xr:uid="{00000000-0005-0000-0000-0000FA150000}"/>
    <cellStyle name="Normal 41 6" xfId="3405" xr:uid="{00000000-0005-0000-0000-0000FB150000}"/>
    <cellStyle name="Normal 41 7" xfId="3406" xr:uid="{00000000-0005-0000-0000-0000FC150000}"/>
    <cellStyle name="Normal 41 8" xfId="3407" xr:uid="{00000000-0005-0000-0000-0000FD150000}"/>
    <cellStyle name="Normal 41 9" xfId="3408" xr:uid="{00000000-0005-0000-0000-0000FE150000}"/>
    <cellStyle name="Normal 42" xfId="3409" xr:uid="{00000000-0005-0000-0000-0000FF150000}"/>
    <cellStyle name="Normal 42 10" xfId="3410" xr:uid="{00000000-0005-0000-0000-000000160000}"/>
    <cellStyle name="Normal 42 11" xfId="3411" xr:uid="{00000000-0005-0000-0000-000001160000}"/>
    <cellStyle name="Normal 42 12" xfId="3412" xr:uid="{00000000-0005-0000-0000-000002160000}"/>
    <cellStyle name="Normal 42 13" xfId="3413" xr:uid="{00000000-0005-0000-0000-000003160000}"/>
    <cellStyle name="Normal 42 14" xfId="3414" xr:uid="{00000000-0005-0000-0000-000004160000}"/>
    <cellStyle name="Normal 42 15" xfId="3415" xr:uid="{00000000-0005-0000-0000-000005160000}"/>
    <cellStyle name="Normal 42 16" xfId="3416" xr:uid="{00000000-0005-0000-0000-000006160000}"/>
    <cellStyle name="Normal 42 17" xfId="3417" xr:uid="{00000000-0005-0000-0000-000007160000}"/>
    <cellStyle name="Normal 42 18" xfId="3418" xr:uid="{00000000-0005-0000-0000-000008160000}"/>
    <cellStyle name="Normal 42 19" xfId="3419" xr:uid="{00000000-0005-0000-0000-000009160000}"/>
    <cellStyle name="Normal 42 2" xfId="3420" xr:uid="{00000000-0005-0000-0000-00000A160000}"/>
    <cellStyle name="Normal 42 20" xfId="3421" xr:uid="{00000000-0005-0000-0000-00000B160000}"/>
    <cellStyle name="Normal 42 21" xfId="3422" xr:uid="{00000000-0005-0000-0000-00000C160000}"/>
    <cellStyle name="Normal 42 22" xfId="3423" xr:uid="{00000000-0005-0000-0000-00000D160000}"/>
    <cellStyle name="Normal 42 23" xfId="3424" xr:uid="{00000000-0005-0000-0000-00000E160000}"/>
    <cellStyle name="Normal 42 24" xfId="3425" xr:uid="{00000000-0005-0000-0000-00000F160000}"/>
    <cellStyle name="Normal 42 25" xfId="3426" xr:uid="{00000000-0005-0000-0000-000010160000}"/>
    <cellStyle name="Normal 42 3" xfId="3427" xr:uid="{00000000-0005-0000-0000-000011160000}"/>
    <cellStyle name="Normal 42 4" xfId="3428" xr:uid="{00000000-0005-0000-0000-000012160000}"/>
    <cellStyle name="Normal 42 5" xfId="3429" xr:uid="{00000000-0005-0000-0000-000013160000}"/>
    <cellStyle name="Normal 42 6" xfId="3430" xr:uid="{00000000-0005-0000-0000-000014160000}"/>
    <cellStyle name="Normal 42 7" xfId="3431" xr:uid="{00000000-0005-0000-0000-000015160000}"/>
    <cellStyle name="Normal 42 8" xfId="3432" xr:uid="{00000000-0005-0000-0000-000016160000}"/>
    <cellStyle name="Normal 42 9" xfId="3433" xr:uid="{00000000-0005-0000-0000-000017160000}"/>
    <cellStyle name="Normal 43" xfId="3434" xr:uid="{00000000-0005-0000-0000-000018160000}"/>
    <cellStyle name="Normal 43 10" xfId="3435" xr:uid="{00000000-0005-0000-0000-000019160000}"/>
    <cellStyle name="Normal 43 11" xfId="3436" xr:uid="{00000000-0005-0000-0000-00001A160000}"/>
    <cellStyle name="Normal 43 12" xfId="3437" xr:uid="{00000000-0005-0000-0000-00001B160000}"/>
    <cellStyle name="Normal 43 13" xfId="3438" xr:uid="{00000000-0005-0000-0000-00001C160000}"/>
    <cellStyle name="Normal 43 14" xfId="3439" xr:uid="{00000000-0005-0000-0000-00001D160000}"/>
    <cellStyle name="Normal 43 15" xfId="3440" xr:uid="{00000000-0005-0000-0000-00001E160000}"/>
    <cellStyle name="Normal 43 16" xfId="3441" xr:uid="{00000000-0005-0000-0000-00001F160000}"/>
    <cellStyle name="Normal 43 17" xfId="3442" xr:uid="{00000000-0005-0000-0000-000020160000}"/>
    <cellStyle name="Normal 43 18" xfId="3443" xr:uid="{00000000-0005-0000-0000-000021160000}"/>
    <cellStyle name="Normal 43 19" xfId="3444" xr:uid="{00000000-0005-0000-0000-000022160000}"/>
    <cellStyle name="Normal 43 2" xfId="3445" xr:uid="{00000000-0005-0000-0000-000023160000}"/>
    <cellStyle name="Normal 43 20" xfId="3446" xr:uid="{00000000-0005-0000-0000-000024160000}"/>
    <cellStyle name="Normal 43 21" xfId="3447" xr:uid="{00000000-0005-0000-0000-000025160000}"/>
    <cellStyle name="Normal 43 22" xfId="3448" xr:uid="{00000000-0005-0000-0000-000026160000}"/>
    <cellStyle name="Normal 43 23" xfId="3449" xr:uid="{00000000-0005-0000-0000-000027160000}"/>
    <cellStyle name="Normal 43 24" xfId="3450" xr:uid="{00000000-0005-0000-0000-000028160000}"/>
    <cellStyle name="Normal 43 25" xfId="3451" xr:uid="{00000000-0005-0000-0000-000029160000}"/>
    <cellStyle name="Normal 43 3" xfId="3452" xr:uid="{00000000-0005-0000-0000-00002A160000}"/>
    <cellStyle name="Normal 43 4" xfId="3453" xr:uid="{00000000-0005-0000-0000-00002B160000}"/>
    <cellStyle name="Normal 43 5" xfId="3454" xr:uid="{00000000-0005-0000-0000-00002C160000}"/>
    <cellStyle name="Normal 43 6" xfId="3455" xr:uid="{00000000-0005-0000-0000-00002D160000}"/>
    <cellStyle name="Normal 43 7" xfId="3456" xr:uid="{00000000-0005-0000-0000-00002E160000}"/>
    <cellStyle name="Normal 43 8" xfId="3457" xr:uid="{00000000-0005-0000-0000-00002F160000}"/>
    <cellStyle name="Normal 43 9" xfId="3458" xr:uid="{00000000-0005-0000-0000-000030160000}"/>
    <cellStyle name="Normal 44" xfId="3459" xr:uid="{00000000-0005-0000-0000-000031160000}"/>
    <cellStyle name="Normal 44 2" xfId="3460" xr:uid="{00000000-0005-0000-0000-000032160000}"/>
    <cellStyle name="Normal 44 2 2" xfId="5894" xr:uid="{00000000-0005-0000-0000-000033160000}"/>
    <cellStyle name="Normal 44 3" xfId="5895" xr:uid="{00000000-0005-0000-0000-000034160000}"/>
    <cellStyle name="Normal 44 3 2" xfId="5896" xr:uid="{00000000-0005-0000-0000-000035160000}"/>
    <cellStyle name="Normal 45" xfId="3461" xr:uid="{00000000-0005-0000-0000-000036160000}"/>
    <cellStyle name="Normal 45 10" xfId="3462" xr:uid="{00000000-0005-0000-0000-000037160000}"/>
    <cellStyle name="Normal 45 11" xfId="3463" xr:uid="{00000000-0005-0000-0000-000038160000}"/>
    <cellStyle name="Normal 45 12" xfId="3464" xr:uid="{00000000-0005-0000-0000-000039160000}"/>
    <cellStyle name="Normal 45 13" xfId="3465" xr:uid="{00000000-0005-0000-0000-00003A160000}"/>
    <cellStyle name="Normal 45 14" xfId="3466" xr:uid="{00000000-0005-0000-0000-00003B160000}"/>
    <cellStyle name="Normal 45 15" xfId="3467" xr:uid="{00000000-0005-0000-0000-00003C160000}"/>
    <cellStyle name="Normal 45 16" xfId="3468" xr:uid="{00000000-0005-0000-0000-00003D160000}"/>
    <cellStyle name="Normal 45 17" xfId="3469" xr:uid="{00000000-0005-0000-0000-00003E160000}"/>
    <cellStyle name="Normal 45 18" xfId="3470" xr:uid="{00000000-0005-0000-0000-00003F160000}"/>
    <cellStyle name="Normal 45 19" xfId="3471" xr:uid="{00000000-0005-0000-0000-000040160000}"/>
    <cellStyle name="Normal 45 2" xfId="3472" xr:uid="{00000000-0005-0000-0000-000041160000}"/>
    <cellStyle name="Normal 45 2 2" xfId="5897" xr:uid="{00000000-0005-0000-0000-000042160000}"/>
    <cellStyle name="Normal 45 20" xfId="3473" xr:uid="{00000000-0005-0000-0000-000043160000}"/>
    <cellStyle name="Normal 45 21" xfId="3474" xr:uid="{00000000-0005-0000-0000-000044160000}"/>
    <cellStyle name="Normal 45 22" xfId="3475" xr:uid="{00000000-0005-0000-0000-000045160000}"/>
    <cellStyle name="Normal 45 23" xfId="3476" xr:uid="{00000000-0005-0000-0000-000046160000}"/>
    <cellStyle name="Normal 45 24" xfId="3477" xr:uid="{00000000-0005-0000-0000-000047160000}"/>
    <cellStyle name="Normal 45 25" xfId="3478" xr:uid="{00000000-0005-0000-0000-000048160000}"/>
    <cellStyle name="Normal 45 3" xfId="3479" xr:uid="{00000000-0005-0000-0000-000049160000}"/>
    <cellStyle name="Normal 45 3 2" xfId="5898" xr:uid="{00000000-0005-0000-0000-00004A160000}"/>
    <cellStyle name="Normal 45 4" xfId="3480" xr:uid="{00000000-0005-0000-0000-00004B160000}"/>
    <cellStyle name="Normal 45 5" xfId="3481" xr:uid="{00000000-0005-0000-0000-00004C160000}"/>
    <cellStyle name="Normal 45 6" xfId="3482" xr:uid="{00000000-0005-0000-0000-00004D160000}"/>
    <cellStyle name="Normal 45 7" xfId="3483" xr:uid="{00000000-0005-0000-0000-00004E160000}"/>
    <cellStyle name="Normal 45 8" xfId="3484" xr:uid="{00000000-0005-0000-0000-00004F160000}"/>
    <cellStyle name="Normal 45 9" xfId="3485" xr:uid="{00000000-0005-0000-0000-000050160000}"/>
    <cellStyle name="Normal 46" xfId="3486" xr:uid="{00000000-0005-0000-0000-000051160000}"/>
    <cellStyle name="Normal 46 10" xfId="3487" xr:uid="{00000000-0005-0000-0000-000052160000}"/>
    <cellStyle name="Normal 46 11" xfId="3488" xr:uid="{00000000-0005-0000-0000-000053160000}"/>
    <cellStyle name="Normal 46 12" xfId="3489" xr:uid="{00000000-0005-0000-0000-000054160000}"/>
    <cellStyle name="Normal 46 13" xfId="3490" xr:uid="{00000000-0005-0000-0000-000055160000}"/>
    <cellStyle name="Normal 46 14" xfId="3491" xr:uid="{00000000-0005-0000-0000-000056160000}"/>
    <cellStyle name="Normal 46 15" xfId="3492" xr:uid="{00000000-0005-0000-0000-000057160000}"/>
    <cellStyle name="Normal 46 16" xfId="3493" xr:uid="{00000000-0005-0000-0000-000058160000}"/>
    <cellStyle name="Normal 46 17" xfId="3494" xr:uid="{00000000-0005-0000-0000-000059160000}"/>
    <cellStyle name="Normal 46 18" xfId="3495" xr:uid="{00000000-0005-0000-0000-00005A160000}"/>
    <cellStyle name="Normal 46 19" xfId="3496" xr:uid="{00000000-0005-0000-0000-00005B160000}"/>
    <cellStyle name="Normal 46 2" xfId="3497" xr:uid="{00000000-0005-0000-0000-00005C160000}"/>
    <cellStyle name="Normal 46 20" xfId="3498" xr:uid="{00000000-0005-0000-0000-00005D160000}"/>
    <cellStyle name="Normal 46 21" xfId="3499" xr:uid="{00000000-0005-0000-0000-00005E160000}"/>
    <cellStyle name="Normal 46 22" xfId="3500" xr:uid="{00000000-0005-0000-0000-00005F160000}"/>
    <cellStyle name="Normal 46 23" xfId="3501" xr:uid="{00000000-0005-0000-0000-000060160000}"/>
    <cellStyle name="Normal 46 24" xfId="3502" xr:uid="{00000000-0005-0000-0000-000061160000}"/>
    <cellStyle name="Normal 46 25" xfId="3503" xr:uid="{00000000-0005-0000-0000-000062160000}"/>
    <cellStyle name="Normal 46 3" xfId="3504" xr:uid="{00000000-0005-0000-0000-000063160000}"/>
    <cellStyle name="Normal 46 4" xfId="3505" xr:uid="{00000000-0005-0000-0000-000064160000}"/>
    <cellStyle name="Normal 46 5" xfId="3506" xr:uid="{00000000-0005-0000-0000-000065160000}"/>
    <cellStyle name="Normal 46 6" xfId="3507" xr:uid="{00000000-0005-0000-0000-000066160000}"/>
    <cellStyle name="Normal 46 7" xfId="3508" xr:uid="{00000000-0005-0000-0000-000067160000}"/>
    <cellStyle name="Normal 46 8" xfId="3509" xr:uid="{00000000-0005-0000-0000-000068160000}"/>
    <cellStyle name="Normal 46 9" xfId="3510" xr:uid="{00000000-0005-0000-0000-000069160000}"/>
    <cellStyle name="Normal 47" xfId="3511" xr:uid="{00000000-0005-0000-0000-00006A160000}"/>
    <cellStyle name="Normal 47 10" xfId="3512" xr:uid="{00000000-0005-0000-0000-00006B160000}"/>
    <cellStyle name="Normal 47 11" xfId="3513" xr:uid="{00000000-0005-0000-0000-00006C160000}"/>
    <cellStyle name="Normal 47 12" xfId="3514" xr:uid="{00000000-0005-0000-0000-00006D160000}"/>
    <cellStyle name="Normal 47 13" xfId="3515" xr:uid="{00000000-0005-0000-0000-00006E160000}"/>
    <cellStyle name="Normal 47 14" xfId="3516" xr:uid="{00000000-0005-0000-0000-00006F160000}"/>
    <cellStyle name="Normal 47 15" xfId="3517" xr:uid="{00000000-0005-0000-0000-000070160000}"/>
    <cellStyle name="Normal 47 16" xfId="3518" xr:uid="{00000000-0005-0000-0000-000071160000}"/>
    <cellStyle name="Normal 47 17" xfId="3519" xr:uid="{00000000-0005-0000-0000-000072160000}"/>
    <cellStyle name="Normal 47 18" xfId="3520" xr:uid="{00000000-0005-0000-0000-000073160000}"/>
    <cellStyle name="Normal 47 19" xfId="3521" xr:uid="{00000000-0005-0000-0000-000074160000}"/>
    <cellStyle name="Normal 47 2" xfId="3522" xr:uid="{00000000-0005-0000-0000-000075160000}"/>
    <cellStyle name="Normal 47 2 2" xfId="5899" xr:uid="{00000000-0005-0000-0000-000076160000}"/>
    <cellStyle name="Normal 47 20" xfId="3523" xr:uid="{00000000-0005-0000-0000-000077160000}"/>
    <cellStyle name="Normal 47 21" xfId="3524" xr:uid="{00000000-0005-0000-0000-000078160000}"/>
    <cellStyle name="Normal 47 22" xfId="3525" xr:uid="{00000000-0005-0000-0000-000079160000}"/>
    <cellStyle name="Normal 47 23" xfId="3526" xr:uid="{00000000-0005-0000-0000-00007A160000}"/>
    <cellStyle name="Normal 47 24" xfId="3527" xr:uid="{00000000-0005-0000-0000-00007B160000}"/>
    <cellStyle name="Normal 47 25" xfId="3528" xr:uid="{00000000-0005-0000-0000-00007C160000}"/>
    <cellStyle name="Normal 47 3" xfId="3529" xr:uid="{00000000-0005-0000-0000-00007D160000}"/>
    <cellStyle name="Normal 47 3 2" xfId="5900" xr:uid="{00000000-0005-0000-0000-00007E160000}"/>
    <cellStyle name="Normal 47 4" xfId="3530" xr:uid="{00000000-0005-0000-0000-00007F160000}"/>
    <cellStyle name="Normal 47 5" xfId="3531" xr:uid="{00000000-0005-0000-0000-000080160000}"/>
    <cellStyle name="Normal 47 6" xfId="3532" xr:uid="{00000000-0005-0000-0000-000081160000}"/>
    <cellStyle name="Normal 47 7" xfId="3533" xr:uid="{00000000-0005-0000-0000-000082160000}"/>
    <cellStyle name="Normal 47 8" xfId="3534" xr:uid="{00000000-0005-0000-0000-000083160000}"/>
    <cellStyle name="Normal 47 9" xfId="3535" xr:uid="{00000000-0005-0000-0000-000084160000}"/>
    <cellStyle name="Normal 48" xfId="3536" xr:uid="{00000000-0005-0000-0000-000085160000}"/>
    <cellStyle name="Normal 48 10" xfId="3537" xr:uid="{00000000-0005-0000-0000-000086160000}"/>
    <cellStyle name="Normal 48 11" xfId="3538" xr:uid="{00000000-0005-0000-0000-000087160000}"/>
    <cellStyle name="Normal 48 12" xfId="3539" xr:uid="{00000000-0005-0000-0000-000088160000}"/>
    <cellStyle name="Normal 48 13" xfId="3540" xr:uid="{00000000-0005-0000-0000-000089160000}"/>
    <cellStyle name="Normal 48 14" xfId="3541" xr:uid="{00000000-0005-0000-0000-00008A160000}"/>
    <cellStyle name="Normal 48 15" xfId="3542" xr:uid="{00000000-0005-0000-0000-00008B160000}"/>
    <cellStyle name="Normal 48 16" xfId="3543" xr:uid="{00000000-0005-0000-0000-00008C160000}"/>
    <cellStyle name="Normal 48 17" xfId="3544" xr:uid="{00000000-0005-0000-0000-00008D160000}"/>
    <cellStyle name="Normal 48 18" xfId="3545" xr:uid="{00000000-0005-0000-0000-00008E160000}"/>
    <cellStyle name="Normal 48 19" xfId="3546" xr:uid="{00000000-0005-0000-0000-00008F160000}"/>
    <cellStyle name="Normal 48 2" xfId="3547" xr:uid="{00000000-0005-0000-0000-000090160000}"/>
    <cellStyle name="Normal 48 2 2" xfId="5901" xr:uid="{00000000-0005-0000-0000-000091160000}"/>
    <cellStyle name="Normal 48 20" xfId="3548" xr:uid="{00000000-0005-0000-0000-000092160000}"/>
    <cellStyle name="Normal 48 21" xfId="3549" xr:uid="{00000000-0005-0000-0000-000093160000}"/>
    <cellStyle name="Normal 48 22" xfId="3550" xr:uid="{00000000-0005-0000-0000-000094160000}"/>
    <cellStyle name="Normal 48 3" xfId="3551" xr:uid="{00000000-0005-0000-0000-000095160000}"/>
    <cellStyle name="Normal 48 3 2" xfId="5902" xr:uid="{00000000-0005-0000-0000-000096160000}"/>
    <cellStyle name="Normal 48 4" xfId="3552" xr:uid="{00000000-0005-0000-0000-000097160000}"/>
    <cellStyle name="Normal 48 5" xfId="3553" xr:uid="{00000000-0005-0000-0000-000098160000}"/>
    <cellStyle name="Normal 48 6" xfId="3554" xr:uid="{00000000-0005-0000-0000-000099160000}"/>
    <cellStyle name="Normal 48 7" xfId="3555" xr:uid="{00000000-0005-0000-0000-00009A160000}"/>
    <cellStyle name="Normal 48 8" xfId="3556" xr:uid="{00000000-0005-0000-0000-00009B160000}"/>
    <cellStyle name="Normal 48 9" xfId="3557" xr:uid="{00000000-0005-0000-0000-00009C160000}"/>
    <cellStyle name="Normal 49" xfId="3558" xr:uid="{00000000-0005-0000-0000-00009D160000}"/>
    <cellStyle name="Normal 49 10" xfId="3559" xr:uid="{00000000-0005-0000-0000-00009E160000}"/>
    <cellStyle name="Normal 49 11" xfId="3560" xr:uid="{00000000-0005-0000-0000-00009F160000}"/>
    <cellStyle name="Normal 49 12" xfId="3561" xr:uid="{00000000-0005-0000-0000-0000A0160000}"/>
    <cellStyle name="Normal 49 13" xfId="3562" xr:uid="{00000000-0005-0000-0000-0000A1160000}"/>
    <cellStyle name="Normal 49 14" xfId="3563" xr:uid="{00000000-0005-0000-0000-0000A2160000}"/>
    <cellStyle name="Normal 49 15" xfId="3564" xr:uid="{00000000-0005-0000-0000-0000A3160000}"/>
    <cellStyle name="Normal 49 16" xfId="3565" xr:uid="{00000000-0005-0000-0000-0000A4160000}"/>
    <cellStyle name="Normal 49 17" xfId="3566" xr:uid="{00000000-0005-0000-0000-0000A5160000}"/>
    <cellStyle name="Normal 49 18" xfId="3567" xr:uid="{00000000-0005-0000-0000-0000A6160000}"/>
    <cellStyle name="Normal 49 19" xfId="3568" xr:uid="{00000000-0005-0000-0000-0000A7160000}"/>
    <cellStyle name="Normal 49 2" xfId="3569" xr:uid="{00000000-0005-0000-0000-0000A8160000}"/>
    <cellStyle name="Normal 49 2 2" xfId="5903" xr:uid="{00000000-0005-0000-0000-0000A9160000}"/>
    <cellStyle name="Normal 49 20" xfId="3570" xr:uid="{00000000-0005-0000-0000-0000AA160000}"/>
    <cellStyle name="Normal 49 21" xfId="3571" xr:uid="{00000000-0005-0000-0000-0000AB160000}"/>
    <cellStyle name="Normal 49 22" xfId="3572" xr:uid="{00000000-0005-0000-0000-0000AC160000}"/>
    <cellStyle name="Normal 49 23" xfId="3573" xr:uid="{00000000-0005-0000-0000-0000AD160000}"/>
    <cellStyle name="Normal 49 24" xfId="3574" xr:uid="{00000000-0005-0000-0000-0000AE160000}"/>
    <cellStyle name="Normal 49 25" xfId="3575" xr:uid="{00000000-0005-0000-0000-0000AF160000}"/>
    <cellStyle name="Normal 49 3" xfId="3576" xr:uid="{00000000-0005-0000-0000-0000B0160000}"/>
    <cellStyle name="Normal 49 3 2" xfId="5904" xr:uid="{00000000-0005-0000-0000-0000B1160000}"/>
    <cellStyle name="Normal 49 4" xfId="3577" xr:uid="{00000000-0005-0000-0000-0000B2160000}"/>
    <cellStyle name="Normal 49 5" xfId="3578" xr:uid="{00000000-0005-0000-0000-0000B3160000}"/>
    <cellStyle name="Normal 49 6" xfId="3579" xr:uid="{00000000-0005-0000-0000-0000B4160000}"/>
    <cellStyle name="Normal 49 7" xfId="3580" xr:uid="{00000000-0005-0000-0000-0000B5160000}"/>
    <cellStyle name="Normal 49 8" xfId="3581" xr:uid="{00000000-0005-0000-0000-0000B6160000}"/>
    <cellStyle name="Normal 49 9" xfId="3582" xr:uid="{00000000-0005-0000-0000-0000B7160000}"/>
    <cellStyle name="Normal 5" xfId="3583" xr:uid="{00000000-0005-0000-0000-0000B8160000}"/>
    <cellStyle name="Normal 5 10" xfId="5905" xr:uid="{00000000-0005-0000-0000-0000B9160000}"/>
    <cellStyle name="Normal 5 10 2" xfId="5906" xr:uid="{00000000-0005-0000-0000-0000BA160000}"/>
    <cellStyle name="Normal 5 11" xfId="5907" xr:uid="{00000000-0005-0000-0000-0000BB160000}"/>
    <cellStyle name="Normal 5 11 2" xfId="5908" xr:uid="{00000000-0005-0000-0000-0000BC160000}"/>
    <cellStyle name="Normal 5 12" xfId="5909" xr:uid="{00000000-0005-0000-0000-0000BD160000}"/>
    <cellStyle name="Normal 5 12 2" xfId="5910" xr:uid="{00000000-0005-0000-0000-0000BE160000}"/>
    <cellStyle name="Normal 5 13" xfId="5911" xr:uid="{00000000-0005-0000-0000-0000BF160000}"/>
    <cellStyle name="Normal 5 13 2" xfId="5912" xr:uid="{00000000-0005-0000-0000-0000C0160000}"/>
    <cellStyle name="Normal 5 14" xfId="5913" xr:uid="{00000000-0005-0000-0000-0000C1160000}"/>
    <cellStyle name="Normal 5 14 2" xfId="5914" xr:uid="{00000000-0005-0000-0000-0000C2160000}"/>
    <cellStyle name="Normal 5 15" xfId="5915" xr:uid="{00000000-0005-0000-0000-0000C3160000}"/>
    <cellStyle name="Normal 5 15 2" xfId="5916" xr:uid="{00000000-0005-0000-0000-0000C4160000}"/>
    <cellStyle name="Normal 5 16" xfId="5917" xr:uid="{00000000-0005-0000-0000-0000C5160000}"/>
    <cellStyle name="Normal 5 16 2" xfId="5918" xr:uid="{00000000-0005-0000-0000-0000C6160000}"/>
    <cellStyle name="Normal 5 17" xfId="5919" xr:uid="{00000000-0005-0000-0000-0000C7160000}"/>
    <cellStyle name="Normal 5 17 2" xfId="5920" xr:uid="{00000000-0005-0000-0000-0000C8160000}"/>
    <cellStyle name="Normal 5 18" xfId="5921" xr:uid="{00000000-0005-0000-0000-0000C9160000}"/>
    <cellStyle name="Normal 5 18 2" xfId="5922" xr:uid="{00000000-0005-0000-0000-0000CA160000}"/>
    <cellStyle name="Normal 5 19" xfId="5923" xr:uid="{00000000-0005-0000-0000-0000CB160000}"/>
    <cellStyle name="Normal 5 19 2" xfId="5924" xr:uid="{00000000-0005-0000-0000-0000CC160000}"/>
    <cellStyle name="Normal 5 2" xfId="3584" xr:uid="{00000000-0005-0000-0000-0000CD160000}"/>
    <cellStyle name="Normal 5 2 2" xfId="3585" xr:uid="{00000000-0005-0000-0000-0000CE160000}"/>
    <cellStyle name="Normal 5 20" xfId="5925" xr:uid="{00000000-0005-0000-0000-0000CF160000}"/>
    <cellStyle name="Normal 5 20 2" xfId="5926" xr:uid="{00000000-0005-0000-0000-0000D0160000}"/>
    <cellStyle name="Normal 5 21" xfId="5927" xr:uid="{00000000-0005-0000-0000-0000D1160000}"/>
    <cellStyle name="Normal 5 21 2" xfId="5928" xr:uid="{00000000-0005-0000-0000-0000D2160000}"/>
    <cellStyle name="Normal 5 22" xfId="5929" xr:uid="{00000000-0005-0000-0000-0000D3160000}"/>
    <cellStyle name="Normal 5 22 2" xfId="5930" xr:uid="{00000000-0005-0000-0000-0000D4160000}"/>
    <cellStyle name="Normal 5 23" xfId="5931" xr:uid="{00000000-0005-0000-0000-0000D5160000}"/>
    <cellStyle name="Normal 5 23 2" xfId="5932" xr:uid="{00000000-0005-0000-0000-0000D6160000}"/>
    <cellStyle name="Normal 5 24" xfId="5933" xr:uid="{00000000-0005-0000-0000-0000D7160000}"/>
    <cellStyle name="Normal 5 24 2" xfId="5934" xr:uid="{00000000-0005-0000-0000-0000D8160000}"/>
    <cellStyle name="Normal 5 25" xfId="5935" xr:uid="{00000000-0005-0000-0000-0000D9160000}"/>
    <cellStyle name="Normal 5 25 2" xfId="5936" xr:uid="{00000000-0005-0000-0000-0000DA160000}"/>
    <cellStyle name="Normal 5 26" xfId="5937" xr:uid="{00000000-0005-0000-0000-0000DB160000}"/>
    <cellStyle name="Normal 5 26 2" xfId="5938" xr:uid="{00000000-0005-0000-0000-0000DC160000}"/>
    <cellStyle name="Normal 5 27" xfId="5939" xr:uid="{00000000-0005-0000-0000-0000DD160000}"/>
    <cellStyle name="Normal 5 27 2" xfId="5940" xr:uid="{00000000-0005-0000-0000-0000DE160000}"/>
    <cellStyle name="Normal 5 28" xfId="5941" xr:uid="{00000000-0005-0000-0000-0000DF160000}"/>
    <cellStyle name="Normal 5 28 2" xfId="5942" xr:uid="{00000000-0005-0000-0000-0000E0160000}"/>
    <cellStyle name="Normal 5 29" xfId="5943" xr:uid="{00000000-0005-0000-0000-0000E1160000}"/>
    <cellStyle name="Normal 5 29 2" xfId="5944" xr:uid="{00000000-0005-0000-0000-0000E2160000}"/>
    <cellStyle name="Normal 5 3" xfId="3586" xr:uid="{00000000-0005-0000-0000-0000E3160000}"/>
    <cellStyle name="Normal 5 3 2" xfId="5945" xr:uid="{00000000-0005-0000-0000-0000E4160000}"/>
    <cellStyle name="Normal 5 30" xfId="5946" xr:uid="{00000000-0005-0000-0000-0000E5160000}"/>
    <cellStyle name="Normal 5 30 2" xfId="5947" xr:uid="{00000000-0005-0000-0000-0000E6160000}"/>
    <cellStyle name="Normal 5 31" xfId="5948" xr:uid="{00000000-0005-0000-0000-0000E7160000}"/>
    <cellStyle name="Normal 5 31 2" xfId="5949" xr:uid="{00000000-0005-0000-0000-0000E8160000}"/>
    <cellStyle name="Normal 5 32" xfId="5950" xr:uid="{00000000-0005-0000-0000-0000E9160000}"/>
    <cellStyle name="Normal 5 32 2" xfId="5951" xr:uid="{00000000-0005-0000-0000-0000EA160000}"/>
    <cellStyle name="Normal 5 33" xfId="5952" xr:uid="{00000000-0005-0000-0000-0000EB160000}"/>
    <cellStyle name="Normal 5 33 2" xfId="5953" xr:uid="{00000000-0005-0000-0000-0000EC160000}"/>
    <cellStyle name="Normal 5 34" xfId="6242" xr:uid="{00000000-0005-0000-0000-0000ED160000}"/>
    <cellStyle name="Normal 5 4" xfId="3587" xr:uid="{00000000-0005-0000-0000-0000EE160000}"/>
    <cellStyle name="Normal 5 4 2" xfId="5954" xr:uid="{00000000-0005-0000-0000-0000EF160000}"/>
    <cellStyle name="Normal 5 5" xfId="3588" xr:uid="{00000000-0005-0000-0000-0000F0160000}"/>
    <cellStyle name="Normal 5 5 2" xfId="5955" xr:uid="{00000000-0005-0000-0000-0000F1160000}"/>
    <cellStyle name="Normal 5 6" xfId="3589" xr:uid="{00000000-0005-0000-0000-0000F2160000}"/>
    <cellStyle name="Normal 5 6 2" xfId="5956" xr:uid="{00000000-0005-0000-0000-0000F3160000}"/>
    <cellStyle name="Normal 5 7" xfId="3590" xr:uid="{00000000-0005-0000-0000-0000F4160000}"/>
    <cellStyle name="Normal 5 7 2" xfId="5957" xr:uid="{00000000-0005-0000-0000-0000F5160000}"/>
    <cellStyle name="Normal 5 8" xfId="5958" xr:uid="{00000000-0005-0000-0000-0000F6160000}"/>
    <cellStyle name="Normal 5 8 2" xfId="5959" xr:uid="{00000000-0005-0000-0000-0000F7160000}"/>
    <cellStyle name="Normal 5 9" xfId="5960" xr:uid="{00000000-0005-0000-0000-0000F8160000}"/>
    <cellStyle name="Normal 5 9 2" xfId="5961" xr:uid="{00000000-0005-0000-0000-0000F9160000}"/>
    <cellStyle name="Normal 50" xfId="3591" xr:uid="{00000000-0005-0000-0000-0000FA160000}"/>
    <cellStyle name="Normal 50 10" xfId="3592" xr:uid="{00000000-0005-0000-0000-0000FB160000}"/>
    <cellStyle name="Normal 50 11" xfId="3593" xr:uid="{00000000-0005-0000-0000-0000FC160000}"/>
    <cellStyle name="Normal 50 12" xfId="3594" xr:uid="{00000000-0005-0000-0000-0000FD160000}"/>
    <cellStyle name="Normal 50 13" xfId="3595" xr:uid="{00000000-0005-0000-0000-0000FE160000}"/>
    <cellStyle name="Normal 50 14" xfId="3596" xr:uid="{00000000-0005-0000-0000-0000FF160000}"/>
    <cellStyle name="Normal 50 15" xfId="3597" xr:uid="{00000000-0005-0000-0000-000000170000}"/>
    <cellStyle name="Normal 50 16" xfId="3598" xr:uid="{00000000-0005-0000-0000-000001170000}"/>
    <cellStyle name="Normal 50 17" xfId="3599" xr:uid="{00000000-0005-0000-0000-000002170000}"/>
    <cellStyle name="Normal 50 18" xfId="3600" xr:uid="{00000000-0005-0000-0000-000003170000}"/>
    <cellStyle name="Normal 50 19" xfId="3601" xr:uid="{00000000-0005-0000-0000-000004170000}"/>
    <cellStyle name="Normal 50 2" xfId="3602" xr:uid="{00000000-0005-0000-0000-000005170000}"/>
    <cellStyle name="Normal 50 2 2" xfId="5962" xr:uid="{00000000-0005-0000-0000-000006170000}"/>
    <cellStyle name="Normal 50 20" xfId="3603" xr:uid="{00000000-0005-0000-0000-000007170000}"/>
    <cellStyle name="Normal 50 21" xfId="3604" xr:uid="{00000000-0005-0000-0000-000008170000}"/>
    <cellStyle name="Normal 50 22" xfId="3605" xr:uid="{00000000-0005-0000-0000-000009170000}"/>
    <cellStyle name="Normal 50 23" xfId="3606" xr:uid="{00000000-0005-0000-0000-00000A170000}"/>
    <cellStyle name="Normal 50 24" xfId="3607" xr:uid="{00000000-0005-0000-0000-00000B170000}"/>
    <cellStyle name="Normal 50 25" xfId="3608" xr:uid="{00000000-0005-0000-0000-00000C170000}"/>
    <cellStyle name="Normal 50 3" xfId="3609" xr:uid="{00000000-0005-0000-0000-00000D170000}"/>
    <cellStyle name="Normal 50 3 2" xfId="5963" xr:uid="{00000000-0005-0000-0000-00000E170000}"/>
    <cellStyle name="Normal 50 4" xfId="3610" xr:uid="{00000000-0005-0000-0000-00000F170000}"/>
    <cellStyle name="Normal 50 5" xfId="3611" xr:uid="{00000000-0005-0000-0000-000010170000}"/>
    <cellStyle name="Normal 50 6" xfId="3612" xr:uid="{00000000-0005-0000-0000-000011170000}"/>
    <cellStyle name="Normal 50_7303-2" xfId="3613" xr:uid="{00000000-0005-0000-0000-000012170000}"/>
    <cellStyle name="Normal 51" xfId="3614" xr:uid="{00000000-0005-0000-0000-000013170000}"/>
    <cellStyle name="Normal 51 2" xfId="5964" xr:uid="{00000000-0005-0000-0000-000014170000}"/>
    <cellStyle name="Normal 51 2 2" xfId="5965" xr:uid="{00000000-0005-0000-0000-000015170000}"/>
    <cellStyle name="Normal 51 3" xfId="5966" xr:uid="{00000000-0005-0000-0000-000016170000}"/>
    <cellStyle name="Normal 51 3 2" xfId="5967" xr:uid="{00000000-0005-0000-0000-000017170000}"/>
    <cellStyle name="Normal 52" xfId="6" xr:uid="{00000000-0005-0000-0000-000018170000}"/>
    <cellStyle name="Normal 52 2" xfId="5968" xr:uid="{00000000-0005-0000-0000-000019170000}"/>
    <cellStyle name="Normal 52 2 2" xfId="5969" xr:uid="{00000000-0005-0000-0000-00001A170000}"/>
    <cellStyle name="Normal 52 3" xfId="5970" xr:uid="{00000000-0005-0000-0000-00001B170000}"/>
    <cellStyle name="Normal 52 3 2" xfId="5971" xr:uid="{00000000-0005-0000-0000-00001C170000}"/>
    <cellStyle name="Normal 52 4" xfId="3615" xr:uid="{00000000-0005-0000-0000-00001D170000}"/>
    <cellStyle name="Normal 53" xfId="7" xr:uid="{00000000-0005-0000-0000-00001E170000}"/>
    <cellStyle name="Normal 53 2" xfId="18" xr:uid="{00000000-0005-0000-0000-00001F170000}"/>
    <cellStyle name="Normal 54" xfId="8" xr:uid="{00000000-0005-0000-0000-000020170000}"/>
    <cellStyle name="Normal 54 2" xfId="3616" xr:uid="{00000000-0005-0000-0000-000021170000}"/>
    <cellStyle name="Normal 54 2 2" xfId="20" xr:uid="{00000000-0005-0000-0000-000022170000}"/>
    <cellStyle name="Normal 54 3" xfId="5972" xr:uid="{00000000-0005-0000-0000-000023170000}"/>
    <cellStyle name="Normal 54 3 2" xfId="5973" xr:uid="{00000000-0005-0000-0000-000024170000}"/>
    <cellStyle name="Normal 55" xfId="9" xr:uid="{00000000-0005-0000-0000-000025170000}"/>
    <cellStyle name="Normal 55 2" xfId="5974" xr:uid="{00000000-0005-0000-0000-000026170000}"/>
    <cellStyle name="Normal 55 2 2" xfId="5975" xr:uid="{00000000-0005-0000-0000-000027170000}"/>
    <cellStyle name="Normal 55 3" xfId="5976" xr:uid="{00000000-0005-0000-0000-000028170000}"/>
    <cellStyle name="Normal 55 3 2" xfId="5977" xr:uid="{00000000-0005-0000-0000-000029170000}"/>
    <cellStyle name="Normal 55 4" xfId="3665" xr:uid="{00000000-0005-0000-0000-00002A170000}"/>
    <cellStyle name="Normal 56" xfId="6244" xr:uid="{00000000-0005-0000-0000-00002B170000}"/>
    <cellStyle name="Normal 56 2" xfId="5978" xr:uid="{00000000-0005-0000-0000-00002C170000}"/>
    <cellStyle name="Normal 56 2 2" xfId="5979" xr:uid="{00000000-0005-0000-0000-00002D170000}"/>
    <cellStyle name="Normal 56 3" xfId="5980" xr:uid="{00000000-0005-0000-0000-00002E170000}"/>
    <cellStyle name="Normal 56 3 2" xfId="5981" xr:uid="{00000000-0005-0000-0000-00002F170000}"/>
    <cellStyle name="Normal 57" xfId="6247" xr:uid="{00000000-0005-0000-0000-000030170000}"/>
    <cellStyle name="Normal 58" xfId="6248" xr:uid="{00000000-0005-0000-0000-00009B180000}"/>
    <cellStyle name="Normal 59" xfId="6251" xr:uid="{00000000-0005-0000-0000-00009D180000}"/>
    <cellStyle name="Normal 6" xfId="3617" xr:uid="{00000000-0005-0000-0000-000031170000}"/>
    <cellStyle name="Normal 6 10" xfId="5982" xr:uid="{00000000-0005-0000-0000-000032170000}"/>
    <cellStyle name="Normal 6 10 2" xfId="5983" xr:uid="{00000000-0005-0000-0000-000033170000}"/>
    <cellStyle name="Normal 6 11" xfId="5984" xr:uid="{00000000-0005-0000-0000-000034170000}"/>
    <cellStyle name="Normal 6 11 2" xfId="5985" xr:uid="{00000000-0005-0000-0000-000035170000}"/>
    <cellStyle name="Normal 6 12" xfId="5986" xr:uid="{00000000-0005-0000-0000-000036170000}"/>
    <cellStyle name="Normal 6 12 2" xfId="5987" xr:uid="{00000000-0005-0000-0000-000037170000}"/>
    <cellStyle name="Normal 6 13" xfId="5988" xr:uid="{00000000-0005-0000-0000-000038170000}"/>
    <cellStyle name="Normal 6 13 2" xfId="5989" xr:uid="{00000000-0005-0000-0000-000039170000}"/>
    <cellStyle name="Normal 6 14" xfId="5990" xr:uid="{00000000-0005-0000-0000-00003A170000}"/>
    <cellStyle name="Normal 6 14 2" xfId="5991" xr:uid="{00000000-0005-0000-0000-00003B170000}"/>
    <cellStyle name="Normal 6 15" xfId="5992" xr:uid="{00000000-0005-0000-0000-00003C170000}"/>
    <cellStyle name="Normal 6 15 2" xfId="5993" xr:uid="{00000000-0005-0000-0000-00003D170000}"/>
    <cellStyle name="Normal 6 16" xfId="5994" xr:uid="{00000000-0005-0000-0000-00003E170000}"/>
    <cellStyle name="Normal 6 16 2" xfId="5995" xr:uid="{00000000-0005-0000-0000-00003F170000}"/>
    <cellStyle name="Normal 6 17" xfId="5996" xr:uid="{00000000-0005-0000-0000-000040170000}"/>
    <cellStyle name="Normal 6 17 2" xfId="5997" xr:uid="{00000000-0005-0000-0000-000041170000}"/>
    <cellStyle name="Normal 6 18" xfId="5998" xr:uid="{00000000-0005-0000-0000-000042170000}"/>
    <cellStyle name="Normal 6 18 2" xfId="5999" xr:uid="{00000000-0005-0000-0000-000043170000}"/>
    <cellStyle name="Normal 6 19" xfId="6000" xr:uid="{00000000-0005-0000-0000-000044170000}"/>
    <cellStyle name="Normal 6 19 2" xfId="6001" xr:uid="{00000000-0005-0000-0000-000045170000}"/>
    <cellStyle name="Normal 6 2" xfId="3618" xr:uid="{00000000-0005-0000-0000-000046170000}"/>
    <cellStyle name="Normal 6 2 2" xfId="6002" xr:uid="{00000000-0005-0000-0000-000047170000}"/>
    <cellStyle name="Normal 6 20" xfId="6003" xr:uid="{00000000-0005-0000-0000-000048170000}"/>
    <cellStyle name="Normal 6 20 2" xfId="6004" xr:uid="{00000000-0005-0000-0000-000049170000}"/>
    <cellStyle name="Normal 6 21" xfId="6005" xr:uid="{00000000-0005-0000-0000-00004A170000}"/>
    <cellStyle name="Normal 6 21 2" xfId="6006" xr:uid="{00000000-0005-0000-0000-00004B170000}"/>
    <cellStyle name="Normal 6 22" xfId="6007" xr:uid="{00000000-0005-0000-0000-00004C170000}"/>
    <cellStyle name="Normal 6 22 2" xfId="6008" xr:uid="{00000000-0005-0000-0000-00004D170000}"/>
    <cellStyle name="Normal 6 23" xfId="6009" xr:uid="{00000000-0005-0000-0000-00004E170000}"/>
    <cellStyle name="Normal 6 23 2" xfId="6010" xr:uid="{00000000-0005-0000-0000-00004F170000}"/>
    <cellStyle name="Normal 6 24" xfId="6011" xr:uid="{00000000-0005-0000-0000-000050170000}"/>
    <cellStyle name="Normal 6 24 2" xfId="6012" xr:uid="{00000000-0005-0000-0000-000051170000}"/>
    <cellStyle name="Normal 6 25" xfId="6013" xr:uid="{00000000-0005-0000-0000-000052170000}"/>
    <cellStyle name="Normal 6 25 2" xfId="6014" xr:uid="{00000000-0005-0000-0000-000053170000}"/>
    <cellStyle name="Normal 6 26" xfId="6015" xr:uid="{00000000-0005-0000-0000-000054170000}"/>
    <cellStyle name="Normal 6 26 2" xfId="6016" xr:uid="{00000000-0005-0000-0000-000055170000}"/>
    <cellStyle name="Normal 6 27" xfId="6017" xr:uid="{00000000-0005-0000-0000-000056170000}"/>
    <cellStyle name="Normal 6 27 2" xfId="6018" xr:uid="{00000000-0005-0000-0000-000057170000}"/>
    <cellStyle name="Normal 6 28" xfId="6019" xr:uid="{00000000-0005-0000-0000-000058170000}"/>
    <cellStyle name="Normal 6 28 2" xfId="6020" xr:uid="{00000000-0005-0000-0000-000059170000}"/>
    <cellStyle name="Normal 6 29" xfId="6021" xr:uid="{00000000-0005-0000-0000-00005A170000}"/>
    <cellStyle name="Normal 6 29 2" xfId="6022" xr:uid="{00000000-0005-0000-0000-00005B170000}"/>
    <cellStyle name="Normal 6 3" xfId="6023" xr:uid="{00000000-0005-0000-0000-00005C170000}"/>
    <cellStyle name="Normal 6 3 2" xfId="6024" xr:uid="{00000000-0005-0000-0000-00005D170000}"/>
    <cellStyle name="Normal 6 30" xfId="6025" xr:uid="{00000000-0005-0000-0000-00005E170000}"/>
    <cellStyle name="Normal 6 30 2" xfId="6026" xr:uid="{00000000-0005-0000-0000-00005F170000}"/>
    <cellStyle name="Normal 6 31" xfId="6027" xr:uid="{00000000-0005-0000-0000-000060170000}"/>
    <cellStyle name="Normal 6 31 2" xfId="6028" xr:uid="{00000000-0005-0000-0000-000061170000}"/>
    <cellStyle name="Normal 6 32" xfId="6029" xr:uid="{00000000-0005-0000-0000-000062170000}"/>
    <cellStyle name="Normal 6 32 2" xfId="6030" xr:uid="{00000000-0005-0000-0000-000063170000}"/>
    <cellStyle name="Normal 6 33" xfId="6031" xr:uid="{00000000-0005-0000-0000-000064170000}"/>
    <cellStyle name="Normal 6 33 2" xfId="6032" xr:uid="{00000000-0005-0000-0000-000065170000}"/>
    <cellStyle name="Normal 6 34" xfId="6033" xr:uid="{00000000-0005-0000-0000-000066170000}"/>
    <cellStyle name="Normal 6 4" xfId="6034" xr:uid="{00000000-0005-0000-0000-000067170000}"/>
    <cellStyle name="Normal 6 4 2" xfId="6035" xr:uid="{00000000-0005-0000-0000-000068170000}"/>
    <cellStyle name="Normal 6 5" xfId="6036" xr:uid="{00000000-0005-0000-0000-000069170000}"/>
    <cellStyle name="Normal 6 5 2" xfId="6037" xr:uid="{00000000-0005-0000-0000-00006A170000}"/>
    <cellStyle name="Normal 6 6" xfId="6038" xr:uid="{00000000-0005-0000-0000-00006B170000}"/>
    <cellStyle name="Normal 6 6 2" xfId="6039" xr:uid="{00000000-0005-0000-0000-00006C170000}"/>
    <cellStyle name="Normal 6 7" xfId="6040" xr:uid="{00000000-0005-0000-0000-00006D170000}"/>
    <cellStyle name="Normal 6 7 2" xfId="6041" xr:uid="{00000000-0005-0000-0000-00006E170000}"/>
    <cellStyle name="Normal 6 8" xfId="6042" xr:uid="{00000000-0005-0000-0000-00006F170000}"/>
    <cellStyle name="Normal 6 8 2" xfId="6043" xr:uid="{00000000-0005-0000-0000-000070170000}"/>
    <cellStyle name="Normal 6 9" xfId="6044" xr:uid="{00000000-0005-0000-0000-000071170000}"/>
    <cellStyle name="Normal 6 9 2" xfId="6045" xr:uid="{00000000-0005-0000-0000-000072170000}"/>
    <cellStyle name="Normal 6_4002-3" xfId="3619" xr:uid="{00000000-0005-0000-0000-000073170000}"/>
    <cellStyle name="Normal 7" xfId="3620" xr:uid="{00000000-0005-0000-0000-000074170000}"/>
    <cellStyle name="Normal 7 10" xfId="6046" xr:uid="{00000000-0005-0000-0000-000075170000}"/>
    <cellStyle name="Normal 7 10 2" xfId="6047" xr:uid="{00000000-0005-0000-0000-000076170000}"/>
    <cellStyle name="Normal 7 11" xfId="6048" xr:uid="{00000000-0005-0000-0000-000077170000}"/>
    <cellStyle name="Normal 7 11 2" xfId="6049" xr:uid="{00000000-0005-0000-0000-000078170000}"/>
    <cellStyle name="Normal 7 12" xfId="6050" xr:uid="{00000000-0005-0000-0000-000079170000}"/>
    <cellStyle name="Normal 7 12 2" xfId="6051" xr:uid="{00000000-0005-0000-0000-00007A170000}"/>
    <cellStyle name="Normal 7 13" xfId="6052" xr:uid="{00000000-0005-0000-0000-00007B170000}"/>
    <cellStyle name="Normal 7 13 2" xfId="6053" xr:uid="{00000000-0005-0000-0000-00007C170000}"/>
    <cellStyle name="Normal 7 14" xfId="6054" xr:uid="{00000000-0005-0000-0000-00007D170000}"/>
    <cellStyle name="Normal 7 14 2" xfId="6055" xr:uid="{00000000-0005-0000-0000-00007E170000}"/>
    <cellStyle name="Normal 7 15" xfId="6056" xr:uid="{00000000-0005-0000-0000-00007F170000}"/>
    <cellStyle name="Normal 7 15 2" xfId="6057" xr:uid="{00000000-0005-0000-0000-000080170000}"/>
    <cellStyle name="Normal 7 16" xfId="6058" xr:uid="{00000000-0005-0000-0000-000081170000}"/>
    <cellStyle name="Normal 7 16 2" xfId="6059" xr:uid="{00000000-0005-0000-0000-000082170000}"/>
    <cellStyle name="Normal 7 17" xfId="6060" xr:uid="{00000000-0005-0000-0000-000083170000}"/>
    <cellStyle name="Normal 7 17 2" xfId="6061" xr:uid="{00000000-0005-0000-0000-000084170000}"/>
    <cellStyle name="Normal 7 18" xfId="6062" xr:uid="{00000000-0005-0000-0000-000085170000}"/>
    <cellStyle name="Normal 7 18 2" xfId="6063" xr:uid="{00000000-0005-0000-0000-000086170000}"/>
    <cellStyle name="Normal 7 19" xfId="6064" xr:uid="{00000000-0005-0000-0000-000087170000}"/>
    <cellStyle name="Normal 7 19 2" xfId="6065" xr:uid="{00000000-0005-0000-0000-000088170000}"/>
    <cellStyle name="Normal 7 2" xfId="10" xr:uid="{00000000-0005-0000-0000-000089170000}"/>
    <cellStyle name="Normal 7 2 2" xfId="6066" xr:uid="{00000000-0005-0000-0000-00008A170000}"/>
    <cellStyle name="Normal 7 20" xfId="6067" xr:uid="{00000000-0005-0000-0000-00008B170000}"/>
    <cellStyle name="Normal 7 20 2" xfId="6068" xr:uid="{00000000-0005-0000-0000-00008C170000}"/>
    <cellStyle name="Normal 7 21" xfId="6069" xr:uid="{00000000-0005-0000-0000-00008D170000}"/>
    <cellStyle name="Normal 7 21 2" xfId="6070" xr:uid="{00000000-0005-0000-0000-00008E170000}"/>
    <cellStyle name="Normal 7 22" xfId="6071" xr:uid="{00000000-0005-0000-0000-00008F170000}"/>
    <cellStyle name="Normal 7 22 2" xfId="6072" xr:uid="{00000000-0005-0000-0000-000090170000}"/>
    <cellStyle name="Normal 7 23" xfId="6073" xr:uid="{00000000-0005-0000-0000-000091170000}"/>
    <cellStyle name="Normal 7 23 2" xfId="6074" xr:uid="{00000000-0005-0000-0000-000092170000}"/>
    <cellStyle name="Normal 7 24" xfId="6075" xr:uid="{00000000-0005-0000-0000-000093170000}"/>
    <cellStyle name="Normal 7 24 2" xfId="6076" xr:uid="{00000000-0005-0000-0000-000094170000}"/>
    <cellStyle name="Normal 7 25" xfId="6077" xr:uid="{00000000-0005-0000-0000-000095170000}"/>
    <cellStyle name="Normal 7 25 2" xfId="6078" xr:uid="{00000000-0005-0000-0000-000096170000}"/>
    <cellStyle name="Normal 7 26" xfId="6079" xr:uid="{00000000-0005-0000-0000-000097170000}"/>
    <cellStyle name="Normal 7 26 2" xfId="6080" xr:uid="{00000000-0005-0000-0000-000098170000}"/>
    <cellStyle name="Normal 7 27" xfId="6081" xr:uid="{00000000-0005-0000-0000-000099170000}"/>
    <cellStyle name="Normal 7 27 2" xfId="6082" xr:uid="{00000000-0005-0000-0000-00009A170000}"/>
    <cellStyle name="Normal 7 28" xfId="6083" xr:uid="{00000000-0005-0000-0000-00009B170000}"/>
    <cellStyle name="Normal 7 28 2" xfId="6084" xr:uid="{00000000-0005-0000-0000-00009C170000}"/>
    <cellStyle name="Normal 7 29" xfId="6085" xr:uid="{00000000-0005-0000-0000-00009D170000}"/>
    <cellStyle name="Normal 7 29 2" xfId="6086" xr:uid="{00000000-0005-0000-0000-00009E170000}"/>
    <cellStyle name="Normal 7 3" xfId="3666" xr:uid="{00000000-0005-0000-0000-00009F170000}"/>
    <cellStyle name="Normal 7 3 2" xfId="6087" xr:uid="{00000000-0005-0000-0000-0000A0170000}"/>
    <cellStyle name="Normal 7 30" xfId="6088" xr:uid="{00000000-0005-0000-0000-0000A1170000}"/>
    <cellStyle name="Normal 7 30 2" xfId="6089" xr:uid="{00000000-0005-0000-0000-0000A2170000}"/>
    <cellStyle name="Normal 7 31" xfId="6090" xr:uid="{00000000-0005-0000-0000-0000A3170000}"/>
    <cellStyle name="Normal 7 31 2" xfId="6091" xr:uid="{00000000-0005-0000-0000-0000A4170000}"/>
    <cellStyle name="Normal 7 32" xfId="6092" xr:uid="{00000000-0005-0000-0000-0000A5170000}"/>
    <cellStyle name="Normal 7 32 2" xfId="6093" xr:uid="{00000000-0005-0000-0000-0000A6170000}"/>
    <cellStyle name="Normal 7 33" xfId="6094" xr:uid="{00000000-0005-0000-0000-0000A7170000}"/>
    <cellStyle name="Normal 7 33 2" xfId="6095" xr:uid="{00000000-0005-0000-0000-0000A8170000}"/>
    <cellStyle name="Normal 7 34" xfId="6243" xr:uid="{00000000-0005-0000-0000-0000A9170000}"/>
    <cellStyle name="Normal 7 4" xfId="6096" xr:uid="{00000000-0005-0000-0000-0000AA170000}"/>
    <cellStyle name="Normal 7 4 2" xfId="6097" xr:uid="{00000000-0005-0000-0000-0000AB170000}"/>
    <cellStyle name="Normal 7 5" xfId="6098" xr:uid="{00000000-0005-0000-0000-0000AC170000}"/>
    <cellStyle name="Normal 7 5 2" xfId="6099" xr:uid="{00000000-0005-0000-0000-0000AD170000}"/>
    <cellStyle name="Normal 7 6" xfId="6100" xr:uid="{00000000-0005-0000-0000-0000AE170000}"/>
    <cellStyle name="Normal 7 6 2" xfId="6101" xr:uid="{00000000-0005-0000-0000-0000AF170000}"/>
    <cellStyle name="Normal 7 7" xfId="6102" xr:uid="{00000000-0005-0000-0000-0000B0170000}"/>
    <cellStyle name="Normal 7 7 2" xfId="6103" xr:uid="{00000000-0005-0000-0000-0000B1170000}"/>
    <cellStyle name="Normal 7 8" xfId="6104" xr:uid="{00000000-0005-0000-0000-0000B2170000}"/>
    <cellStyle name="Normal 7 8 2" xfId="6105" xr:uid="{00000000-0005-0000-0000-0000B3170000}"/>
    <cellStyle name="Normal 7 9" xfId="6106" xr:uid="{00000000-0005-0000-0000-0000B4170000}"/>
    <cellStyle name="Normal 7 9 2" xfId="6107" xr:uid="{00000000-0005-0000-0000-0000B5170000}"/>
    <cellStyle name="Normal 7_Detailed of warraty expenses" xfId="3621" xr:uid="{00000000-0005-0000-0000-0000B6170000}"/>
    <cellStyle name="Normal 8" xfId="3622" xr:uid="{00000000-0005-0000-0000-0000B7170000}"/>
    <cellStyle name="Normal 8 10" xfId="6108" xr:uid="{00000000-0005-0000-0000-0000B8170000}"/>
    <cellStyle name="Normal 8 10 2" xfId="6109" xr:uid="{00000000-0005-0000-0000-0000B9170000}"/>
    <cellStyle name="Normal 8 11" xfId="6110" xr:uid="{00000000-0005-0000-0000-0000BA170000}"/>
    <cellStyle name="Normal 8 11 2" xfId="6111" xr:uid="{00000000-0005-0000-0000-0000BB170000}"/>
    <cellStyle name="Normal 8 12" xfId="6112" xr:uid="{00000000-0005-0000-0000-0000BC170000}"/>
    <cellStyle name="Normal 8 12 2" xfId="6113" xr:uid="{00000000-0005-0000-0000-0000BD170000}"/>
    <cellStyle name="Normal 8 13" xfId="6114" xr:uid="{00000000-0005-0000-0000-0000BE170000}"/>
    <cellStyle name="Normal 8 13 2" xfId="6115" xr:uid="{00000000-0005-0000-0000-0000BF170000}"/>
    <cellStyle name="Normal 8 14" xfId="6116" xr:uid="{00000000-0005-0000-0000-0000C0170000}"/>
    <cellStyle name="Normal 8 14 2" xfId="6117" xr:uid="{00000000-0005-0000-0000-0000C1170000}"/>
    <cellStyle name="Normal 8 15" xfId="6118" xr:uid="{00000000-0005-0000-0000-0000C2170000}"/>
    <cellStyle name="Normal 8 15 2" xfId="6119" xr:uid="{00000000-0005-0000-0000-0000C3170000}"/>
    <cellStyle name="Normal 8 16" xfId="6120" xr:uid="{00000000-0005-0000-0000-0000C4170000}"/>
    <cellStyle name="Normal 8 16 2" xfId="6121" xr:uid="{00000000-0005-0000-0000-0000C5170000}"/>
    <cellStyle name="Normal 8 17" xfId="6122" xr:uid="{00000000-0005-0000-0000-0000C6170000}"/>
    <cellStyle name="Normal 8 17 2" xfId="6123" xr:uid="{00000000-0005-0000-0000-0000C7170000}"/>
    <cellStyle name="Normal 8 18" xfId="6124" xr:uid="{00000000-0005-0000-0000-0000C8170000}"/>
    <cellStyle name="Normal 8 18 2" xfId="6125" xr:uid="{00000000-0005-0000-0000-0000C9170000}"/>
    <cellStyle name="Normal 8 19" xfId="6126" xr:uid="{00000000-0005-0000-0000-0000CA170000}"/>
    <cellStyle name="Normal 8 19 2" xfId="6127" xr:uid="{00000000-0005-0000-0000-0000CB170000}"/>
    <cellStyle name="Normal 8 2" xfId="6128" xr:uid="{00000000-0005-0000-0000-0000CC170000}"/>
    <cellStyle name="Normal 8 2 2" xfId="6129" xr:uid="{00000000-0005-0000-0000-0000CD170000}"/>
    <cellStyle name="Normal 8 20" xfId="6130" xr:uid="{00000000-0005-0000-0000-0000CE170000}"/>
    <cellStyle name="Normal 8 20 2" xfId="6131" xr:uid="{00000000-0005-0000-0000-0000CF170000}"/>
    <cellStyle name="Normal 8 21" xfId="6132" xr:uid="{00000000-0005-0000-0000-0000D0170000}"/>
    <cellStyle name="Normal 8 21 2" xfId="6133" xr:uid="{00000000-0005-0000-0000-0000D1170000}"/>
    <cellStyle name="Normal 8 22" xfId="6134" xr:uid="{00000000-0005-0000-0000-0000D2170000}"/>
    <cellStyle name="Normal 8 22 2" xfId="6135" xr:uid="{00000000-0005-0000-0000-0000D3170000}"/>
    <cellStyle name="Normal 8 23" xfId="6136" xr:uid="{00000000-0005-0000-0000-0000D4170000}"/>
    <cellStyle name="Normal 8 23 2" xfId="6137" xr:uid="{00000000-0005-0000-0000-0000D5170000}"/>
    <cellStyle name="Normal 8 24" xfId="6138" xr:uid="{00000000-0005-0000-0000-0000D6170000}"/>
    <cellStyle name="Normal 8 24 2" xfId="6139" xr:uid="{00000000-0005-0000-0000-0000D7170000}"/>
    <cellStyle name="Normal 8 25" xfId="6140" xr:uid="{00000000-0005-0000-0000-0000D8170000}"/>
    <cellStyle name="Normal 8 25 2" xfId="6141" xr:uid="{00000000-0005-0000-0000-0000D9170000}"/>
    <cellStyle name="Normal 8 26" xfId="6142" xr:uid="{00000000-0005-0000-0000-0000DA170000}"/>
    <cellStyle name="Normal 8 26 2" xfId="6143" xr:uid="{00000000-0005-0000-0000-0000DB170000}"/>
    <cellStyle name="Normal 8 27" xfId="6144" xr:uid="{00000000-0005-0000-0000-0000DC170000}"/>
    <cellStyle name="Normal 8 27 2" xfId="6145" xr:uid="{00000000-0005-0000-0000-0000DD170000}"/>
    <cellStyle name="Normal 8 28" xfId="6146" xr:uid="{00000000-0005-0000-0000-0000DE170000}"/>
    <cellStyle name="Normal 8 28 2" xfId="6147" xr:uid="{00000000-0005-0000-0000-0000DF170000}"/>
    <cellStyle name="Normal 8 29" xfId="6148" xr:uid="{00000000-0005-0000-0000-0000E0170000}"/>
    <cellStyle name="Normal 8 29 2" xfId="6149" xr:uid="{00000000-0005-0000-0000-0000E1170000}"/>
    <cellStyle name="Normal 8 3" xfId="6150" xr:uid="{00000000-0005-0000-0000-0000E2170000}"/>
    <cellStyle name="Normal 8 3 2" xfId="6151" xr:uid="{00000000-0005-0000-0000-0000E3170000}"/>
    <cellStyle name="Normal 8 30" xfId="6152" xr:uid="{00000000-0005-0000-0000-0000E4170000}"/>
    <cellStyle name="Normal 8 30 2" xfId="6153" xr:uid="{00000000-0005-0000-0000-0000E5170000}"/>
    <cellStyle name="Normal 8 31" xfId="6154" xr:uid="{00000000-0005-0000-0000-0000E6170000}"/>
    <cellStyle name="Normal 8 31 2" xfId="6155" xr:uid="{00000000-0005-0000-0000-0000E7170000}"/>
    <cellStyle name="Normal 8 32" xfId="6156" xr:uid="{00000000-0005-0000-0000-0000E8170000}"/>
    <cellStyle name="Normal 8 32 2" xfId="6157" xr:uid="{00000000-0005-0000-0000-0000E9170000}"/>
    <cellStyle name="Normal 8 33" xfId="6158" xr:uid="{00000000-0005-0000-0000-0000EA170000}"/>
    <cellStyle name="Normal 8 33 2" xfId="6159" xr:uid="{00000000-0005-0000-0000-0000EB170000}"/>
    <cellStyle name="Normal 8 4" xfId="6160" xr:uid="{00000000-0005-0000-0000-0000EC170000}"/>
    <cellStyle name="Normal 8 4 2" xfId="6161" xr:uid="{00000000-0005-0000-0000-0000ED170000}"/>
    <cellStyle name="Normal 8 5" xfId="6162" xr:uid="{00000000-0005-0000-0000-0000EE170000}"/>
    <cellStyle name="Normal 8 5 2" xfId="6163" xr:uid="{00000000-0005-0000-0000-0000EF170000}"/>
    <cellStyle name="Normal 8 6" xfId="6164" xr:uid="{00000000-0005-0000-0000-0000F0170000}"/>
    <cellStyle name="Normal 8 6 2" xfId="6165" xr:uid="{00000000-0005-0000-0000-0000F1170000}"/>
    <cellStyle name="Normal 8 7" xfId="6166" xr:uid="{00000000-0005-0000-0000-0000F2170000}"/>
    <cellStyle name="Normal 8 7 2" xfId="6167" xr:uid="{00000000-0005-0000-0000-0000F3170000}"/>
    <cellStyle name="Normal 8 8" xfId="6168" xr:uid="{00000000-0005-0000-0000-0000F4170000}"/>
    <cellStyle name="Normal 8 8 2" xfId="6169" xr:uid="{00000000-0005-0000-0000-0000F5170000}"/>
    <cellStyle name="Normal 8 9" xfId="6170" xr:uid="{00000000-0005-0000-0000-0000F6170000}"/>
    <cellStyle name="Normal 8 9 2" xfId="6171" xr:uid="{00000000-0005-0000-0000-0000F7170000}"/>
    <cellStyle name="Normal 81" xfId="22" xr:uid="{00000000-0005-0000-0000-0000F8170000}"/>
    <cellStyle name="Normal 9" xfId="3623" xr:uid="{00000000-0005-0000-0000-0000F9170000}"/>
    <cellStyle name="Normal 9 10" xfId="6172" xr:uid="{00000000-0005-0000-0000-0000FA170000}"/>
    <cellStyle name="Normal 9 10 2" xfId="6173" xr:uid="{00000000-0005-0000-0000-0000FB170000}"/>
    <cellStyle name="Normal 9 11" xfId="6174" xr:uid="{00000000-0005-0000-0000-0000FC170000}"/>
    <cellStyle name="Normal 9 11 2" xfId="6175" xr:uid="{00000000-0005-0000-0000-0000FD170000}"/>
    <cellStyle name="Normal 9 12" xfId="6176" xr:uid="{00000000-0005-0000-0000-0000FE170000}"/>
    <cellStyle name="Normal 9 12 2" xfId="6177" xr:uid="{00000000-0005-0000-0000-0000FF170000}"/>
    <cellStyle name="Normal 9 13" xfId="6178" xr:uid="{00000000-0005-0000-0000-000000180000}"/>
    <cellStyle name="Normal 9 13 2" xfId="6179" xr:uid="{00000000-0005-0000-0000-000001180000}"/>
    <cellStyle name="Normal 9 14" xfId="6180" xr:uid="{00000000-0005-0000-0000-000002180000}"/>
    <cellStyle name="Normal 9 14 2" xfId="6181" xr:uid="{00000000-0005-0000-0000-000003180000}"/>
    <cellStyle name="Normal 9 15" xfId="6182" xr:uid="{00000000-0005-0000-0000-000004180000}"/>
    <cellStyle name="Normal 9 15 2" xfId="6183" xr:uid="{00000000-0005-0000-0000-000005180000}"/>
    <cellStyle name="Normal 9 16" xfId="6184" xr:uid="{00000000-0005-0000-0000-000006180000}"/>
    <cellStyle name="Normal 9 16 2" xfId="6185" xr:uid="{00000000-0005-0000-0000-000007180000}"/>
    <cellStyle name="Normal 9 17" xfId="6186" xr:uid="{00000000-0005-0000-0000-000008180000}"/>
    <cellStyle name="Normal 9 17 2" xfId="6187" xr:uid="{00000000-0005-0000-0000-000009180000}"/>
    <cellStyle name="Normal 9 18" xfId="6188" xr:uid="{00000000-0005-0000-0000-00000A180000}"/>
    <cellStyle name="Normal 9 18 2" xfId="6189" xr:uid="{00000000-0005-0000-0000-00000B180000}"/>
    <cellStyle name="Normal 9 19" xfId="6190" xr:uid="{00000000-0005-0000-0000-00000C180000}"/>
    <cellStyle name="Normal 9 19 2" xfId="6191" xr:uid="{00000000-0005-0000-0000-00000D180000}"/>
    <cellStyle name="Normal 9 2" xfId="6192" xr:uid="{00000000-0005-0000-0000-00000E180000}"/>
    <cellStyle name="Normal 9 2 2" xfId="6193" xr:uid="{00000000-0005-0000-0000-00000F180000}"/>
    <cellStyle name="Normal 9 20" xfId="6194" xr:uid="{00000000-0005-0000-0000-000010180000}"/>
    <cellStyle name="Normal 9 20 2" xfId="6195" xr:uid="{00000000-0005-0000-0000-000011180000}"/>
    <cellStyle name="Normal 9 21" xfId="6196" xr:uid="{00000000-0005-0000-0000-000012180000}"/>
    <cellStyle name="Normal 9 21 2" xfId="6197" xr:uid="{00000000-0005-0000-0000-000013180000}"/>
    <cellStyle name="Normal 9 22" xfId="6198" xr:uid="{00000000-0005-0000-0000-000014180000}"/>
    <cellStyle name="Normal 9 22 2" xfId="6199" xr:uid="{00000000-0005-0000-0000-000015180000}"/>
    <cellStyle name="Normal 9 23" xfId="6200" xr:uid="{00000000-0005-0000-0000-000016180000}"/>
    <cellStyle name="Normal 9 23 2" xfId="6201" xr:uid="{00000000-0005-0000-0000-000017180000}"/>
    <cellStyle name="Normal 9 24" xfId="6202" xr:uid="{00000000-0005-0000-0000-000018180000}"/>
    <cellStyle name="Normal 9 24 2" xfId="6203" xr:uid="{00000000-0005-0000-0000-000019180000}"/>
    <cellStyle name="Normal 9 25" xfId="6204" xr:uid="{00000000-0005-0000-0000-00001A180000}"/>
    <cellStyle name="Normal 9 25 2" xfId="6205" xr:uid="{00000000-0005-0000-0000-00001B180000}"/>
    <cellStyle name="Normal 9 26" xfId="6206" xr:uid="{00000000-0005-0000-0000-00001C180000}"/>
    <cellStyle name="Normal 9 26 2" xfId="6207" xr:uid="{00000000-0005-0000-0000-00001D180000}"/>
    <cellStyle name="Normal 9 27" xfId="6208" xr:uid="{00000000-0005-0000-0000-00001E180000}"/>
    <cellStyle name="Normal 9 27 2" xfId="6209" xr:uid="{00000000-0005-0000-0000-00001F180000}"/>
    <cellStyle name="Normal 9 28" xfId="6210" xr:uid="{00000000-0005-0000-0000-000020180000}"/>
    <cellStyle name="Normal 9 28 2" xfId="6211" xr:uid="{00000000-0005-0000-0000-000021180000}"/>
    <cellStyle name="Normal 9 29" xfId="6212" xr:uid="{00000000-0005-0000-0000-000022180000}"/>
    <cellStyle name="Normal 9 29 2" xfId="6213" xr:uid="{00000000-0005-0000-0000-000023180000}"/>
    <cellStyle name="Normal 9 3" xfId="6214" xr:uid="{00000000-0005-0000-0000-000024180000}"/>
    <cellStyle name="Normal 9 3 2" xfId="6215" xr:uid="{00000000-0005-0000-0000-000025180000}"/>
    <cellStyle name="Normal 9 30" xfId="6216" xr:uid="{00000000-0005-0000-0000-000026180000}"/>
    <cellStyle name="Normal 9 30 2" xfId="6217" xr:uid="{00000000-0005-0000-0000-000027180000}"/>
    <cellStyle name="Normal 9 31" xfId="6218" xr:uid="{00000000-0005-0000-0000-000028180000}"/>
    <cellStyle name="Normal 9 31 2" xfId="6219" xr:uid="{00000000-0005-0000-0000-000029180000}"/>
    <cellStyle name="Normal 9 32" xfId="6220" xr:uid="{00000000-0005-0000-0000-00002A180000}"/>
    <cellStyle name="Normal 9 32 2" xfId="6221" xr:uid="{00000000-0005-0000-0000-00002B180000}"/>
    <cellStyle name="Normal 9 33" xfId="6222" xr:uid="{00000000-0005-0000-0000-00002C180000}"/>
    <cellStyle name="Normal 9 33 2" xfId="6223" xr:uid="{00000000-0005-0000-0000-00002D180000}"/>
    <cellStyle name="Normal 9 4" xfId="6224" xr:uid="{00000000-0005-0000-0000-00002E180000}"/>
    <cellStyle name="Normal 9 4 2" xfId="6225" xr:uid="{00000000-0005-0000-0000-00002F180000}"/>
    <cellStyle name="Normal 9 5" xfId="6226" xr:uid="{00000000-0005-0000-0000-000030180000}"/>
    <cellStyle name="Normal 9 5 2" xfId="6227" xr:uid="{00000000-0005-0000-0000-000031180000}"/>
    <cellStyle name="Normal 9 6" xfId="6228" xr:uid="{00000000-0005-0000-0000-000032180000}"/>
    <cellStyle name="Normal 9 6 2" xfId="6229" xr:uid="{00000000-0005-0000-0000-000033180000}"/>
    <cellStyle name="Normal 9 7" xfId="6230" xr:uid="{00000000-0005-0000-0000-000034180000}"/>
    <cellStyle name="Normal 9 7 2" xfId="6231" xr:uid="{00000000-0005-0000-0000-000035180000}"/>
    <cellStyle name="Normal 9 8" xfId="6232" xr:uid="{00000000-0005-0000-0000-000036180000}"/>
    <cellStyle name="Normal 9 8 2" xfId="6233" xr:uid="{00000000-0005-0000-0000-000037180000}"/>
    <cellStyle name="Normal 9 9" xfId="6234" xr:uid="{00000000-0005-0000-0000-000038180000}"/>
    <cellStyle name="Normal 9 9 2" xfId="6235" xr:uid="{00000000-0005-0000-0000-000039180000}"/>
    <cellStyle name="Normal_FS SSSC Q1'13" xfId="11" xr:uid="{00000000-0005-0000-0000-00003C180000}"/>
    <cellStyle name="Normal_SSSCE2" xfId="12" xr:uid="{00000000-0005-0000-0000-00003F180000}"/>
    <cellStyle name="Note 2" xfId="3624" xr:uid="{00000000-0005-0000-0000-000040180000}"/>
    <cellStyle name="Output 2" xfId="3625" xr:uid="{00000000-0005-0000-0000-000041180000}"/>
    <cellStyle name="Output 3" xfId="3626" xr:uid="{00000000-0005-0000-0000-000042180000}"/>
    <cellStyle name="Output 4" xfId="3627" xr:uid="{00000000-0005-0000-0000-000043180000}"/>
    <cellStyle name="Percent 2" xfId="3628" xr:uid="{00000000-0005-0000-0000-000044180000}"/>
    <cellStyle name="Percent 2 2" xfId="6236" xr:uid="{00000000-0005-0000-0000-000045180000}"/>
    <cellStyle name="Percent 2 2 2" xfId="6237" xr:uid="{00000000-0005-0000-0000-000046180000}"/>
    <cellStyle name="Percent 3" xfId="3629" xr:uid="{00000000-0005-0000-0000-000047180000}"/>
    <cellStyle name="Percent 4" xfId="25" xr:uid="{00000000-0005-0000-0000-000048180000}"/>
    <cellStyle name="Style 1" xfId="19" xr:uid="{00000000-0005-0000-0000-000049180000}"/>
    <cellStyle name="Title 2" xfId="3630" xr:uid="{00000000-0005-0000-0000-00004A180000}"/>
    <cellStyle name="Title 3" xfId="3631" xr:uid="{00000000-0005-0000-0000-00004B180000}"/>
    <cellStyle name="Title 4" xfId="3632" xr:uid="{00000000-0005-0000-0000-00004C180000}"/>
    <cellStyle name="Total 2" xfId="3633" xr:uid="{00000000-0005-0000-0000-00004D180000}"/>
    <cellStyle name="Total 3" xfId="3634" xr:uid="{00000000-0005-0000-0000-00004E180000}"/>
    <cellStyle name="Total 4" xfId="3635" xr:uid="{00000000-0005-0000-0000-00004F180000}"/>
    <cellStyle name="Warning Text 2" xfId="3636" xr:uid="{00000000-0005-0000-0000-000050180000}"/>
    <cellStyle name="Warning Text 3" xfId="3637" xr:uid="{00000000-0005-0000-0000-000051180000}"/>
    <cellStyle name="Warning Text 4" xfId="3638" xr:uid="{00000000-0005-0000-0000-000052180000}"/>
    <cellStyle name="เครื่องหมายจุลภาค_4005-6 Guarantee expenses" xfId="3639" xr:uid="{00000000-0005-0000-0000-000053180000}"/>
    <cellStyle name="เซลล์ตรวจสอบ" xfId="3640" xr:uid="{00000000-0005-0000-0000-000054180000}"/>
    <cellStyle name="เซลล์ที่มีการเชื่อมโยง" xfId="3641" xr:uid="{00000000-0005-0000-0000-000055180000}"/>
    <cellStyle name="แย่" xfId="3642" xr:uid="{00000000-0005-0000-0000-000056180000}"/>
    <cellStyle name="แสดงผล" xfId="3643" xr:uid="{00000000-0005-0000-0000-000057180000}"/>
    <cellStyle name="การคำนวณ" xfId="3644" xr:uid="{00000000-0005-0000-0000-000058180000}"/>
    <cellStyle name="ข้อความเตือน" xfId="3645" xr:uid="{00000000-0005-0000-0000-000059180000}"/>
    <cellStyle name="ข้อความอธิบาย" xfId="3646" xr:uid="{00000000-0005-0000-0000-00005A180000}"/>
    <cellStyle name="ชื่อเรื่อง" xfId="3647" xr:uid="{00000000-0005-0000-0000-00005B180000}"/>
    <cellStyle name="ดี" xfId="3648" xr:uid="{00000000-0005-0000-0000-00005C180000}"/>
    <cellStyle name="ปกติ_03.111241 CA-KTB#NANA 000-612413-5" xfId="3649" xr:uid="{00000000-0005-0000-0000-00005D180000}"/>
    <cellStyle name="ป้อนค่า" xfId="3650" xr:uid="{00000000-0005-0000-0000-00005E180000}"/>
    <cellStyle name="ปานกลาง" xfId="3651" xr:uid="{00000000-0005-0000-0000-00005F180000}"/>
    <cellStyle name="ผลรวม" xfId="3652" xr:uid="{00000000-0005-0000-0000-000060180000}"/>
    <cellStyle name="ส่วนที่ถูกเน้น1" xfId="3653" xr:uid="{00000000-0005-0000-0000-000061180000}"/>
    <cellStyle name="ส่วนที่ถูกเน้น2" xfId="3654" xr:uid="{00000000-0005-0000-0000-000062180000}"/>
    <cellStyle name="ส่วนที่ถูกเน้น3" xfId="3655" xr:uid="{00000000-0005-0000-0000-000063180000}"/>
    <cellStyle name="ส่วนที่ถูกเน้น4" xfId="3656" xr:uid="{00000000-0005-0000-0000-000064180000}"/>
    <cellStyle name="ส่วนที่ถูกเน้น5" xfId="3657" xr:uid="{00000000-0005-0000-0000-000065180000}"/>
    <cellStyle name="ส่วนที่ถูกเน้น6" xfId="3658" xr:uid="{00000000-0005-0000-0000-000066180000}"/>
    <cellStyle name="หมายเหตุ" xfId="3659" xr:uid="{00000000-0005-0000-0000-000067180000}"/>
    <cellStyle name="หัวเรื่อง 1" xfId="3660" xr:uid="{00000000-0005-0000-0000-000068180000}"/>
    <cellStyle name="หัวเรื่อง 2" xfId="3661" xr:uid="{00000000-0005-0000-0000-000069180000}"/>
    <cellStyle name="หัวเรื่อง 3" xfId="3662" xr:uid="{00000000-0005-0000-0000-00006A180000}"/>
    <cellStyle name="หัวเรื่อง 4" xfId="3663" xr:uid="{00000000-0005-0000-0000-00006B180000}"/>
  </cellStyles>
  <dxfs count="0"/>
  <tableStyles count="0" defaultTableStyle="TableStyleMedium2" defaultPivotStyle="PivotStyleLight16"/>
  <colors>
    <mruColors>
      <color rgb="FFF39667"/>
      <color rgb="FFFF3399"/>
      <color rgb="FF00FFCC"/>
      <color rgb="FF33CC33"/>
      <color rgb="FFFF33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540068</xdr:colOff>
      <xdr:row>1</xdr:row>
      <xdr:rowOff>129540</xdr:rowOff>
    </xdr:to>
    <xdr:pic>
      <xdr:nvPicPr>
        <xdr:cNvPr id="2" name="Picture0">
          <a:extLst>
            <a:ext uri="{FF2B5EF4-FFF2-40B4-BE49-F238E27FC236}">
              <a16:creationId xmlns:a16="http://schemas.microsoft.com/office/drawing/2014/main" id="{5FC30275-1B05-4E7D-B74F-D1C50327D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644968" cy="32004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540068</xdr:colOff>
      <xdr:row>1</xdr:row>
      <xdr:rowOff>129540</xdr:rowOff>
    </xdr:to>
    <xdr:pic>
      <xdr:nvPicPr>
        <xdr:cNvPr id="3" name="Picture0">
          <a:extLst>
            <a:ext uri="{FF2B5EF4-FFF2-40B4-BE49-F238E27FC236}">
              <a16:creationId xmlns:a16="http://schemas.microsoft.com/office/drawing/2014/main" id="{EE2F878A-57E6-4FEE-AFFF-EE220CF94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644968" cy="32004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panagakos/Local%20Settings/Temporary%20Internet%20Files/OLK16/Thailand%20Comm%20Scenario%201B%20with%20dial_not%20manag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TECH%20MARKETING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Job\APP\Dreamteam\Documents%20and%20Settings\user\Desktop\D1\Diana_Group\DIANA_Q2'06\NFC\Documents%20and%20Settings\Administrator\Desktop\data17%20-%20&#3617;&#3640;&#3585;\Q3\working%20paper%20cash%20flow%20PPM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ATUL/MOROCCO/COM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otimon/OneDrive%20-%20Grant%20Thornton%20Services%20Ltd/QTC%20group/Q1'18/FS/NFS%20by%20Audit/FS%20Conso-Q1'2018%20Checked%20by%20Audi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over"/>
      <sheetName val="CPD Summary"/>
      <sheetName val="Recurring "/>
      <sheetName val="GPRS Equipment"/>
      <sheetName val="IP Retailer Equipment"/>
      <sheetName val="Dial-PDC"/>
      <sheetName val="Dial-BDC"/>
    </sheetNames>
    <sheetDataSet>
      <sheetData sheetId="0" refreshError="1">
        <row r="6">
          <cell r="B6" t="str">
            <v>Thailand Scenario #1B-with Dial Backup</v>
          </cell>
        </row>
      </sheetData>
      <sheetData sheetId="1" refreshError="1"/>
      <sheetData sheetId="2" refreshError="1">
        <row r="7">
          <cell r="H7">
            <v>11004.454237002343</v>
          </cell>
          <cell r="M7">
            <v>9599.0632318501157</v>
          </cell>
        </row>
        <row r="14">
          <cell r="H14">
            <v>324121.77831381728</v>
          </cell>
          <cell r="M14">
            <v>133025.439381712</v>
          </cell>
        </row>
        <row r="24">
          <cell r="H24">
            <v>216089.1</v>
          </cell>
          <cell r="M24">
            <v>24407.82</v>
          </cell>
        </row>
      </sheetData>
      <sheetData sheetId="3" refreshError="1">
        <row r="5">
          <cell r="H5">
            <v>149940</v>
          </cell>
        </row>
        <row r="9">
          <cell r="H9">
            <v>7500</v>
          </cell>
        </row>
        <row r="13">
          <cell r="H13">
            <v>550</v>
          </cell>
        </row>
      </sheetData>
      <sheetData sheetId="4" refreshError="1">
        <row r="9">
          <cell r="H9">
            <v>2506632</v>
          </cell>
        </row>
        <row r="17">
          <cell r="H17">
            <v>50859.199999999997</v>
          </cell>
        </row>
        <row r="20">
          <cell r="H20">
            <v>659640</v>
          </cell>
        </row>
        <row r="21">
          <cell r="H21">
            <v>13384</v>
          </cell>
        </row>
        <row r="26">
          <cell r="H26">
            <v>7000</v>
          </cell>
        </row>
      </sheetData>
      <sheetData sheetId="5" refreshError="1">
        <row r="36">
          <cell r="H36">
            <v>26384.550000000003</v>
          </cell>
        </row>
      </sheetData>
      <sheetData sheetId="6" refreshError="1">
        <row r="36">
          <cell r="H36">
            <v>26384.550000000003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ECH MARKETING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</sheetNames>
    <definedNames>
      <definedName name="Rental"/>
      <definedName name="Rental4"/>
    </defined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TrialBalance Q3-2002"/>
      <sheetName val="ELEC45-01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"/>
      <sheetName val="PL (3)"/>
      <sheetName val="สินทรัพย์ QTC group"/>
      <sheetName val="หนี้สิน-ทุน QTC group"/>
      <sheetName val="PL QTC group"/>
      <sheetName val="Eliminate-GP"/>
      <sheetName val="สินทรัพย์ Panco"/>
      <sheetName val="หนี้สิน-ทุน Panco"/>
      <sheetName val="PL Panco"/>
      <sheetName val="สินทรัพย์ GP"/>
      <sheetName val="หนี้สิน-ทุน GP"/>
      <sheetName val="PL GP"/>
      <sheetName val="Tbeam by primary Q118"/>
      <sheetName val="Tbeam by account Q118"/>
      <sheetName val="PANCO-Eliminate"/>
      <sheetName val="ดอกเบี้ยค้างรับ GP"/>
      <sheetName val="CF"/>
      <sheetName val="CF-1"/>
    </sheetNames>
    <sheetDataSet>
      <sheetData sheetId="0"/>
      <sheetData sheetId="1"/>
      <sheetData sheetId="2"/>
      <sheetData sheetId="3"/>
      <sheetData sheetId="4"/>
      <sheetData sheetId="5">
        <row r="11">
          <cell r="N11">
            <v>77875050.25</v>
          </cell>
          <cell r="AP11">
            <v>113831309.16</v>
          </cell>
        </row>
        <row r="12">
          <cell r="N12">
            <v>1542615.88</v>
          </cell>
          <cell r="AP12">
            <v>1542629.5200000005</v>
          </cell>
        </row>
        <row r="13">
          <cell r="N13">
            <v>3851881.18</v>
          </cell>
          <cell r="AP13">
            <v>3851881.18</v>
          </cell>
        </row>
        <row r="17">
          <cell r="N17">
            <v>-80687819.319999993</v>
          </cell>
          <cell r="AP17">
            <v>-92123214.909999996</v>
          </cell>
        </row>
        <row r="18">
          <cell r="N18">
            <v>-3137168.2199999997</v>
          </cell>
          <cell r="AP18">
            <v>-3137168.2199999997</v>
          </cell>
        </row>
        <row r="22">
          <cell r="N22">
            <v>9003722.7200000007</v>
          </cell>
          <cell r="AP22">
            <v>3241109.8800000008</v>
          </cell>
        </row>
        <row r="23">
          <cell r="N23">
            <v>914812.45</v>
          </cell>
          <cell r="AP23">
            <v>-724663.10120000015</v>
          </cell>
        </row>
        <row r="27">
          <cell r="AP27">
            <v>-1027386.9050189144</v>
          </cell>
        </row>
        <row r="28">
          <cell r="N28">
            <v>-8206059</v>
          </cell>
          <cell r="AP28">
            <v>-8206059</v>
          </cell>
        </row>
        <row r="29">
          <cell r="N29">
            <v>-63678044.969999999</v>
          </cell>
          <cell r="AP29">
            <v>-58258760.351466663</v>
          </cell>
        </row>
        <row r="33">
          <cell r="N33">
            <v>-2607519.62</v>
          </cell>
          <cell r="AP33">
            <v>-4512267.2700000014</v>
          </cell>
        </row>
        <row r="35">
          <cell r="N35">
            <v>6795057.1799999997</v>
          </cell>
          <cell r="AP35">
            <v>6774782.1799999997</v>
          </cell>
        </row>
        <row r="38">
          <cell r="AP38">
            <v>-404838.56</v>
          </cell>
        </row>
        <row r="41">
          <cell r="AP41">
            <v>-14755.0759</v>
          </cell>
        </row>
        <row r="42">
          <cell r="AP42">
            <v>-60725.784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4CA03-70C6-48B7-B880-626AF0BD7C0A}">
  <dimension ref="A1:Q1363"/>
  <sheetViews>
    <sheetView workbookViewId="0">
      <pane xSplit="3" ySplit="7" topLeftCell="I160" activePane="bottomRight" state="frozen"/>
      <selection activeCell="M42" sqref="M42"/>
      <selection pane="topRight" activeCell="M42" sqref="M42"/>
      <selection pane="bottomLeft" activeCell="M42" sqref="M42"/>
      <selection pane="bottomRight" activeCell="O175" sqref="O175"/>
    </sheetView>
  </sheetViews>
  <sheetFormatPr defaultColWidth="8.88671875" defaultRowHeight="14.4"/>
  <cols>
    <col min="1" max="1" width="16.109375" style="297" customWidth="1"/>
    <col min="2" max="2" width="49.77734375" style="297" customWidth="1"/>
    <col min="3" max="3" width="44.21875" style="297" customWidth="1"/>
    <col min="4" max="4" width="8.6640625" style="297" customWidth="1"/>
    <col min="5" max="5" width="26.21875" style="297" hidden="1" customWidth="1"/>
    <col min="6" max="6" width="16.5546875" style="297" hidden="1" customWidth="1"/>
    <col min="7" max="7" width="24" style="297" hidden="1" customWidth="1"/>
    <col min="8" max="8" width="16.44140625" style="297" hidden="1" customWidth="1"/>
    <col min="9" max="9" width="22" style="297" customWidth="1"/>
    <col min="10" max="10" width="29.77734375" style="297" hidden="1" customWidth="1"/>
    <col min="11" max="11" width="20.21875" style="297" hidden="1" customWidth="1"/>
    <col min="12" max="12" width="27.6640625" style="297" hidden="1" customWidth="1"/>
    <col min="13" max="13" width="20.109375" style="297" hidden="1" customWidth="1"/>
    <col min="14" max="14" width="25.6640625" style="297" customWidth="1"/>
    <col min="15" max="15" width="22" style="297" customWidth="1"/>
    <col min="16" max="16" width="25.6640625" style="297" customWidth="1"/>
    <col min="17" max="17" width="19.21875" style="297" customWidth="1"/>
    <col min="18" max="16384" width="8.88671875" style="297"/>
  </cols>
  <sheetData>
    <row r="1" spans="1:17" ht="15" thickTop="1">
      <c r="A1" s="446"/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  <c r="Q1" s="448"/>
    </row>
    <row r="2" spans="1:17">
      <c r="A2" s="449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 s="450"/>
    </row>
    <row r="3" spans="1:17">
      <c r="A3" s="449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 s="450"/>
    </row>
    <row r="4" spans="1:17">
      <c r="A4" s="449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 s="450"/>
    </row>
    <row r="5" spans="1:17" ht="18" customHeight="1">
      <c r="A5" s="485" t="s">
        <v>1380</v>
      </c>
      <c r="B5" s="486"/>
      <c r="C5" s="486"/>
      <c r="D5" s="486"/>
      <c r="E5" s="486"/>
      <c r="F5"/>
      <c r="G5"/>
      <c r="H5"/>
      <c r="I5"/>
      <c r="J5"/>
      <c r="K5"/>
      <c r="L5"/>
      <c r="M5"/>
      <c r="N5"/>
      <c r="O5"/>
      <c r="P5"/>
      <c r="Q5" s="450"/>
    </row>
    <row r="6" spans="1:17">
      <c r="A6" s="449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 s="450"/>
    </row>
    <row r="7" spans="1:17">
      <c r="A7" s="451" t="s">
        <v>243</v>
      </c>
      <c r="B7" s="452" t="s">
        <v>244</v>
      </c>
      <c r="C7" s="452" t="s">
        <v>245</v>
      </c>
      <c r="D7" s="452" t="s">
        <v>246</v>
      </c>
      <c r="E7" s="453" t="s">
        <v>247</v>
      </c>
      <c r="F7" s="453" t="s">
        <v>248</v>
      </c>
      <c r="G7" s="453" t="s">
        <v>249</v>
      </c>
      <c r="H7" s="453" t="s">
        <v>250</v>
      </c>
      <c r="I7" s="453" t="s">
        <v>251</v>
      </c>
      <c r="J7" s="453" t="s">
        <v>252</v>
      </c>
      <c r="K7" s="453" t="s">
        <v>253</v>
      </c>
      <c r="L7" s="453" t="s">
        <v>254</v>
      </c>
      <c r="M7" s="453" t="s">
        <v>255</v>
      </c>
      <c r="N7" s="453" t="s">
        <v>256</v>
      </c>
      <c r="O7" s="453" t="s">
        <v>257</v>
      </c>
      <c r="P7" s="453" t="s">
        <v>258</v>
      </c>
      <c r="Q7" s="454" t="s">
        <v>259</v>
      </c>
    </row>
    <row r="8" spans="1:17">
      <c r="A8" s="465">
        <v>102101</v>
      </c>
      <c r="B8" s="455" t="s">
        <v>260</v>
      </c>
      <c r="C8" s="455" t="s">
        <v>261</v>
      </c>
      <c r="D8" s="455"/>
      <c r="E8" s="456">
        <v>40000</v>
      </c>
      <c r="F8" s="456">
        <v>0</v>
      </c>
      <c r="G8" s="456">
        <v>40000</v>
      </c>
      <c r="H8" s="456">
        <v>0</v>
      </c>
      <c r="I8" s="456">
        <v>40000</v>
      </c>
      <c r="J8" s="456">
        <v>40000</v>
      </c>
      <c r="K8" s="456">
        <v>0</v>
      </c>
      <c r="L8" s="456">
        <v>40000</v>
      </c>
      <c r="M8" s="456">
        <v>0</v>
      </c>
      <c r="N8" s="456">
        <v>40000</v>
      </c>
      <c r="O8" s="456">
        <v>3861.96</v>
      </c>
      <c r="P8" s="456">
        <v>3861.96</v>
      </c>
      <c r="Q8" s="457">
        <v>13502</v>
      </c>
    </row>
    <row r="9" spans="1:17">
      <c r="A9" s="465">
        <v>102201</v>
      </c>
      <c r="B9" s="455" t="s">
        <v>262</v>
      </c>
      <c r="C9" s="455" t="s">
        <v>261</v>
      </c>
      <c r="D9" s="455"/>
      <c r="E9" s="456">
        <v>0</v>
      </c>
      <c r="F9" s="456">
        <v>0</v>
      </c>
      <c r="G9" s="456">
        <v>0</v>
      </c>
      <c r="H9" s="456">
        <v>0</v>
      </c>
      <c r="I9" s="456">
        <v>0</v>
      </c>
      <c r="J9" s="456">
        <v>0</v>
      </c>
      <c r="K9" s="456">
        <v>0</v>
      </c>
      <c r="L9" s="456">
        <v>0</v>
      </c>
      <c r="M9" s="456">
        <v>0</v>
      </c>
      <c r="N9" s="456">
        <v>0</v>
      </c>
      <c r="O9" s="456">
        <v>0</v>
      </c>
      <c r="P9" s="456">
        <v>0</v>
      </c>
      <c r="Q9" s="457">
        <v>0</v>
      </c>
    </row>
    <row r="10" spans="1:17">
      <c r="A10" s="465">
        <v>102202</v>
      </c>
      <c r="B10" s="455" t="s">
        <v>263</v>
      </c>
      <c r="C10" s="455" t="s">
        <v>261</v>
      </c>
      <c r="D10" s="455"/>
      <c r="E10" s="456">
        <v>37274.75</v>
      </c>
      <c r="F10" s="456">
        <v>0</v>
      </c>
      <c r="G10" s="456">
        <v>37274.75</v>
      </c>
      <c r="H10" s="456">
        <v>0</v>
      </c>
      <c r="I10" s="456">
        <v>37274.75</v>
      </c>
      <c r="J10" s="456">
        <v>37274.75</v>
      </c>
      <c r="K10" s="456">
        <v>0</v>
      </c>
      <c r="L10" s="456">
        <v>37274.75</v>
      </c>
      <c r="M10" s="456">
        <v>0</v>
      </c>
      <c r="N10" s="456">
        <v>37274.75</v>
      </c>
      <c r="O10" s="456">
        <v>70130</v>
      </c>
      <c r="P10" s="456">
        <v>70130</v>
      </c>
      <c r="Q10" s="457">
        <v>47825.5</v>
      </c>
    </row>
    <row r="11" spans="1:17">
      <c r="A11" s="465">
        <v>103101</v>
      </c>
      <c r="B11" s="455" t="s">
        <v>264</v>
      </c>
      <c r="C11" s="455" t="s">
        <v>261</v>
      </c>
      <c r="D11" s="455"/>
      <c r="E11" s="456">
        <v>0</v>
      </c>
      <c r="F11" s="456">
        <v>0</v>
      </c>
      <c r="G11" s="456">
        <v>0</v>
      </c>
      <c r="H11" s="456">
        <v>0</v>
      </c>
      <c r="I11" s="456">
        <v>0</v>
      </c>
      <c r="J11" s="456">
        <v>0</v>
      </c>
      <c r="K11" s="456">
        <v>0</v>
      </c>
      <c r="L11" s="456">
        <v>0</v>
      </c>
      <c r="M11" s="456">
        <v>0</v>
      </c>
      <c r="N11" s="456">
        <v>0</v>
      </c>
      <c r="O11" s="456">
        <v>3993.65</v>
      </c>
      <c r="P11" s="456">
        <v>3993.65</v>
      </c>
      <c r="Q11" s="457">
        <v>3893.65</v>
      </c>
    </row>
    <row r="12" spans="1:17">
      <c r="A12" s="465">
        <v>103102</v>
      </c>
      <c r="B12" s="455" t="s">
        <v>265</v>
      </c>
      <c r="C12" s="455" t="s">
        <v>261</v>
      </c>
      <c r="D12" s="455"/>
      <c r="E12" s="456">
        <v>1132304.92</v>
      </c>
      <c r="F12" s="456">
        <v>0</v>
      </c>
      <c r="G12" s="456">
        <v>1132304.92</v>
      </c>
      <c r="H12" s="456">
        <v>0</v>
      </c>
      <c r="I12" s="456">
        <v>1132304.92</v>
      </c>
      <c r="J12" s="456">
        <v>1132304.92</v>
      </c>
      <c r="K12" s="456">
        <v>0</v>
      </c>
      <c r="L12" s="456">
        <v>1132304.92</v>
      </c>
      <c r="M12" s="456">
        <v>0</v>
      </c>
      <c r="N12" s="456">
        <v>1132304.92</v>
      </c>
      <c r="O12" s="456">
        <v>122494.33</v>
      </c>
      <c r="P12" s="456">
        <v>122494.33</v>
      </c>
      <c r="Q12" s="457">
        <v>1964641.98</v>
      </c>
    </row>
    <row r="13" spans="1:17">
      <c r="A13" s="465">
        <v>103103</v>
      </c>
      <c r="B13" s="455" t="s">
        <v>266</v>
      </c>
      <c r="C13" s="455" t="s">
        <v>261</v>
      </c>
      <c r="D13" s="455"/>
      <c r="E13" s="456">
        <v>589880</v>
      </c>
      <c r="F13" s="456">
        <v>0</v>
      </c>
      <c r="G13" s="456">
        <v>589880</v>
      </c>
      <c r="H13" s="456">
        <v>0</v>
      </c>
      <c r="I13" s="456">
        <v>589880</v>
      </c>
      <c r="J13" s="456">
        <v>589880</v>
      </c>
      <c r="K13" s="456">
        <v>0</v>
      </c>
      <c r="L13" s="456">
        <v>589880</v>
      </c>
      <c r="M13" s="456">
        <v>0</v>
      </c>
      <c r="N13" s="456">
        <v>589880</v>
      </c>
      <c r="O13" s="456">
        <v>908360</v>
      </c>
      <c r="P13" s="456">
        <v>908360</v>
      </c>
      <c r="Q13" s="457">
        <v>6735980.7999999998</v>
      </c>
    </row>
    <row r="14" spans="1:17">
      <c r="A14" s="466" t="s">
        <v>267</v>
      </c>
      <c r="B14" s="455" t="s">
        <v>268</v>
      </c>
      <c r="C14" s="455" t="s">
        <v>261</v>
      </c>
      <c r="D14" s="455"/>
      <c r="E14" s="456">
        <v>0</v>
      </c>
      <c r="F14" s="456">
        <v>0</v>
      </c>
      <c r="G14" s="456">
        <v>0</v>
      </c>
      <c r="H14" s="456">
        <v>0</v>
      </c>
      <c r="I14" s="456">
        <v>0</v>
      </c>
      <c r="J14" s="456">
        <v>0</v>
      </c>
      <c r="K14" s="456">
        <v>0</v>
      </c>
      <c r="L14" s="456">
        <v>0</v>
      </c>
      <c r="M14" s="456">
        <v>0</v>
      </c>
      <c r="N14" s="456">
        <v>0</v>
      </c>
      <c r="O14" s="456">
        <v>0</v>
      </c>
      <c r="P14" s="456">
        <v>0</v>
      </c>
      <c r="Q14" s="457">
        <v>0</v>
      </c>
    </row>
    <row r="15" spans="1:17">
      <c r="A15" s="465">
        <v>103104</v>
      </c>
      <c r="B15" s="455" t="s">
        <v>269</v>
      </c>
      <c r="C15" s="455" t="s">
        <v>261</v>
      </c>
      <c r="D15" s="455"/>
      <c r="E15" s="456">
        <v>68496.479999999996</v>
      </c>
      <c r="F15" s="456">
        <v>0</v>
      </c>
      <c r="G15" s="456">
        <v>68496.479999999996</v>
      </c>
      <c r="H15" s="456">
        <v>0</v>
      </c>
      <c r="I15" s="456">
        <v>68496.479999999996</v>
      </c>
      <c r="J15" s="456">
        <v>68496.479999999996</v>
      </c>
      <c r="K15" s="456">
        <v>0</v>
      </c>
      <c r="L15" s="456">
        <v>68496.479999999996</v>
      </c>
      <c r="M15" s="456">
        <v>0</v>
      </c>
      <c r="N15" s="456">
        <v>68496.479999999996</v>
      </c>
      <c r="O15" s="456">
        <v>228498.22</v>
      </c>
      <c r="P15" s="456">
        <v>228498.22</v>
      </c>
      <c r="Q15" s="457">
        <v>221192.92</v>
      </c>
    </row>
    <row r="16" spans="1:17">
      <c r="A16" s="465">
        <v>103105</v>
      </c>
      <c r="B16" s="455" t="s">
        <v>270</v>
      </c>
      <c r="C16" s="455" t="s">
        <v>261</v>
      </c>
      <c r="D16" s="455"/>
      <c r="E16" s="456">
        <v>1753023.52</v>
      </c>
      <c r="F16" s="456">
        <v>0</v>
      </c>
      <c r="G16" s="456">
        <v>1753023.52</v>
      </c>
      <c r="H16" s="456">
        <v>0</v>
      </c>
      <c r="I16" s="456">
        <v>1753023.52</v>
      </c>
      <c r="J16" s="456">
        <v>1753023.52</v>
      </c>
      <c r="K16" s="456">
        <v>0</v>
      </c>
      <c r="L16" s="456">
        <v>1753023.52</v>
      </c>
      <c r="M16" s="456">
        <v>0</v>
      </c>
      <c r="N16" s="456">
        <v>1753023.52</v>
      </c>
      <c r="O16" s="456">
        <v>2071935.06</v>
      </c>
      <c r="P16" s="456">
        <v>2071935.06</v>
      </c>
      <c r="Q16" s="457">
        <v>1837925.99</v>
      </c>
    </row>
    <row r="17" spans="1:17">
      <c r="A17" s="465">
        <v>103106</v>
      </c>
      <c r="B17" s="455" t="s">
        <v>271</v>
      </c>
      <c r="C17" s="455" t="s">
        <v>261</v>
      </c>
      <c r="D17" s="455"/>
      <c r="E17" s="456">
        <v>15271.54</v>
      </c>
      <c r="F17" s="456">
        <v>0</v>
      </c>
      <c r="G17" s="456">
        <v>15271.54</v>
      </c>
      <c r="H17" s="456">
        <v>0</v>
      </c>
      <c r="I17" s="456">
        <v>15271.54</v>
      </c>
      <c r="J17" s="456">
        <v>15271.54</v>
      </c>
      <c r="K17" s="456">
        <v>0</v>
      </c>
      <c r="L17" s="456">
        <v>15271.54</v>
      </c>
      <c r="M17" s="456">
        <v>0</v>
      </c>
      <c r="N17" s="456">
        <v>15271.54</v>
      </c>
      <c r="O17" s="456">
        <v>18590.73</v>
      </c>
      <c r="P17" s="456">
        <v>18590.73</v>
      </c>
      <c r="Q17" s="457">
        <v>36909.620000000003</v>
      </c>
    </row>
    <row r="18" spans="1:17">
      <c r="A18" s="465">
        <v>103107</v>
      </c>
      <c r="B18" s="455" t="s">
        <v>272</v>
      </c>
      <c r="C18" s="455" t="s">
        <v>261</v>
      </c>
      <c r="D18" s="455"/>
      <c r="E18" s="456">
        <v>1285666.07</v>
      </c>
      <c r="F18" s="456">
        <v>0</v>
      </c>
      <c r="G18" s="456">
        <v>1285666.07</v>
      </c>
      <c r="H18" s="456">
        <v>0</v>
      </c>
      <c r="I18" s="456">
        <v>1285666.07</v>
      </c>
      <c r="J18" s="456">
        <v>1285666.07</v>
      </c>
      <c r="K18" s="456">
        <v>0</v>
      </c>
      <c r="L18" s="456">
        <v>1285666.07</v>
      </c>
      <c r="M18" s="456">
        <v>0</v>
      </c>
      <c r="N18" s="456">
        <v>1285666.07</v>
      </c>
      <c r="O18" s="456">
        <v>12158977.779999999</v>
      </c>
      <c r="P18" s="456">
        <v>12158977.779999999</v>
      </c>
      <c r="Q18" s="457">
        <v>1889214.15</v>
      </c>
    </row>
    <row r="19" spans="1:17">
      <c r="A19" s="465">
        <v>103109</v>
      </c>
      <c r="B19" s="455" t="s">
        <v>273</v>
      </c>
      <c r="C19" s="455" t="s">
        <v>261</v>
      </c>
      <c r="D19" s="455"/>
      <c r="E19" s="456">
        <v>761538.5</v>
      </c>
      <c r="F19" s="456">
        <v>0</v>
      </c>
      <c r="G19" s="456">
        <v>761538.5</v>
      </c>
      <c r="H19" s="456">
        <v>0</v>
      </c>
      <c r="I19" s="456">
        <v>761538.5</v>
      </c>
      <c r="J19" s="456">
        <v>761538.5</v>
      </c>
      <c r="K19" s="456">
        <v>0</v>
      </c>
      <c r="L19" s="456">
        <v>761538.5</v>
      </c>
      <c r="M19" s="456">
        <v>0</v>
      </c>
      <c r="N19" s="456">
        <v>761538.5</v>
      </c>
      <c r="O19" s="456">
        <v>3600.38</v>
      </c>
      <c r="P19" s="456">
        <v>3600.38</v>
      </c>
      <c r="Q19" s="457">
        <v>8195.09</v>
      </c>
    </row>
    <row r="20" spans="1:17">
      <c r="A20" s="465">
        <v>103110</v>
      </c>
      <c r="B20" s="455" t="s">
        <v>274</v>
      </c>
      <c r="C20" s="455" t="s">
        <v>261</v>
      </c>
      <c r="D20" s="455"/>
      <c r="E20" s="456">
        <v>1122689.1599999999</v>
      </c>
      <c r="F20" s="456">
        <v>0</v>
      </c>
      <c r="G20" s="456">
        <v>1122689.1599999999</v>
      </c>
      <c r="H20" s="456">
        <v>0</v>
      </c>
      <c r="I20" s="456">
        <v>1122689.1599999999</v>
      </c>
      <c r="J20" s="456">
        <v>1122689.1599999999</v>
      </c>
      <c r="K20" s="456">
        <v>0</v>
      </c>
      <c r="L20" s="456">
        <v>1122689.1599999999</v>
      </c>
      <c r="M20" s="456">
        <v>0</v>
      </c>
      <c r="N20" s="456">
        <v>1122689.1599999999</v>
      </c>
      <c r="O20" s="456">
        <v>93750</v>
      </c>
      <c r="P20" s="456">
        <v>93750</v>
      </c>
      <c r="Q20" s="457">
        <v>1080039.6000000001</v>
      </c>
    </row>
    <row r="21" spans="1:17">
      <c r="A21" s="465">
        <v>103111</v>
      </c>
      <c r="B21" s="455" t="s">
        <v>275</v>
      </c>
      <c r="C21" s="455" t="s">
        <v>261</v>
      </c>
      <c r="D21" s="455"/>
      <c r="E21" s="456">
        <v>1000</v>
      </c>
      <c r="F21" s="456">
        <v>0</v>
      </c>
      <c r="G21" s="456">
        <v>1000</v>
      </c>
      <c r="H21" s="456">
        <v>0</v>
      </c>
      <c r="I21" s="456">
        <v>1000</v>
      </c>
      <c r="J21" s="456">
        <v>1000</v>
      </c>
      <c r="K21" s="456">
        <v>0</v>
      </c>
      <c r="L21" s="456">
        <v>1000</v>
      </c>
      <c r="M21" s="456">
        <v>0</v>
      </c>
      <c r="N21" s="456">
        <v>1000</v>
      </c>
      <c r="O21" s="456">
        <v>1000</v>
      </c>
      <c r="P21" s="456">
        <v>1000</v>
      </c>
      <c r="Q21" s="457">
        <v>1000</v>
      </c>
    </row>
    <row r="22" spans="1:17">
      <c r="A22" s="465">
        <v>103112</v>
      </c>
      <c r="B22" s="455" t="s">
        <v>276</v>
      </c>
      <c r="C22" s="455" t="s">
        <v>261</v>
      </c>
      <c r="D22" s="455"/>
      <c r="E22" s="456">
        <v>338131.87</v>
      </c>
      <c r="F22" s="456">
        <v>0</v>
      </c>
      <c r="G22" s="456">
        <v>338131.87</v>
      </c>
      <c r="H22" s="456">
        <v>0</v>
      </c>
      <c r="I22" s="456">
        <v>338131.87</v>
      </c>
      <c r="J22" s="456">
        <v>338131.87</v>
      </c>
      <c r="K22" s="456">
        <v>0</v>
      </c>
      <c r="L22" s="456">
        <v>338131.87</v>
      </c>
      <c r="M22" s="456">
        <v>0</v>
      </c>
      <c r="N22" s="456">
        <v>338131.87</v>
      </c>
      <c r="O22" s="456">
        <v>1494695.77</v>
      </c>
      <c r="P22" s="456">
        <v>1494695.77</v>
      </c>
      <c r="Q22" s="457">
        <v>342497.77</v>
      </c>
    </row>
    <row r="23" spans="1:17">
      <c r="A23" s="465">
        <v>103113</v>
      </c>
      <c r="B23" s="455" t="s">
        <v>277</v>
      </c>
      <c r="C23" s="455" t="s">
        <v>261</v>
      </c>
      <c r="D23" s="455"/>
      <c r="E23" s="456">
        <v>35612.03</v>
      </c>
      <c r="F23" s="456">
        <v>0</v>
      </c>
      <c r="G23" s="456">
        <v>35612.03</v>
      </c>
      <c r="H23" s="456">
        <v>0</v>
      </c>
      <c r="I23" s="456">
        <v>35612.03</v>
      </c>
      <c r="J23" s="456">
        <v>35612.03</v>
      </c>
      <c r="K23" s="456">
        <v>0</v>
      </c>
      <c r="L23" s="456">
        <v>35612.03</v>
      </c>
      <c r="M23" s="456">
        <v>0</v>
      </c>
      <c r="N23" s="456">
        <v>35612.03</v>
      </c>
      <c r="O23" s="456">
        <v>16963.669999999998</v>
      </c>
      <c r="P23" s="456">
        <v>16963.669999999998</v>
      </c>
      <c r="Q23" s="457">
        <v>13323.23</v>
      </c>
    </row>
    <row r="24" spans="1:17">
      <c r="A24" s="465">
        <v>103114</v>
      </c>
      <c r="B24" s="455" t="s">
        <v>278</v>
      </c>
      <c r="C24" s="455" t="s">
        <v>261</v>
      </c>
      <c r="D24" s="455"/>
      <c r="E24" s="456">
        <v>17200</v>
      </c>
      <c r="F24" s="456">
        <v>0</v>
      </c>
      <c r="G24" s="456">
        <v>17200</v>
      </c>
      <c r="H24" s="456">
        <v>0</v>
      </c>
      <c r="I24" s="456">
        <v>17200</v>
      </c>
      <c r="J24" s="456">
        <v>17200</v>
      </c>
      <c r="K24" s="456">
        <v>0</v>
      </c>
      <c r="L24" s="456">
        <v>17200</v>
      </c>
      <c r="M24" s="456">
        <v>0</v>
      </c>
      <c r="N24" s="456">
        <v>17200</v>
      </c>
      <c r="O24" s="456">
        <v>17200</v>
      </c>
      <c r="P24" s="456">
        <v>17200</v>
      </c>
      <c r="Q24" s="457">
        <v>17200</v>
      </c>
    </row>
    <row r="25" spans="1:17">
      <c r="A25" s="465">
        <v>103115</v>
      </c>
      <c r="B25" s="455" t="s">
        <v>279</v>
      </c>
      <c r="C25" s="455" t="s">
        <v>261</v>
      </c>
      <c r="D25" s="455"/>
      <c r="E25" s="456">
        <v>0</v>
      </c>
      <c r="F25" s="456">
        <v>0</v>
      </c>
      <c r="G25" s="456">
        <v>0</v>
      </c>
      <c r="H25" s="456">
        <v>0</v>
      </c>
      <c r="I25" s="456">
        <v>0</v>
      </c>
      <c r="J25" s="456">
        <v>0</v>
      </c>
      <c r="K25" s="456">
        <v>0</v>
      </c>
      <c r="L25" s="456">
        <v>0</v>
      </c>
      <c r="M25" s="456">
        <v>0</v>
      </c>
      <c r="N25" s="456">
        <v>0</v>
      </c>
      <c r="O25" s="456">
        <v>0</v>
      </c>
      <c r="P25" s="456">
        <v>0</v>
      </c>
      <c r="Q25" s="457">
        <v>0</v>
      </c>
    </row>
    <row r="26" spans="1:17">
      <c r="A26" s="466" t="s">
        <v>280</v>
      </c>
      <c r="B26" s="455" t="s">
        <v>281</v>
      </c>
      <c r="C26" s="455" t="s">
        <v>261</v>
      </c>
      <c r="D26" s="455"/>
      <c r="E26" s="456">
        <v>0</v>
      </c>
      <c r="F26" s="456">
        <v>0</v>
      </c>
      <c r="G26" s="456">
        <v>0</v>
      </c>
      <c r="H26" s="456">
        <v>886743.5</v>
      </c>
      <c r="I26" s="456">
        <v>886743.5</v>
      </c>
      <c r="J26" s="456">
        <v>0</v>
      </c>
      <c r="K26" s="456">
        <v>0</v>
      </c>
      <c r="L26" s="456">
        <v>0</v>
      </c>
      <c r="M26" s="456">
        <v>886743.5</v>
      </c>
      <c r="N26" s="456">
        <v>886743.5</v>
      </c>
      <c r="O26" s="456">
        <v>367.27</v>
      </c>
      <c r="P26" s="456">
        <v>367.27</v>
      </c>
      <c r="Q26" s="457">
        <v>368.63</v>
      </c>
    </row>
    <row r="27" spans="1:17">
      <c r="A27" s="465">
        <v>104102</v>
      </c>
      <c r="B27" s="455" t="s">
        <v>282</v>
      </c>
      <c r="C27" s="455" t="s">
        <v>261</v>
      </c>
      <c r="D27" s="455"/>
      <c r="E27" s="456">
        <v>27324148.780000001</v>
      </c>
      <c r="F27" s="456">
        <v>0</v>
      </c>
      <c r="G27" s="456">
        <v>27324148.780000001</v>
      </c>
      <c r="H27" s="456">
        <v>0</v>
      </c>
      <c r="I27" s="456">
        <v>27324148.780000001</v>
      </c>
      <c r="J27" s="456">
        <v>27324148.780000001</v>
      </c>
      <c r="K27" s="456">
        <v>0</v>
      </c>
      <c r="L27" s="456">
        <v>27324148.780000001</v>
      </c>
      <c r="M27" s="456">
        <v>0</v>
      </c>
      <c r="N27" s="456">
        <v>27324148.780000001</v>
      </c>
      <c r="O27" s="456">
        <v>41008517.340000004</v>
      </c>
      <c r="P27" s="456">
        <v>41008517.340000004</v>
      </c>
      <c r="Q27" s="457">
        <v>21946993.539999999</v>
      </c>
    </row>
    <row r="28" spans="1:17">
      <c r="A28" s="465">
        <v>104103</v>
      </c>
      <c r="B28" s="455" t="s">
        <v>283</v>
      </c>
      <c r="C28" s="455" t="s">
        <v>261</v>
      </c>
      <c r="D28" s="455"/>
      <c r="E28" s="456">
        <v>194285.31</v>
      </c>
      <c r="F28" s="456">
        <v>0</v>
      </c>
      <c r="G28" s="456">
        <v>194285.31</v>
      </c>
      <c r="H28" s="456">
        <v>0</v>
      </c>
      <c r="I28" s="456">
        <v>194285.31</v>
      </c>
      <c r="J28" s="456">
        <v>194285.31</v>
      </c>
      <c r="K28" s="456">
        <v>0</v>
      </c>
      <c r="L28" s="456">
        <v>194285.31</v>
      </c>
      <c r="M28" s="456">
        <v>0</v>
      </c>
      <c r="N28" s="456">
        <v>194285.31</v>
      </c>
      <c r="O28" s="456">
        <v>193566.03</v>
      </c>
      <c r="P28" s="456">
        <v>193566.03</v>
      </c>
      <c r="Q28" s="457">
        <v>193928.29</v>
      </c>
    </row>
    <row r="29" spans="1:17">
      <c r="A29" s="465">
        <v>104104</v>
      </c>
      <c r="B29" s="455" t="s">
        <v>284</v>
      </c>
      <c r="C29" s="455" t="s">
        <v>261</v>
      </c>
      <c r="D29" s="455"/>
      <c r="E29" s="456">
        <v>2555453.15</v>
      </c>
      <c r="F29" s="456">
        <v>0</v>
      </c>
      <c r="G29" s="456">
        <v>2555453.15</v>
      </c>
      <c r="H29" s="456">
        <v>0</v>
      </c>
      <c r="I29" s="456">
        <v>2555453.15</v>
      </c>
      <c r="J29" s="456">
        <v>2555453.15</v>
      </c>
      <c r="K29" s="456">
        <v>0</v>
      </c>
      <c r="L29" s="456">
        <v>2555453.15</v>
      </c>
      <c r="M29" s="456">
        <v>0</v>
      </c>
      <c r="N29" s="456">
        <v>2555453.15</v>
      </c>
      <c r="O29" s="456">
        <v>3585106.89</v>
      </c>
      <c r="P29" s="456">
        <v>3585106.89</v>
      </c>
      <c r="Q29" s="457">
        <v>2981789.24</v>
      </c>
    </row>
    <row r="30" spans="1:17">
      <c r="A30" s="465">
        <v>104105</v>
      </c>
      <c r="B30" s="455" t="s">
        <v>284</v>
      </c>
      <c r="C30" s="455" t="s">
        <v>261</v>
      </c>
      <c r="D30" s="455"/>
      <c r="E30" s="456">
        <v>473163.86</v>
      </c>
      <c r="F30" s="456">
        <v>0</v>
      </c>
      <c r="G30" s="456">
        <v>473163.86</v>
      </c>
      <c r="H30" s="456">
        <v>0</v>
      </c>
      <c r="I30" s="456">
        <v>473163.86</v>
      </c>
      <c r="J30" s="456">
        <v>473163.86</v>
      </c>
      <c r="K30" s="456">
        <v>0</v>
      </c>
      <c r="L30" s="456">
        <v>473163.86</v>
      </c>
      <c r="M30" s="456">
        <v>0</v>
      </c>
      <c r="N30" s="456">
        <v>473163.86</v>
      </c>
      <c r="O30" s="456">
        <v>662078.04</v>
      </c>
      <c r="P30" s="456">
        <v>662078.04</v>
      </c>
      <c r="Q30" s="457">
        <v>1603336.78</v>
      </c>
    </row>
    <row r="31" spans="1:17">
      <c r="A31" s="465">
        <v>104106</v>
      </c>
      <c r="B31" s="455" t="s">
        <v>284</v>
      </c>
      <c r="C31" s="455" t="s">
        <v>261</v>
      </c>
      <c r="D31" s="455"/>
      <c r="E31" s="456">
        <v>15515.17</v>
      </c>
      <c r="F31" s="456">
        <v>0</v>
      </c>
      <c r="G31" s="456">
        <v>15515.17</v>
      </c>
      <c r="H31" s="456">
        <v>0</v>
      </c>
      <c r="I31" s="456">
        <v>15515.17</v>
      </c>
      <c r="J31" s="456">
        <v>15515.17</v>
      </c>
      <c r="K31" s="456">
        <v>0</v>
      </c>
      <c r="L31" s="456">
        <v>15515.17</v>
      </c>
      <c r="M31" s="456">
        <v>0</v>
      </c>
      <c r="N31" s="456">
        <v>15515.17</v>
      </c>
      <c r="O31" s="456">
        <v>148996.41</v>
      </c>
      <c r="P31" s="456">
        <v>148996.41</v>
      </c>
      <c r="Q31" s="457">
        <v>15486.66</v>
      </c>
    </row>
    <row r="32" spans="1:17">
      <c r="A32" s="465">
        <v>104107</v>
      </c>
      <c r="B32" s="455" t="s">
        <v>285</v>
      </c>
      <c r="C32" s="455" t="s">
        <v>261</v>
      </c>
      <c r="D32" s="455"/>
      <c r="E32" s="456">
        <v>301008.03000000003</v>
      </c>
      <c r="F32" s="456">
        <v>0</v>
      </c>
      <c r="G32" s="456">
        <v>301008.03000000003</v>
      </c>
      <c r="H32" s="456">
        <v>0</v>
      </c>
      <c r="I32" s="456">
        <v>301008.03000000003</v>
      </c>
      <c r="J32" s="456">
        <v>301008.03000000003</v>
      </c>
      <c r="K32" s="456">
        <v>0</v>
      </c>
      <c r="L32" s="456">
        <v>301008.03000000003</v>
      </c>
      <c r="M32" s="456">
        <v>0</v>
      </c>
      <c r="N32" s="456">
        <v>301008.03000000003</v>
      </c>
      <c r="O32" s="456">
        <v>82616.59</v>
      </c>
      <c r="P32" s="456">
        <v>82616.59</v>
      </c>
      <c r="Q32" s="457">
        <v>2814932.32</v>
      </c>
    </row>
    <row r="33" spans="1:17">
      <c r="A33" s="465">
        <v>104108</v>
      </c>
      <c r="B33" s="455" t="s">
        <v>286</v>
      </c>
      <c r="C33" s="455" t="s">
        <v>261</v>
      </c>
      <c r="D33" s="455"/>
      <c r="E33" s="456">
        <v>329833.84000000003</v>
      </c>
      <c r="F33" s="456">
        <v>0</v>
      </c>
      <c r="G33" s="456">
        <v>329833.84000000003</v>
      </c>
      <c r="H33" s="456">
        <v>0</v>
      </c>
      <c r="I33" s="456">
        <v>329833.84000000003</v>
      </c>
      <c r="J33" s="456">
        <v>329833.84000000003</v>
      </c>
      <c r="K33" s="456">
        <v>0</v>
      </c>
      <c r="L33" s="456">
        <v>329833.84000000003</v>
      </c>
      <c r="M33" s="456">
        <v>0</v>
      </c>
      <c r="N33" s="456">
        <v>329833.84000000003</v>
      </c>
      <c r="O33" s="456">
        <v>512889.15</v>
      </c>
      <c r="P33" s="456">
        <v>512889.15</v>
      </c>
      <c r="Q33" s="457">
        <v>951091.91</v>
      </c>
    </row>
    <row r="34" spans="1:17">
      <c r="A34" s="465">
        <v>105101</v>
      </c>
      <c r="B34" s="455" t="s">
        <v>287</v>
      </c>
      <c r="C34" s="455" t="s">
        <v>261</v>
      </c>
      <c r="D34" s="455"/>
      <c r="E34" s="456">
        <v>85804.83</v>
      </c>
      <c r="F34" s="456">
        <v>0</v>
      </c>
      <c r="G34" s="456">
        <v>85804.83</v>
      </c>
      <c r="H34" s="456">
        <v>0</v>
      </c>
      <c r="I34" s="456">
        <v>85804.83</v>
      </c>
      <c r="J34" s="456">
        <v>85804.83</v>
      </c>
      <c r="K34" s="456">
        <v>0</v>
      </c>
      <c r="L34" s="456">
        <v>85804.83</v>
      </c>
      <c r="M34" s="456">
        <v>0</v>
      </c>
      <c r="N34" s="456">
        <v>85804.83</v>
      </c>
      <c r="O34" s="456">
        <v>90698.31</v>
      </c>
      <c r="P34" s="456">
        <v>90698.31</v>
      </c>
      <c r="Q34" s="457">
        <v>88883.91</v>
      </c>
    </row>
    <row r="35" spans="1:17">
      <c r="A35" s="466" t="s">
        <v>288</v>
      </c>
      <c r="B35" s="455" t="s">
        <v>289</v>
      </c>
      <c r="C35" s="455" t="s">
        <v>261</v>
      </c>
      <c r="D35" s="455"/>
      <c r="E35" s="456">
        <v>0</v>
      </c>
      <c r="F35" s="456">
        <v>0</v>
      </c>
      <c r="G35" s="456">
        <v>0</v>
      </c>
      <c r="H35" s="456">
        <v>0</v>
      </c>
      <c r="I35" s="456">
        <v>0</v>
      </c>
      <c r="J35" s="456">
        <v>0</v>
      </c>
      <c r="K35" s="456">
        <v>0</v>
      </c>
      <c r="L35" s="456">
        <v>0</v>
      </c>
      <c r="M35" s="456">
        <v>0</v>
      </c>
      <c r="N35" s="456">
        <v>0</v>
      </c>
      <c r="O35" s="456">
        <v>0</v>
      </c>
      <c r="P35" s="456">
        <v>0</v>
      </c>
      <c r="Q35" s="457">
        <v>0</v>
      </c>
    </row>
    <row r="36" spans="1:17">
      <c r="A36" s="466" t="s">
        <v>290</v>
      </c>
      <c r="B36" s="455" t="s">
        <v>291</v>
      </c>
      <c r="C36" s="455" t="s">
        <v>261</v>
      </c>
      <c r="D36" s="455"/>
      <c r="E36" s="456">
        <v>0</v>
      </c>
      <c r="F36" s="456">
        <v>0</v>
      </c>
      <c r="G36" s="456">
        <v>0</v>
      </c>
      <c r="H36" s="456">
        <v>0</v>
      </c>
      <c r="I36" s="456">
        <v>0</v>
      </c>
      <c r="J36" s="456">
        <v>0</v>
      </c>
      <c r="K36" s="456">
        <v>0</v>
      </c>
      <c r="L36" s="456">
        <v>0</v>
      </c>
      <c r="M36" s="456">
        <v>0</v>
      </c>
      <c r="N36" s="456">
        <v>0</v>
      </c>
      <c r="O36" s="456">
        <v>0</v>
      </c>
      <c r="P36" s="456">
        <v>0</v>
      </c>
      <c r="Q36" s="457">
        <v>0</v>
      </c>
    </row>
    <row r="37" spans="1:17">
      <c r="A37" s="465">
        <v>111102</v>
      </c>
      <c r="B37" s="455" t="s">
        <v>292</v>
      </c>
      <c r="C37" s="455" t="s">
        <v>261</v>
      </c>
      <c r="D37" s="455"/>
      <c r="E37" s="456">
        <v>0</v>
      </c>
      <c r="F37" s="456">
        <v>0</v>
      </c>
      <c r="G37" s="456">
        <v>0</v>
      </c>
      <c r="H37" s="456">
        <v>0</v>
      </c>
      <c r="I37" s="456">
        <v>0</v>
      </c>
      <c r="J37" s="456">
        <v>0</v>
      </c>
      <c r="K37" s="456">
        <v>0</v>
      </c>
      <c r="L37" s="456">
        <v>0</v>
      </c>
      <c r="M37" s="456">
        <v>0</v>
      </c>
      <c r="N37" s="456">
        <v>0</v>
      </c>
      <c r="O37" s="456">
        <v>0</v>
      </c>
      <c r="P37" s="456">
        <v>0</v>
      </c>
      <c r="Q37" s="457">
        <v>0</v>
      </c>
    </row>
    <row r="38" spans="1:17">
      <c r="A38" s="465">
        <v>111103</v>
      </c>
      <c r="B38" s="455" t="s">
        <v>293</v>
      </c>
      <c r="C38" s="455" t="s">
        <v>261</v>
      </c>
      <c r="D38" s="455"/>
      <c r="E38" s="456">
        <v>0</v>
      </c>
      <c r="F38" s="456">
        <v>0</v>
      </c>
      <c r="G38" s="456">
        <v>0</v>
      </c>
      <c r="H38" s="456">
        <v>0</v>
      </c>
      <c r="I38" s="456">
        <v>0</v>
      </c>
      <c r="J38" s="456">
        <v>0</v>
      </c>
      <c r="K38" s="456">
        <v>0</v>
      </c>
      <c r="L38" s="456">
        <v>0</v>
      </c>
      <c r="M38" s="456">
        <v>0</v>
      </c>
      <c r="N38" s="456">
        <v>0</v>
      </c>
      <c r="O38" s="456">
        <v>0</v>
      </c>
      <c r="P38" s="456">
        <v>0</v>
      </c>
      <c r="Q38" s="457">
        <v>0</v>
      </c>
    </row>
    <row r="39" spans="1:17">
      <c r="A39" s="465">
        <v>111105</v>
      </c>
      <c r="B39" s="455" t="s">
        <v>294</v>
      </c>
      <c r="C39" s="455" t="s">
        <v>261</v>
      </c>
      <c r="D39" s="455"/>
      <c r="E39" s="456">
        <v>0</v>
      </c>
      <c r="F39" s="456">
        <v>0</v>
      </c>
      <c r="G39" s="456">
        <v>0</v>
      </c>
      <c r="H39" s="456">
        <v>0</v>
      </c>
      <c r="I39" s="456">
        <v>0</v>
      </c>
      <c r="J39" s="456">
        <v>0</v>
      </c>
      <c r="K39" s="456">
        <v>0</v>
      </c>
      <c r="L39" s="456">
        <v>0</v>
      </c>
      <c r="M39" s="456">
        <v>0</v>
      </c>
      <c r="N39" s="456">
        <v>0</v>
      </c>
      <c r="O39" s="456">
        <v>0</v>
      </c>
      <c r="P39" s="456">
        <v>0</v>
      </c>
      <c r="Q39" s="457">
        <v>0</v>
      </c>
    </row>
    <row r="40" spans="1:17">
      <c r="A40" s="465">
        <v>111106</v>
      </c>
      <c r="B40" s="455" t="s">
        <v>295</v>
      </c>
      <c r="C40" s="455" t="s">
        <v>261</v>
      </c>
      <c r="D40" s="455"/>
      <c r="E40" s="456">
        <v>0</v>
      </c>
      <c r="F40" s="456">
        <v>0</v>
      </c>
      <c r="G40" s="456">
        <v>0</v>
      </c>
      <c r="H40" s="456">
        <v>0</v>
      </c>
      <c r="I40" s="456">
        <v>0</v>
      </c>
      <c r="J40" s="456">
        <v>0</v>
      </c>
      <c r="K40" s="456">
        <v>0</v>
      </c>
      <c r="L40" s="456">
        <v>0</v>
      </c>
      <c r="M40" s="456">
        <v>0</v>
      </c>
      <c r="N40" s="456">
        <v>0</v>
      </c>
      <c r="O40" s="456">
        <v>0</v>
      </c>
      <c r="P40" s="456">
        <v>0</v>
      </c>
      <c r="Q40" s="457">
        <v>0</v>
      </c>
    </row>
    <row r="41" spans="1:17">
      <c r="A41" s="465">
        <v>111211</v>
      </c>
      <c r="B41" s="455" t="s">
        <v>296</v>
      </c>
      <c r="C41" s="455" t="s">
        <v>261</v>
      </c>
      <c r="D41" s="455"/>
      <c r="E41" s="456">
        <v>0</v>
      </c>
      <c r="F41" s="456">
        <v>0</v>
      </c>
      <c r="G41" s="456">
        <v>0</v>
      </c>
      <c r="H41" s="456">
        <v>0</v>
      </c>
      <c r="I41" s="456">
        <v>0</v>
      </c>
      <c r="J41" s="456">
        <v>0</v>
      </c>
      <c r="K41" s="456">
        <v>0</v>
      </c>
      <c r="L41" s="456">
        <v>0</v>
      </c>
      <c r="M41" s="456">
        <v>0</v>
      </c>
      <c r="N41" s="456">
        <v>0</v>
      </c>
      <c r="O41" s="456">
        <v>0</v>
      </c>
      <c r="P41" s="456">
        <v>0</v>
      </c>
      <c r="Q41" s="457">
        <v>0</v>
      </c>
    </row>
    <row r="42" spans="1:17">
      <c r="A42" s="466" t="s">
        <v>297</v>
      </c>
      <c r="B42" s="455" t="s">
        <v>298</v>
      </c>
      <c r="C42" s="455" t="s">
        <v>261</v>
      </c>
      <c r="D42" s="455"/>
      <c r="E42" s="456">
        <v>0</v>
      </c>
      <c r="F42" s="456">
        <v>0</v>
      </c>
      <c r="G42" s="456">
        <v>0</v>
      </c>
      <c r="H42" s="456">
        <v>0</v>
      </c>
      <c r="I42" s="456">
        <v>0</v>
      </c>
      <c r="J42" s="456">
        <v>0</v>
      </c>
      <c r="K42" s="456">
        <v>0</v>
      </c>
      <c r="L42" s="456">
        <v>0</v>
      </c>
      <c r="M42" s="456">
        <v>0</v>
      </c>
      <c r="N42" s="456">
        <v>0</v>
      </c>
      <c r="O42" s="456">
        <v>0</v>
      </c>
      <c r="P42" s="456">
        <v>0</v>
      </c>
      <c r="Q42" s="457">
        <v>0</v>
      </c>
    </row>
    <row r="43" spans="1:17">
      <c r="A43" s="465">
        <v>111221</v>
      </c>
      <c r="B43" s="455" t="s">
        <v>299</v>
      </c>
      <c r="C43" s="455" t="s">
        <v>261</v>
      </c>
      <c r="D43" s="455"/>
      <c r="E43" s="456">
        <v>0</v>
      </c>
      <c r="F43" s="456">
        <v>0</v>
      </c>
      <c r="G43" s="456">
        <v>0</v>
      </c>
      <c r="H43" s="456">
        <v>0</v>
      </c>
      <c r="I43" s="456">
        <v>0</v>
      </c>
      <c r="J43" s="456">
        <v>0</v>
      </c>
      <c r="K43" s="456">
        <v>0</v>
      </c>
      <c r="L43" s="456">
        <v>0</v>
      </c>
      <c r="M43" s="456">
        <v>0</v>
      </c>
      <c r="N43" s="456">
        <v>0</v>
      </c>
      <c r="O43" s="456">
        <v>0</v>
      </c>
      <c r="P43" s="456">
        <v>0</v>
      </c>
      <c r="Q43" s="457">
        <v>0</v>
      </c>
    </row>
    <row r="44" spans="1:17">
      <c r="A44" s="465">
        <v>111222</v>
      </c>
      <c r="B44" s="455" t="s">
        <v>300</v>
      </c>
      <c r="C44" s="455" t="s">
        <v>261</v>
      </c>
      <c r="D44" s="455"/>
      <c r="E44" s="456">
        <v>0</v>
      </c>
      <c r="F44" s="456">
        <v>0</v>
      </c>
      <c r="G44" s="456">
        <v>0</v>
      </c>
      <c r="H44" s="456">
        <v>0</v>
      </c>
      <c r="I44" s="456">
        <v>0</v>
      </c>
      <c r="J44" s="456">
        <v>0</v>
      </c>
      <c r="K44" s="456">
        <v>0</v>
      </c>
      <c r="L44" s="456">
        <v>0</v>
      </c>
      <c r="M44" s="456">
        <v>0</v>
      </c>
      <c r="N44" s="456">
        <v>0</v>
      </c>
      <c r="O44" s="456">
        <v>0</v>
      </c>
      <c r="P44" s="456">
        <v>0</v>
      </c>
      <c r="Q44" s="457">
        <v>0</v>
      </c>
    </row>
    <row r="45" spans="1:17">
      <c r="A45" s="466" t="s">
        <v>301</v>
      </c>
      <c r="B45" s="455" t="s">
        <v>268</v>
      </c>
      <c r="C45" s="455" t="s">
        <v>261</v>
      </c>
      <c r="D45" s="455"/>
      <c r="E45" s="456">
        <v>0</v>
      </c>
      <c r="F45" s="456">
        <v>0</v>
      </c>
      <c r="G45" s="456">
        <v>0</v>
      </c>
      <c r="H45" s="456">
        <v>0</v>
      </c>
      <c r="I45" s="456">
        <v>0</v>
      </c>
      <c r="J45" s="456">
        <v>0</v>
      </c>
      <c r="K45" s="456">
        <v>0</v>
      </c>
      <c r="L45" s="456">
        <v>0</v>
      </c>
      <c r="M45" s="456">
        <v>0</v>
      </c>
      <c r="N45" s="456">
        <v>0</v>
      </c>
      <c r="O45" s="456">
        <v>0</v>
      </c>
      <c r="P45" s="456">
        <v>0</v>
      </c>
      <c r="Q45" s="457">
        <v>0</v>
      </c>
    </row>
    <row r="46" spans="1:17">
      <c r="A46" s="465">
        <v>111242</v>
      </c>
      <c r="B46" s="455" t="s">
        <v>302</v>
      </c>
      <c r="C46" s="455" t="s">
        <v>261</v>
      </c>
      <c r="D46" s="455"/>
      <c r="E46" s="456">
        <v>0</v>
      </c>
      <c r="F46" s="456">
        <v>0</v>
      </c>
      <c r="G46" s="456">
        <v>0</v>
      </c>
      <c r="H46" s="456">
        <v>0</v>
      </c>
      <c r="I46" s="456">
        <v>0</v>
      </c>
      <c r="J46" s="456">
        <v>0</v>
      </c>
      <c r="K46" s="456">
        <v>0</v>
      </c>
      <c r="L46" s="456">
        <v>0</v>
      </c>
      <c r="M46" s="456">
        <v>0</v>
      </c>
      <c r="N46" s="456">
        <v>0</v>
      </c>
      <c r="O46" s="456">
        <v>0</v>
      </c>
      <c r="P46" s="456">
        <v>0</v>
      </c>
      <c r="Q46" s="457">
        <v>0</v>
      </c>
    </row>
    <row r="47" spans="1:17">
      <c r="A47" s="465">
        <v>111243</v>
      </c>
      <c r="B47" s="455" t="s">
        <v>269</v>
      </c>
      <c r="C47" s="455" t="s">
        <v>261</v>
      </c>
      <c r="D47" s="455"/>
      <c r="E47" s="456">
        <v>0</v>
      </c>
      <c r="F47" s="456">
        <v>0</v>
      </c>
      <c r="G47" s="456">
        <v>0</v>
      </c>
      <c r="H47" s="456">
        <v>0</v>
      </c>
      <c r="I47" s="456">
        <v>0</v>
      </c>
      <c r="J47" s="456">
        <v>0</v>
      </c>
      <c r="K47" s="456">
        <v>0</v>
      </c>
      <c r="L47" s="456">
        <v>0</v>
      </c>
      <c r="M47" s="456">
        <v>0</v>
      </c>
      <c r="N47" s="456">
        <v>0</v>
      </c>
      <c r="O47" s="456">
        <v>0</v>
      </c>
      <c r="P47" s="456">
        <v>0</v>
      </c>
      <c r="Q47" s="457">
        <v>0</v>
      </c>
    </row>
    <row r="48" spans="1:17">
      <c r="A48" s="465">
        <v>111251</v>
      </c>
      <c r="B48" s="455" t="s">
        <v>270</v>
      </c>
      <c r="C48" s="455" t="s">
        <v>261</v>
      </c>
      <c r="D48" s="455"/>
      <c r="E48" s="456">
        <v>0</v>
      </c>
      <c r="F48" s="456">
        <v>0</v>
      </c>
      <c r="G48" s="456">
        <v>0</v>
      </c>
      <c r="H48" s="456">
        <v>0</v>
      </c>
      <c r="I48" s="456">
        <v>0</v>
      </c>
      <c r="J48" s="456">
        <v>0</v>
      </c>
      <c r="K48" s="456">
        <v>0</v>
      </c>
      <c r="L48" s="456">
        <v>0</v>
      </c>
      <c r="M48" s="456">
        <v>0</v>
      </c>
      <c r="N48" s="456">
        <v>0</v>
      </c>
      <c r="O48" s="456">
        <v>0</v>
      </c>
      <c r="P48" s="456">
        <v>0</v>
      </c>
      <c r="Q48" s="457">
        <v>0</v>
      </c>
    </row>
    <row r="49" spans="1:17">
      <c r="A49" s="465">
        <v>111261</v>
      </c>
      <c r="B49" s="455" t="s">
        <v>303</v>
      </c>
      <c r="C49" s="455" t="s">
        <v>261</v>
      </c>
      <c r="D49" s="455"/>
      <c r="E49" s="456">
        <v>0</v>
      </c>
      <c r="F49" s="456">
        <v>0</v>
      </c>
      <c r="G49" s="456">
        <v>0</v>
      </c>
      <c r="H49" s="456">
        <v>0</v>
      </c>
      <c r="I49" s="456">
        <v>0</v>
      </c>
      <c r="J49" s="456">
        <v>0</v>
      </c>
      <c r="K49" s="456">
        <v>0</v>
      </c>
      <c r="L49" s="456">
        <v>0</v>
      </c>
      <c r="M49" s="456">
        <v>0</v>
      </c>
      <c r="N49" s="456">
        <v>0</v>
      </c>
      <c r="O49" s="456">
        <v>0</v>
      </c>
      <c r="P49" s="456">
        <v>0</v>
      </c>
      <c r="Q49" s="457">
        <v>0</v>
      </c>
    </row>
    <row r="50" spans="1:17">
      <c r="A50" s="465">
        <v>111271</v>
      </c>
      <c r="B50" s="455" t="s">
        <v>304</v>
      </c>
      <c r="C50" s="455" t="s">
        <v>261</v>
      </c>
      <c r="D50" s="455"/>
      <c r="E50" s="456">
        <v>0</v>
      </c>
      <c r="F50" s="456">
        <v>0</v>
      </c>
      <c r="G50" s="456">
        <v>0</v>
      </c>
      <c r="H50" s="456">
        <v>0</v>
      </c>
      <c r="I50" s="456">
        <v>0</v>
      </c>
      <c r="J50" s="456">
        <v>0</v>
      </c>
      <c r="K50" s="456">
        <v>0</v>
      </c>
      <c r="L50" s="456">
        <v>0</v>
      </c>
      <c r="M50" s="456">
        <v>0</v>
      </c>
      <c r="N50" s="456">
        <v>0</v>
      </c>
      <c r="O50" s="456">
        <v>0</v>
      </c>
      <c r="P50" s="456">
        <v>0</v>
      </c>
      <c r="Q50" s="457">
        <v>0</v>
      </c>
    </row>
    <row r="51" spans="1:17">
      <c r="A51" s="465">
        <v>111281</v>
      </c>
      <c r="B51" s="455" t="s">
        <v>272</v>
      </c>
      <c r="C51" s="455" t="s">
        <v>261</v>
      </c>
      <c r="D51" s="455"/>
      <c r="E51" s="456">
        <v>0</v>
      </c>
      <c r="F51" s="456">
        <v>0</v>
      </c>
      <c r="G51" s="456">
        <v>0</v>
      </c>
      <c r="H51" s="456">
        <v>0</v>
      </c>
      <c r="I51" s="456">
        <v>0</v>
      </c>
      <c r="J51" s="456">
        <v>0</v>
      </c>
      <c r="K51" s="456">
        <v>0</v>
      </c>
      <c r="L51" s="456">
        <v>0</v>
      </c>
      <c r="M51" s="456">
        <v>0</v>
      </c>
      <c r="N51" s="456">
        <v>0</v>
      </c>
      <c r="O51" s="456">
        <v>0</v>
      </c>
      <c r="P51" s="456">
        <v>0</v>
      </c>
      <c r="Q51" s="457">
        <v>0</v>
      </c>
    </row>
    <row r="52" spans="1:17">
      <c r="A52" s="465">
        <v>111282</v>
      </c>
      <c r="B52" s="455" t="s">
        <v>305</v>
      </c>
      <c r="C52" s="455" t="s">
        <v>261</v>
      </c>
      <c r="D52" s="455"/>
      <c r="E52" s="456">
        <v>0</v>
      </c>
      <c r="F52" s="456">
        <v>0</v>
      </c>
      <c r="G52" s="456">
        <v>0</v>
      </c>
      <c r="H52" s="456">
        <v>0</v>
      </c>
      <c r="I52" s="456">
        <v>0</v>
      </c>
      <c r="J52" s="456">
        <v>0</v>
      </c>
      <c r="K52" s="456">
        <v>0</v>
      </c>
      <c r="L52" s="456">
        <v>0</v>
      </c>
      <c r="M52" s="456">
        <v>0</v>
      </c>
      <c r="N52" s="456">
        <v>0</v>
      </c>
      <c r="O52" s="456">
        <v>0</v>
      </c>
      <c r="P52" s="456">
        <v>0</v>
      </c>
      <c r="Q52" s="457">
        <v>0</v>
      </c>
    </row>
    <row r="53" spans="1:17">
      <c r="A53" s="465">
        <v>111283</v>
      </c>
      <c r="B53" s="455" t="s">
        <v>273</v>
      </c>
      <c r="C53" s="455" t="s">
        <v>261</v>
      </c>
      <c r="D53" s="455"/>
      <c r="E53" s="456">
        <v>0</v>
      </c>
      <c r="F53" s="456">
        <v>0</v>
      </c>
      <c r="G53" s="456">
        <v>0</v>
      </c>
      <c r="H53" s="456">
        <v>0</v>
      </c>
      <c r="I53" s="456">
        <v>0</v>
      </c>
      <c r="J53" s="456">
        <v>0</v>
      </c>
      <c r="K53" s="456">
        <v>0</v>
      </c>
      <c r="L53" s="456">
        <v>0</v>
      </c>
      <c r="M53" s="456">
        <v>0</v>
      </c>
      <c r="N53" s="456">
        <v>0</v>
      </c>
      <c r="O53" s="456">
        <v>0</v>
      </c>
      <c r="P53" s="456">
        <v>0</v>
      </c>
      <c r="Q53" s="457">
        <v>0</v>
      </c>
    </row>
    <row r="54" spans="1:17">
      <c r="A54" s="465">
        <v>111291</v>
      </c>
      <c r="B54" s="455" t="s">
        <v>306</v>
      </c>
      <c r="C54" s="455" t="s">
        <v>261</v>
      </c>
      <c r="D54" s="455"/>
      <c r="E54" s="456">
        <v>0</v>
      </c>
      <c r="F54" s="456">
        <v>0</v>
      </c>
      <c r="G54" s="456">
        <v>0</v>
      </c>
      <c r="H54" s="456">
        <v>0</v>
      </c>
      <c r="I54" s="456">
        <v>0</v>
      </c>
      <c r="J54" s="456">
        <v>0</v>
      </c>
      <c r="K54" s="456">
        <v>0</v>
      </c>
      <c r="L54" s="456">
        <v>0</v>
      </c>
      <c r="M54" s="456">
        <v>0</v>
      </c>
      <c r="N54" s="456">
        <v>0</v>
      </c>
      <c r="O54" s="456">
        <v>0</v>
      </c>
      <c r="P54" s="456">
        <v>0</v>
      </c>
      <c r="Q54" s="457">
        <v>0</v>
      </c>
    </row>
    <row r="55" spans="1:17">
      <c r="A55" s="465">
        <v>111292</v>
      </c>
      <c r="B55" s="455" t="s">
        <v>274</v>
      </c>
      <c r="C55" s="455" t="s">
        <v>261</v>
      </c>
      <c r="D55" s="455"/>
      <c r="E55" s="456">
        <v>0</v>
      </c>
      <c r="F55" s="456">
        <v>0</v>
      </c>
      <c r="G55" s="456">
        <v>0</v>
      </c>
      <c r="H55" s="456">
        <v>0</v>
      </c>
      <c r="I55" s="456">
        <v>0</v>
      </c>
      <c r="J55" s="456">
        <v>0</v>
      </c>
      <c r="K55" s="456">
        <v>0</v>
      </c>
      <c r="L55" s="456">
        <v>0</v>
      </c>
      <c r="M55" s="456">
        <v>0</v>
      </c>
      <c r="N55" s="456">
        <v>0</v>
      </c>
      <c r="O55" s="456">
        <v>0</v>
      </c>
      <c r="P55" s="456">
        <v>0</v>
      </c>
      <c r="Q55" s="457">
        <v>0</v>
      </c>
    </row>
    <row r="56" spans="1:17">
      <c r="A56" s="465">
        <v>111293</v>
      </c>
      <c r="B56" s="455" t="s">
        <v>275</v>
      </c>
      <c r="C56" s="455" t="s">
        <v>261</v>
      </c>
      <c r="D56" s="455"/>
      <c r="E56" s="456">
        <v>0</v>
      </c>
      <c r="F56" s="456">
        <v>0</v>
      </c>
      <c r="G56" s="456">
        <v>0</v>
      </c>
      <c r="H56" s="456">
        <v>0</v>
      </c>
      <c r="I56" s="456">
        <v>0</v>
      </c>
      <c r="J56" s="456">
        <v>0</v>
      </c>
      <c r="K56" s="456">
        <v>0</v>
      </c>
      <c r="L56" s="456">
        <v>0</v>
      </c>
      <c r="M56" s="456">
        <v>0</v>
      </c>
      <c r="N56" s="456">
        <v>0</v>
      </c>
      <c r="O56" s="456">
        <v>0</v>
      </c>
      <c r="P56" s="456">
        <v>0</v>
      </c>
      <c r="Q56" s="457">
        <v>0</v>
      </c>
    </row>
    <row r="57" spans="1:17">
      <c r="A57" s="465">
        <v>111294</v>
      </c>
      <c r="B57" s="455" t="s">
        <v>276</v>
      </c>
      <c r="C57" s="455" t="s">
        <v>261</v>
      </c>
      <c r="D57" s="455"/>
      <c r="E57" s="456">
        <v>0</v>
      </c>
      <c r="F57" s="456">
        <v>0</v>
      </c>
      <c r="G57" s="456">
        <v>0</v>
      </c>
      <c r="H57" s="456">
        <v>0</v>
      </c>
      <c r="I57" s="456">
        <v>0</v>
      </c>
      <c r="J57" s="456">
        <v>0</v>
      </c>
      <c r="K57" s="456">
        <v>0</v>
      </c>
      <c r="L57" s="456">
        <v>0</v>
      </c>
      <c r="M57" s="456">
        <v>0</v>
      </c>
      <c r="N57" s="456">
        <v>0</v>
      </c>
      <c r="O57" s="456">
        <v>0</v>
      </c>
      <c r="P57" s="456">
        <v>0</v>
      </c>
      <c r="Q57" s="457">
        <v>0</v>
      </c>
    </row>
    <row r="58" spans="1:17">
      <c r="A58" s="465">
        <v>111295</v>
      </c>
      <c r="B58" s="455" t="s">
        <v>287</v>
      </c>
      <c r="C58" s="455" t="s">
        <v>261</v>
      </c>
      <c r="D58" s="455"/>
      <c r="E58" s="456">
        <v>0</v>
      </c>
      <c r="F58" s="456">
        <v>0</v>
      </c>
      <c r="G58" s="456">
        <v>0</v>
      </c>
      <c r="H58" s="456">
        <v>0</v>
      </c>
      <c r="I58" s="456">
        <v>0</v>
      </c>
      <c r="J58" s="456">
        <v>0</v>
      </c>
      <c r="K58" s="456">
        <v>0</v>
      </c>
      <c r="L58" s="456">
        <v>0</v>
      </c>
      <c r="M58" s="456">
        <v>0</v>
      </c>
      <c r="N58" s="456">
        <v>0</v>
      </c>
      <c r="O58" s="456">
        <v>0</v>
      </c>
      <c r="P58" s="456">
        <v>0</v>
      </c>
      <c r="Q58" s="457">
        <v>0</v>
      </c>
    </row>
    <row r="59" spans="1:17">
      <c r="A59" s="465">
        <v>111296</v>
      </c>
      <c r="B59" s="455" t="s">
        <v>307</v>
      </c>
      <c r="C59" s="455" t="s">
        <v>261</v>
      </c>
      <c r="D59" s="455"/>
      <c r="E59" s="456">
        <v>0</v>
      </c>
      <c r="F59" s="456">
        <v>0</v>
      </c>
      <c r="G59" s="456">
        <v>0</v>
      </c>
      <c r="H59" s="456">
        <v>0</v>
      </c>
      <c r="I59" s="456">
        <v>0</v>
      </c>
      <c r="J59" s="456">
        <v>0</v>
      </c>
      <c r="K59" s="456">
        <v>0</v>
      </c>
      <c r="L59" s="456">
        <v>0</v>
      </c>
      <c r="M59" s="456">
        <v>0</v>
      </c>
      <c r="N59" s="456">
        <v>0</v>
      </c>
      <c r="O59" s="456">
        <v>0</v>
      </c>
      <c r="P59" s="456">
        <v>0</v>
      </c>
      <c r="Q59" s="457">
        <v>0</v>
      </c>
    </row>
    <row r="60" spans="1:17">
      <c r="A60" s="465">
        <v>111297</v>
      </c>
      <c r="B60" s="455" t="s">
        <v>277</v>
      </c>
      <c r="C60" s="455" t="s">
        <v>261</v>
      </c>
      <c r="D60" s="455"/>
      <c r="E60" s="456">
        <v>0</v>
      </c>
      <c r="F60" s="456">
        <v>0</v>
      </c>
      <c r="G60" s="456">
        <v>0</v>
      </c>
      <c r="H60" s="456">
        <v>0</v>
      </c>
      <c r="I60" s="456">
        <v>0</v>
      </c>
      <c r="J60" s="456">
        <v>0</v>
      </c>
      <c r="K60" s="456">
        <v>0</v>
      </c>
      <c r="L60" s="456">
        <v>0</v>
      </c>
      <c r="M60" s="456">
        <v>0</v>
      </c>
      <c r="N60" s="456">
        <v>0</v>
      </c>
      <c r="O60" s="456">
        <v>0</v>
      </c>
      <c r="P60" s="456">
        <v>0</v>
      </c>
      <c r="Q60" s="457">
        <v>0</v>
      </c>
    </row>
    <row r="61" spans="1:17">
      <c r="A61" s="465">
        <v>111298</v>
      </c>
      <c r="B61" s="455" t="s">
        <v>278</v>
      </c>
      <c r="C61" s="455" t="s">
        <v>261</v>
      </c>
      <c r="D61" s="455"/>
      <c r="E61" s="456">
        <v>0</v>
      </c>
      <c r="F61" s="456">
        <v>0</v>
      </c>
      <c r="G61" s="456">
        <v>0</v>
      </c>
      <c r="H61" s="456">
        <v>0</v>
      </c>
      <c r="I61" s="456">
        <v>0</v>
      </c>
      <c r="J61" s="456">
        <v>0</v>
      </c>
      <c r="K61" s="456">
        <v>0</v>
      </c>
      <c r="L61" s="456">
        <v>0</v>
      </c>
      <c r="M61" s="456">
        <v>0</v>
      </c>
      <c r="N61" s="456">
        <v>0</v>
      </c>
      <c r="O61" s="456">
        <v>0</v>
      </c>
      <c r="P61" s="456">
        <v>0</v>
      </c>
      <c r="Q61" s="457">
        <v>0</v>
      </c>
    </row>
    <row r="62" spans="1:17">
      <c r="A62" s="465">
        <v>111299</v>
      </c>
      <c r="B62" s="455" t="s">
        <v>308</v>
      </c>
      <c r="C62" s="455" t="s">
        <v>261</v>
      </c>
      <c r="D62" s="455"/>
      <c r="E62" s="456">
        <v>0</v>
      </c>
      <c r="F62" s="456">
        <v>0</v>
      </c>
      <c r="G62" s="456">
        <v>0</v>
      </c>
      <c r="H62" s="456">
        <v>0</v>
      </c>
      <c r="I62" s="456">
        <v>0</v>
      </c>
      <c r="J62" s="456">
        <v>0</v>
      </c>
      <c r="K62" s="456">
        <v>0</v>
      </c>
      <c r="L62" s="456">
        <v>0</v>
      </c>
      <c r="M62" s="456">
        <v>0</v>
      </c>
      <c r="N62" s="456">
        <v>0</v>
      </c>
      <c r="O62" s="456">
        <v>0</v>
      </c>
      <c r="P62" s="456">
        <v>0</v>
      </c>
      <c r="Q62" s="457">
        <v>0</v>
      </c>
    </row>
    <row r="63" spans="1:17">
      <c r="A63" s="466" t="s">
        <v>309</v>
      </c>
      <c r="B63" s="455" t="s">
        <v>281</v>
      </c>
      <c r="C63" s="455" t="s">
        <v>261</v>
      </c>
      <c r="D63" s="455"/>
      <c r="E63" s="456">
        <v>0</v>
      </c>
      <c r="F63" s="456">
        <v>0</v>
      </c>
      <c r="G63" s="456">
        <v>0</v>
      </c>
      <c r="H63" s="456">
        <v>0</v>
      </c>
      <c r="I63" s="456">
        <v>0</v>
      </c>
      <c r="J63" s="456">
        <v>0</v>
      </c>
      <c r="K63" s="456">
        <v>0</v>
      </c>
      <c r="L63" s="456">
        <v>0</v>
      </c>
      <c r="M63" s="456">
        <v>0</v>
      </c>
      <c r="N63" s="456">
        <v>0</v>
      </c>
      <c r="O63" s="456">
        <v>0</v>
      </c>
      <c r="P63" s="456">
        <v>0</v>
      </c>
      <c r="Q63" s="457">
        <v>0</v>
      </c>
    </row>
    <row r="64" spans="1:17">
      <c r="A64" s="465">
        <v>111321</v>
      </c>
      <c r="B64" s="455" t="s">
        <v>310</v>
      </c>
      <c r="C64" s="455" t="s">
        <v>261</v>
      </c>
      <c r="D64" s="455"/>
      <c r="E64" s="456">
        <v>0</v>
      </c>
      <c r="F64" s="456">
        <v>0</v>
      </c>
      <c r="G64" s="456">
        <v>0</v>
      </c>
      <c r="H64" s="456">
        <v>0</v>
      </c>
      <c r="I64" s="456">
        <v>0</v>
      </c>
      <c r="J64" s="456">
        <v>0</v>
      </c>
      <c r="K64" s="456">
        <v>0</v>
      </c>
      <c r="L64" s="456">
        <v>0</v>
      </c>
      <c r="M64" s="456">
        <v>0</v>
      </c>
      <c r="N64" s="456">
        <v>0</v>
      </c>
      <c r="O64" s="456">
        <v>0</v>
      </c>
      <c r="P64" s="456">
        <v>0</v>
      </c>
      <c r="Q64" s="457">
        <v>0</v>
      </c>
    </row>
    <row r="65" spans="1:17">
      <c r="A65" s="466" t="s">
        <v>311</v>
      </c>
      <c r="B65" s="455" t="s">
        <v>281</v>
      </c>
      <c r="C65" s="455" t="s">
        <v>261</v>
      </c>
      <c r="D65" s="455"/>
      <c r="E65" s="456">
        <v>0</v>
      </c>
      <c r="F65" s="456">
        <v>0</v>
      </c>
      <c r="G65" s="456">
        <v>0</v>
      </c>
      <c r="H65" s="456">
        <v>0</v>
      </c>
      <c r="I65" s="456">
        <v>0</v>
      </c>
      <c r="J65" s="456">
        <v>0</v>
      </c>
      <c r="K65" s="456">
        <v>0</v>
      </c>
      <c r="L65" s="456">
        <v>0</v>
      </c>
      <c r="M65" s="456">
        <v>0</v>
      </c>
      <c r="N65" s="456">
        <v>0</v>
      </c>
      <c r="O65" s="456">
        <v>0</v>
      </c>
      <c r="P65" s="456">
        <v>0</v>
      </c>
      <c r="Q65" s="457">
        <v>0</v>
      </c>
    </row>
    <row r="66" spans="1:17">
      <c r="A66" s="465">
        <v>111342</v>
      </c>
      <c r="B66" s="455" t="s">
        <v>312</v>
      </c>
      <c r="C66" s="455" t="s">
        <v>261</v>
      </c>
      <c r="D66" s="455"/>
      <c r="E66" s="456">
        <v>0</v>
      </c>
      <c r="F66" s="456">
        <v>0</v>
      </c>
      <c r="G66" s="456">
        <v>0</v>
      </c>
      <c r="H66" s="456">
        <v>0</v>
      </c>
      <c r="I66" s="456">
        <v>0</v>
      </c>
      <c r="J66" s="456">
        <v>0</v>
      </c>
      <c r="K66" s="456">
        <v>0</v>
      </c>
      <c r="L66" s="456">
        <v>0</v>
      </c>
      <c r="M66" s="456">
        <v>0</v>
      </c>
      <c r="N66" s="456">
        <v>0</v>
      </c>
      <c r="O66" s="456">
        <v>0</v>
      </c>
      <c r="P66" s="456">
        <v>0</v>
      </c>
      <c r="Q66" s="457">
        <v>0</v>
      </c>
    </row>
    <row r="67" spans="1:17">
      <c r="A67" s="465">
        <v>111343</v>
      </c>
      <c r="B67" s="455" t="s">
        <v>282</v>
      </c>
      <c r="C67" s="455" t="s">
        <v>261</v>
      </c>
      <c r="D67" s="455"/>
      <c r="E67" s="456">
        <v>0</v>
      </c>
      <c r="F67" s="456">
        <v>0</v>
      </c>
      <c r="G67" s="456">
        <v>0</v>
      </c>
      <c r="H67" s="456">
        <v>0</v>
      </c>
      <c r="I67" s="456">
        <v>0</v>
      </c>
      <c r="J67" s="456">
        <v>0</v>
      </c>
      <c r="K67" s="456">
        <v>0</v>
      </c>
      <c r="L67" s="456">
        <v>0</v>
      </c>
      <c r="M67" s="456">
        <v>0</v>
      </c>
      <c r="N67" s="456">
        <v>0</v>
      </c>
      <c r="O67" s="456">
        <v>0</v>
      </c>
      <c r="P67" s="456">
        <v>0</v>
      </c>
      <c r="Q67" s="457">
        <v>0</v>
      </c>
    </row>
    <row r="68" spans="1:17">
      <c r="A68" s="465">
        <v>111344</v>
      </c>
      <c r="B68" s="455" t="s">
        <v>283</v>
      </c>
      <c r="C68" s="455" t="s">
        <v>261</v>
      </c>
      <c r="D68" s="455"/>
      <c r="E68" s="456">
        <v>0</v>
      </c>
      <c r="F68" s="456">
        <v>0</v>
      </c>
      <c r="G68" s="456">
        <v>0</v>
      </c>
      <c r="H68" s="456">
        <v>0</v>
      </c>
      <c r="I68" s="456">
        <v>0</v>
      </c>
      <c r="J68" s="456">
        <v>0</v>
      </c>
      <c r="K68" s="456">
        <v>0</v>
      </c>
      <c r="L68" s="456">
        <v>0</v>
      </c>
      <c r="M68" s="456">
        <v>0</v>
      </c>
      <c r="N68" s="456">
        <v>0</v>
      </c>
      <c r="O68" s="456">
        <v>0</v>
      </c>
      <c r="P68" s="456">
        <v>0</v>
      </c>
      <c r="Q68" s="457">
        <v>0</v>
      </c>
    </row>
    <row r="69" spans="1:17">
      <c r="A69" s="465">
        <v>111345</v>
      </c>
      <c r="B69" s="455" t="s">
        <v>284</v>
      </c>
      <c r="C69" s="455" t="s">
        <v>261</v>
      </c>
      <c r="D69" s="455"/>
      <c r="E69" s="456">
        <v>0</v>
      </c>
      <c r="F69" s="456">
        <v>0</v>
      </c>
      <c r="G69" s="456">
        <v>0</v>
      </c>
      <c r="H69" s="456">
        <v>0</v>
      </c>
      <c r="I69" s="456">
        <v>0</v>
      </c>
      <c r="J69" s="456">
        <v>0</v>
      </c>
      <c r="K69" s="456">
        <v>0</v>
      </c>
      <c r="L69" s="456">
        <v>0</v>
      </c>
      <c r="M69" s="456">
        <v>0</v>
      </c>
      <c r="N69" s="456">
        <v>0</v>
      </c>
      <c r="O69" s="456">
        <v>0</v>
      </c>
      <c r="P69" s="456">
        <v>0</v>
      </c>
      <c r="Q69" s="457">
        <v>0</v>
      </c>
    </row>
    <row r="70" spans="1:17">
      <c r="A70" s="465">
        <v>111346</v>
      </c>
      <c r="B70" s="455" t="s">
        <v>284</v>
      </c>
      <c r="C70" s="455" t="s">
        <v>261</v>
      </c>
      <c r="D70" s="455"/>
      <c r="E70" s="456">
        <v>0</v>
      </c>
      <c r="F70" s="456">
        <v>0</v>
      </c>
      <c r="G70" s="456">
        <v>0</v>
      </c>
      <c r="H70" s="456">
        <v>0</v>
      </c>
      <c r="I70" s="456">
        <v>0</v>
      </c>
      <c r="J70" s="456">
        <v>0</v>
      </c>
      <c r="K70" s="456">
        <v>0</v>
      </c>
      <c r="L70" s="456">
        <v>0</v>
      </c>
      <c r="M70" s="456">
        <v>0</v>
      </c>
      <c r="N70" s="456">
        <v>0</v>
      </c>
      <c r="O70" s="456">
        <v>0</v>
      </c>
      <c r="P70" s="456">
        <v>0</v>
      </c>
      <c r="Q70" s="457">
        <v>0</v>
      </c>
    </row>
    <row r="71" spans="1:17">
      <c r="A71" s="465">
        <v>111347</v>
      </c>
      <c r="B71" s="455" t="s">
        <v>284</v>
      </c>
      <c r="C71" s="455" t="s">
        <v>261</v>
      </c>
      <c r="D71" s="455"/>
      <c r="E71" s="456">
        <v>0</v>
      </c>
      <c r="F71" s="456">
        <v>0</v>
      </c>
      <c r="G71" s="456">
        <v>0</v>
      </c>
      <c r="H71" s="456">
        <v>0</v>
      </c>
      <c r="I71" s="456">
        <v>0</v>
      </c>
      <c r="J71" s="456">
        <v>0</v>
      </c>
      <c r="K71" s="456">
        <v>0</v>
      </c>
      <c r="L71" s="456">
        <v>0</v>
      </c>
      <c r="M71" s="456">
        <v>0</v>
      </c>
      <c r="N71" s="456">
        <v>0</v>
      </c>
      <c r="O71" s="456">
        <v>0</v>
      </c>
      <c r="P71" s="456">
        <v>0</v>
      </c>
      <c r="Q71" s="457">
        <v>0</v>
      </c>
    </row>
    <row r="72" spans="1:17">
      <c r="A72" s="465">
        <v>111348</v>
      </c>
      <c r="B72" s="455" t="s">
        <v>285</v>
      </c>
      <c r="C72" s="455" t="s">
        <v>261</v>
      </c>
      <c r="D72" s="455"/>
      <c r="E72" s="456">
        <v>0</v>
      </c>
      <c r="F72" s="456">
        <v>0</v>
      </c>
      <c r="G72" s="456">
        <v>0</v>
      </c>
      <c r="H72" s="456">
        <v>0</v>
      </c>
      <c r="I72" s="456">
        <v>0</v>
      </c>
      <c r="J72" s="456">
        <v>0</v>
      </c>
      <c r="K72" s="456">
        <v>0</v>
      </c>
      <c r="L72" s="456">
        <v>0</v>
      </c>
      <c r="M72" s="456">
        <v>0</v>
      </c>
      <c r="N72" s="456">
        <v>0</v>
      </c>
      <c r="O72" s="456">
        <v>0</v>
      </c>
      <c r="P72" s="456">
        <v>0</v>
      </c>
      <c r="Q72" s="457">
        <v>0</v>
      </c>
    </row>
    <row r="73" spans="1:17">
      <c r="A73" s="465">
        <v>111381</v>
      </c>
      <c r="B73" s="455" t="s">
        <v>313</v>
      </c>
      <c r="C73" s="455" t="s">
        <v>261</v>
      </c>
      <c r="D73" s="455"/>
      <c r="E73" s="456">
        <v>0</v>
      </c>
      <c r="F73" s="456">
        <v>0</v>
      </c>
      <c r="G73" s="456">
        <v>0</v>
      </c>
      <c r="H73" s="456">
        <v>0</v>
      </c>
      <c r="I73" s="456">
        <v>0</v>
      </c>
      <c r="J73" s="456">
        <v>0</v>
      </c>
      <c r="K73" s="456">
        <v>0</v>
      </c>
      <c r="L73" s="456">
        <v>0</v>
      </c>
      <c r="M73" s="456">
        <v>0</v>
      </c>
      <c r="N73" s="456">
        <v>0</v>
      </c>
      <c r="O73" s="456">
        <v>0</v>
      </c>
      <c r="P73" s="456">
        <v>0</v>
      </c>
      <c r="Q73" s="457">
        <v>0</v>
      </c>
    </row>
    <row r="74" spans="1:17">
      <c r="A74" s="466" t="s">
        <v>314</v>
      </c>
      <c r="B74" s="455" t="s">
        <v>315</v>
      </c>
      <c r="C74" s="455" t="s">
        <v>261</v>
      </c>
      <c r="D74" s="455"/>
      <c r="E74" s="456">
        <v>0</v>
      </c>
      <c r="F74" s="456">
        <v>0</v>
      </c>
      <c r="G74" s="456">
        <v>0</v>
      </c>
      <c r="H74" s="456">
        <v>1819000</v>
      </c>
      <c r="I74" s="456">
        <v>1819000</v>
      </c>
      <c r="J74" s="456">
        <v>0</v>
      </c>
      <c r="K74" s="456">
        <v>0</v>
      </c>
      <c r="L74" s="456">
        <v>0</v>
      </c>
      <c r="M74" s="456">
        <v>1819000</v>
      </c>
      <c r="N74" s="456">
        <v>1819000</v>
      </c>
      <c r="O74" s="456">
        <v>0</v>
      </c>
      <c r="P74" s="456">
        <v>0</v>
      </c>
      <c r="Q74" s="457">
        <v>0</v>
      </c>
    </row>
    <row r="75" spans="1:17">
      <c r="A75" s="466" t="s">
        <v>316</v>
      </c>
      <c r="B75" s="455" t="s">
        <v>317</v>
      </c>
      <c r="C75" s="455" t="s">
        <v>261</v>
      </c>
      <c r="D75" s="455"/>
      <c r="E75" s="456">
        <v>0</v>
      </c>
      <c r="F75" s="456">
        <v>0</v>
      </c>
      <c r="G75" s="456">
        <v>0</v>
      </c>
      <c r="H75" s="456">
        <v>0</v>
      </c>
      <c r="I75" s="456">
        <v>0</v>
      </c>
      <c r="J75" s="456">
        <v>0</v>
      </c>
      <c r="K75" s="456">
        <v>0</v>
      </c>
      <c r="L75" s="456">
        <v>0</v>
      </c>
      <c r="M75" s="456">
        <v>0</v>
      </c>
      <c r="N75" s="456">
        <v>0</v>
      </c>
      <c r="O75" s="456">
        <v>0</v>
      </c>
      <c r="P75" s="456">
        <v>0</v>
      </c>
      <c r="Q75" s="457">
        <v>0</v>
      </c>
    </row>
    <row r="76" spans="1:17">
      <c r="A76" s="465">
        <v>111101</v>
      </c>
      <c r="B76" s="455" t="s">
        <v>318</v>
      </c>
      <c r="C76" s="455" t="s">
        <v>319</v>
      </c>
      <c r="D76" s="455"/>
      <c r="E76" s="456">
        <v>0</v>
      </c>
      <c r="F76" s="456">
        <v>0</v>
      </c>
      <c r="G76" s="456">
        <v>0</v>
      </c>
      <c r="H76" s="456">
        <v>0</v>
      </c>
      <c r="I76" s="456">
        <v>0</v>
      </c>
      <c r="J76" s="456">
        <v>0</v>
      </c>
      <c r="K76" s="456">
        <v>0</v>
      </c>
      <c r="L76" s="456">
        <v>0</v>
      </c>
      <c r="M76" s="456">
        <v>0</v>
      </c>
      <c r="N76" s="456">
        <v>0</v>
      </c>
      <c r="O76" s="456">
        <v>0</v>
      </c>
      <c r="P76" s="456">
        <v>0</v>
      </c>
      <c r="Q76" s="457">
        <v>0</v>
      </c>
    </row>
    <row r="77" spans="1:17">
      <c r="A77" s="465">
        <v>112101</v>
      </c>
      <c r="B77" s="455" t="s">
        <v>320</v>
      </c>
      <c r="C77" s="455" t="s">
        <v>319</v>
      </c>
      <c r="D77" s="455"/>
      <c r="E77" s="456">
        <v>0</v>
      </c>
      <c r="F77" s="456">
        <v>0</v>
      </c>
      <c r="G77" s="456">
        <v>0</v>
      </c>
      <c r="H77" s="456">
        <v>0</v>
      </c>
      <c r="I77" s="456">
        <v>0</v>
      </c>
      <c r="J77" s="456">
        <v>0</v>
      </c>
      <c r="K77" s="456">
        <v>0</v>
      </c>
      <c r="L77" s="456">
        <v>0</v>
      </c>
      <c r="M77" s="456">
        <v>0</v>
      </c>
      <c r="N77" s="456">
        <v>0</v>
      </c>
      <c r="O77" s="456">
        <v>0</v>
      </c>
      <c r="P77" s="456">
        <v>0</v>
      </c>
      <c r="Q77" s="457">
        <v>312540196.99000001</v>
      </c>
    </row>
    <row r="78" spans="1:17">
      <c r="A78" s="465">
        <v>113101</v>
      </c>
      <c r="B78" s="455" t="s">
        <v>321</v>
      </c>
      <c r="C78" s="455" t="s">
        <v>319</v>
      </c>
      <c r="D78" s="455"/>
      <c r="E78" s="456">
        <v>269015472.30000001</v>
      </c>
      <c r="F78" s="456">
        <v>0</v>
      </c>
      <c r="G78" s="456">
        <v>269015472.30000001</v>
      </c>
      <c r="H78" s="456">
        <v>0</v>
      </c>
      <c r="I78" s="456">
        <v>269015472.30000001</v>
      </c>
      <c r="J78" s="456">
        <v>269015472.30000001</v>
      </c>
      <c r="K78" s="456">
        <v>0</v>
      </c>
      <c r="L78" s="456">
        <v>269015472.30000001</v>
      </c>
      <c r="M78" s="456">
        <v>0</v>
      </c>
      <c r="N78" s="456">
        <v>269015472.30000001</v>
      </c>
      <c r="O78" s="456">
        <v>0</v>
      </c>
      <c r="P78" s="456">
        <v>0</v>
      </c>
      <c r="Q78" s="457">
        <v>66000606.329999998</v>
      </c>
    </row>
    <row r="79" spans="1:17">
      <c r="A79" s="465">
        <v>121200</v>
      </c>
      <c r="B79" s="455" t="s">
        <v>318</v>
      </c>
      <c r="C79" s="455" t="s">
        <v>319</v>
      </c>
      <c r="D79" s="455"/>
      <c r="E79" s="456">
        <v>0</v>
      </c>
      <c r="F79" s="456">
        <v>0</v>
      </c>
      <c r="G79" s="456">
        <v>0</v>
      </c>
      <c r="H79" s="456">
        <v>0</v>
      </c>
      <c r="I79" s="456">
        <v>0</v>
      </c>
      <c r="J79" s="456">
        <v>0</v>
      </c>
      <c r="K79" s="456">
        <v>0</v>
      </c>
      <c r="L79" s="456">
        <v>0</v>
      </c>
      <c r="M79" s="456">
        <v>0</v>
      </c>
      <c r="N79" s="456">
        <v>0</v>
      </c>
      <c r="O79" s="456">
        <v>0</v>
      </c>
      <c r="P79" s="456">
        <v>0</v>
      </c>
      <c r="Q79" s="457">
        <v>0</v>
      </c>
    </row>
    <row r="80" spans="1:17">
      <c r="A80" s="465">
        <v>121300</v>
      </c>
      <c r="B80" s="455" t="s">
        <v>320</v>
      </c>
      <c r="C80" s="455" t="s">
        <v>319</v>
      </c>
      <c r="D80" s="455"/>
      <c r="E80" s="456">
        <v>0</v>
      </c>
      <c r="F80" s="456">
        <v>0</v>
      </c>
      <c r="G80" s="456">
        <v>0</v>
      </c>
      <c r="H80" s="456">
        <v>0</v>
      </c>
      <c r="I80" s="456">
        <v>0</v>
      </c>
      <c r="J80" s="456">
        <v>0</v>
      </c>
      <c r="K80" s="456">
        <v>0</v>
      </c>
      <c r="L80" s="456">
        <v>0</v>
      </c>
      <c r="M80" s="456">
        <v>0</v>
      </c>
      <c r="N80" s="456">
        <v>0</v>
      </c>
      <c r="O80" s="456">
        <v>0</v>
      </c>
      <c r="P80" s="456">
        <v>0</v>
      </c>
      <c r="Q80" s="457">
        <v>0</v>
      </c>
    </row>
    <row r="81" spans="1:17">
      <c r="A81" s="465">
        <v>112100</v>
      </c>
      <c r="B81" s="455" t="s">
        <v>322</v>
      </c>
      <c r="C81" s="455" t="s">
        <v>323</v>
      </c>
      <c r="D81" s="455"/>
      <c r="E81" s="456">
        <v>0</v>
      </c>
      <c r="F81" s="456">
        <v>0</v>
      </c>
      <c r="G81" s="456">
        <v>0</v>
      </c>
      <c r="H81" s="456">
        <v>0</v>
      </c>
      <c r="I81" s="456">
        <v>0</v>
      </c>
      <c r="J81" s="456">
        <v>0</v>
      </c>
      <c r="K81" s="456">
        <v>0</v>
      </c>
      <c r="L81" s="456">
        <v>0</v>
      </c>
      <c r="M81" s="456">
        <v>0</v>
      </c>
      <c r="N81" s="456">
        <v>0</v>
      </c>
      <c r="O81" s="456">
        <v>0</v>
      </c>
      <c r="P81" s="456">
        <v>0</v>
      </c>
      <c r="Q81" s="457">
        <v>0</v>
      </c>
    </row>
    <row r="82" spans="1:17">
      <c r="A82" s="465">
        <v>112200</v>
      </c>
      <c r="B82" s="455" t="s">
        <v>324</v>
      </c>
      <c r="C82" s="455" t="s">
        <v>323</v>
      </c>
      <c r="D82" s="455"/>
      <c r="E82" s="456">
        <v>0</v>
      </c>
      <c r="F82" s="456">
        <v>0</v>
      </c>
      <c r="G82" s="456">
        <v>0</v>
      </c>
      <c r="H82" s="456">
        <v>0</v>
      </c>
      <c r="I82" s="456">
        <v>0</v>
      </c>
      <c r="J82" s="456">
        <v>0</v>
      </c>
      <c r="K82" s="456">
        <v>0</v>
      </c>
      <c r="L82" s="456">
        <v>0</v>
      </c>
      <c r="M82" s="456">
        <v>0</v>
      </c>
      <c r="N82" s="456">
        <v>0</v>
      </c>
      <c r="O82" s="456">
        <v>0</v>
      </c>
      <c r="P82" s="456">
        <v>0</v>
      </c>
      <c r="Q82" s="457">
        <v>0</v>
      </c>
    </row>
    <row r="83" spans="1:17">
      <c r="A83" s="465">
        <v>112400</v>
      </c>
      <c r="B83" s="455" t="s">
        <v>325</v>
      </c>
      <c r="C83" s="455" t="s">
        <v>323</v>
      </c>
      <c r="D83" s="455"/>
      <c r="E83" s="456">
        <v>0</v>
      </c>
      <c r="F83" s="456">
        <v>0</v>
      </c>
      <c r="G83" s="456">
        <v>0</v>
      </c>
      <c r="H83" s="456">
        <v>0</v>
      </c>
      <c r="I83" s="456">
        <v>0</v>
      </c>
      <c r="J83" s="456">
        <v>0</v>
      </c>
      <c r="K83" s="456">
        <v>0</v>
      </c>
      <c r="L83" s="456">
        <v>0</v>
      </c>
      <c r="M83" s="456">
        <v>0</v>
      </c>
      <c r="N83" s="456">
        <v>0</v>
      </c>
      <c r="O83" s="456">
        <v>0</v>
      </c>
      <c r="P83" s="456">
        <v>0</v>
      </c>
      <c r="Q83" s="457">
        <v>0</v>
      </c>
    </row>
    <row r="84" spans="1:17">
      <c r="A84" s="465">
        <v>112500</v>
      </c>
      <c r="B84" s="455" t="s">
        <v>326</v>
      </c>
      <c r="C84" s="455" t="s">
        <v>323</v>
      </c>
      <c r="D84" s="455"/>
      <c r="E84" s="456">
        <v>0</v>
      </c>
      <c r="F84" s="456">
        <v>0</v>
      </c>
      <c r="G84" s="456">
        <v>0</v>
      </c>
      <c r="H84" s="456">
        <v>0</v>
      </c>
      <c r="I84" s="456">
        <v>0</v>
      </c>
      <c r="J84" s="456">
        <v>0</v>
      </c>
      <c r="K84" s="456">
        <v>0</v>
      </c>
      <c r="L84" s="456">
        <v>0</v>
      </c>
      <c r="M84" s="456">
        <v>0</v>
      </c>
      <c r="N84" s="456">
        <v>0</v>
      </c>
      <c r="O84" s="456">
        <v>0</v>
      </c>
      <c r="P84" s="456">
        <v>0</v>
      </c>
      <c r="Q84" s="457">
        <v>0</v>
      </c>
    </row>
    <row r="85" spans="1:17">
      <c r="A85" s="465">
        <v>112700</v>
      </c>
      <c r="B85" s="455" t="s">
        <v>327</v>
      </c>
      <c r="C85" s="455" t="s">
        <v>323</v>
      </c>
      <c r="D85" s="455"/>
      <c r="E85" s="456">
        <v>0</v>
      </c>
      <c r="F85" s="456">
        <v>0</v>
      </c>
      <c r="G85" s="456">
        <v>0</v>
      </c>
      <c r="H85" s="456">
        <v>0</v>
      </c>
      <c r="I85" s="456">
        <v>0</v>
      </c>
      <c r="J85" s="456">
        <v>0</v>
      </c>
      <c r="K85" s="456">
        <v>0</v>
      </c>
      <c r="L85" s="456">
        <v>0</v>
      </c>
      <c r="M85" s="456">
        <v>0</v>
      </c>
      <c r="N85" s="456">
        <v>0</v>
      </c>
      <c r="O85" s="456">
        <v>0</v>
      </c>
      <c r="P85" s="456">
        <v>0</v>
      </c>
      <c r="Q85" s="457">
        <v>0</v>
      </c>
    </row>
    <row r="86" spans="1:17">
      <c r="A86" s="465">
        <v>112800</v>
      </c>
      <c r="B86" s="455" t="s">
        <v>328</v>
      </c>
      <c r="C86" s="455" t="s">
        <v>323</v>
      </c>
      <c r="D86" s="455"/>
      <c r="E86" s="456">
        <v>0</v>
      </c>
      <c r="F86" s="456">
        <v>0</v>
      </c>
      <c r="G86" s="456">
        <v>0</v>
      </c>
      <c r="H86" s="456">
        <v>0</v>
      </c>
      <c r="I86" s="456">
        <v>0</v>
      </c>
      <c r="J86" s="456">
        <v>0</v>
      </c>
      <c r="K86" s="456">
        <v>0</v>
      </c>
      <c r="L86" s="456">
        <v>0</v>
      </c>
      <c r="M86" s="456">
        <v>0</v>
      </c>
      <c r="N86" s="456">
        <v>0</v>
      </c>
      <c r="O86" s="456">
        <v>0</v>
      </c>
      <c r="P86" s="456">
        <v>0</v>
      </c>
      <c r="Q86" s="457">
        <v>0</v>
      </c>
    </row>
    <row r="87" spans="1:17">
      <c r="A87" s="465">
        <v>121101</v>
      </c>
      <c r="B87" s="455" t="s">
        <v>322</v>
      </c>
      <c r="C87" s="455" t="s">
        <v>323</v>
      </c>
      <c r="D87" s="455"/>
      <c r="E87" s="456">
        <v>138172964.53</v>
      </c>
      <c r="F87" s="456">
        <v>0</v>
      </c>
      <c r="G87" s="456">
        <v>138172964.53</v>
      </c>
      <c r="H87" s="456">
        <v>0</v>
      </c>
      <c r="I87" s="456">
        <v>138172964.53</v>
      </c>
      <c r="J87" s="456">
        <v>138172964.53</v>
      </c>
      <c r="K87" s="456">
        <v>0</v>
      </c>
      <c r="L87" s="456">
        <v>138172964.53</v>
      </c>
      <c r="M87" s="456">
        <v>0</v>
      </c>
      <c r="N87" s="456">
        <v>138172964.53</v>
      </c>
      <c r="O87" s="456">
        <v>295784213.76999998</v>
      </c>
      <c r="P87" s="456">
        <v>295784213.76999998</v>
      </c>
      <c r="Q87" s="457">
        <v>232744180.72999999</v>
      </c>
    </row>
    <row r="88" spans="1:17">
      <c r="A88" s="465">
        <v>121102</v>
      </c>
      <c r="B88" s="455" t="s">
        <v>325</v>
      </c>
      <c r="C88" s="455" t="s">
        <v>323</v>
      </c>
      <c r="D88" s="455"/>
      <c r="E88" s="456">
        <v>10505266</v>
      </c>
      <c r="F88" s="456">
        <v>0</v>
      </c>
      <c r="G88" s="456">
        <v>10505266</v>
      </c>
      <c r="H88" s="456">
        <v>500000</v>
      </c>
      <c r="I88" s="456">
        <v>11005266</v>
      </c>
      <c r="J88" s="456">
        <v>10505266</v>
      </c>
      <c r="K88" s="456">
        <v>0</v>
      </c>
      <c r="L88" s="456">
        <v>10505266</v>
      </c>
      <c r="M88" s="456">
        <v>500000</v>
      </c>
      <c r="N88" s="456">
        <v>11005266</v>
      </c>
      <c r="O88" s="456">
        <v>4441346</v>
      </c>
      <c r="P88" s="456">
        <v>4441346</v>
      </c>
      <c r="Q88" s="457">
        <v>7212196</v>
      </c>
    </row>
    <row r="89" spans="1:17">
      <c r="A89" s="465">
        <v>121201</v>
      </c>
      <c r="B89" s="455" t="s">
        <v>324</v>
      </c>
      <c r="C89" s="455" t="s">
        <v>323</v>
      </c>
      <c r="D89" s="455"/>
      <c r="E89" s="456">
        <v>59072836.890000001</v>
      </c>
      <c r="F89" s="456">
        <v>0</v>
      </c>
      <c r="G89" s="456">
        <v>59072836.890000001</v>
      </c>
      <c r="H89" s="456">
        <v>0</v>
      </c>
      <c r="I89" s="456">
        <v>59072836.890000001</v>
      </c>
      <c r="J89" s="456">
        <v>59072836.890000001</v>
      </c>
      <c r="K89" s="456">
        <v>0</v>
      </c>
      <c r="L89" s="456">
        <v>59072836.890000001</v>
      </c>
      <c r="M89" s="456">
        <v>0</v>
      </c>
      <c r="N89" s="456">
        <v>59072836.890000001</v>
      </c>
      <c r="O89" s="456">
        <v>58819902.170000002</v>
      </c>
      <c r="P89" s="456">
        <v>58819902.170000002</v>
      </c>
      <c r="Q89" s="457">
        <v>33327278.600000001</v>
      </c>
    </row>
    <row r="90" spans="1:17">
      <c r="A90" s="465">
        <v>123101</v>
      </c>
      <c r="B90" s="455" t="s">
        <v>327</v>
      </c>
      <c r="C90" s="455" t="s">
        <v>323</v>
      </c>
      <c r="D90" s="455"/>
      <c r="E90" s="456">
        <v>11820168.18</v>
      </c>
      <c r="F90" s="456">
        <v>0</v>
      </c>
      <c r="G90" s="456">
        <v>11820168.18</v>
      </c>
      <c r="H90" s="456">
        <v>-2319000</v>
      </c>
      <c r="I90" s="456">
        <v>9501168.1799999997</v>
      </c>
      <c r="J90" s="456">
        <v>11820168.18</v>
      </c>
      <c r="K90" s="456">
        <v>0</v>
      </c>
      <c r="L90" s="456">
        <v>11820168.18</v>
      </c>
      <c r="M90" s="456">
        <v>-2319000</v>
      </c>
      <c r="N90" s="456">
        <v>9501168.1799999997</v>
      </c>
      <c r="O90" s="456">
        <v>3830554.2</v>
      </c>
      <c r="P90" s="456">
        <v>3830554.2</v>
      </c>
      <c r="Q90" s="457">
        <v>6811547.5</v>
      </c>
    </row>
    <row r="91" spans="1:17">
      <c r="A91" s="465">
        <v>129101</v>
      </c>
      <c r="B91" s="455" t="s">
        <v>326</v>
      </c>
      <c r="C91" s="455" t="s">
        <v>323</v>
      </c>
      <c r="D91" s="455"/>
      <c r="E91" s="456">
        <v>-27179454.609999999</v>
      </c>
      <c r="F91" s="456">
        <v>-1010111.92</v>
      </c>
      <c r="G91" s="456">
        <v>-28189566.530000001</v>
      </c>
      <c r="H91" s="456">
        <v>0</v>
      </c>
      <c r="I91" s="456">
        <v>-28189566.530000001</v>
      </c>
      <c r="J91" s="456">
        <v>-27179454.609999999</v>
      </c>
      <c r="K91" s="456">
        <v>-1010111.92</v>
      </c>
      <c r="L91" s="456">
        <v>-28189566.530000001</v>
      </c>
      <c r="M91" s="456">
        <v>0</v>
      </c>
      <c r="N91" s="456">
        <v>-28189566.530000001</v>
      </c>
      <c r="O91" s="456">
        <v>-20430380.34</v>
      </c>
      <c r="P91" s="456">
        <v>-20430380.34</v>
      </c>
      <c r="Q91" s="457">
        <v>-23372874.739999998</v>
      </c>
    </row>
    <row r="92" spans="1:17">
      <c r="A92" s="465">
        <v>112300</v>
      </c>
      <c r="B92" s="455" t="s">
        <v>329</v>
      </c>
      <c r="C92" s="455" t="s">
        <v>330</v>
      </c>
      <c r="D92" s="455"/>
      <c r="E92" s="456">
        <v>0</v>
      </c>
      <c r="F92" s="456">
        <v>0</v>
      </c>
      <c r="G92" s="456">
        <v>0</v>
      </c>
      <c r="H92" s="456">
        <v>0</v>
      </c>
      <c r="I92" s="456">
        <v>0</v>
      </c>
      <c r="J92" s="456">
        <v>0</v>
      </c>
      <c r="K92" s="456">
        <v>0</v>
      </c>
      <c r="L92" s="456">
        <v>0</v>
      </c>
      <c r="M92" s="456">
        <v>0</v>
      </c>
      <c r="N92" s="456">
        <v>0</v>
      </c>
      <c r="O92" s="456">
        <v>0</v>
      </c>
      <c r="P92" s="456">
        <v>0</v>
      </c>
      <c r="Q92" s="457">
        <v>0</v>
      </c>
    </row>
    <row r="93" spans="1:17">
      <c r="A93" s="466" t="s">
        <v>331</v>
      </c>
      <c r="B93" s="455" t="s">
        <v>332</v>
      </c>
      <c r="C93" s="455" t="s">
        <v>330</v>
      </c>
      <c r="D93" s="455"/>
      <c r="E93" s="456">
        <v>0</v>
      </c>
      <c r="F93" s="456">
        <v>0</v>
      </c>
      <c r="G93" s="456">
        <v>0</v>
      </c>
      <c r="H93" s="456">
        <v>0</v>
      </c>
      <c r="I93" s="456">
        <v>0</v>
      </c>
      <c r="J93" s="456">
        <v>0</v>
      </c>
      <c r="K93" s="456">
        <v>0</v>
      </c>
      <c r="L93" s="456">
        <v>0</v>
      </c>
      <c r="M93" s="456">
        <v>0</v>
      </c>
      <c r="N93" s="456">
        <v>0</v>
      </c>
      <c r="O93" s="456">
        <v>0</v>
      </c>
      <c r="P93" s="456">
        <v>0</v>
      </c>
      <c r="Q93" s="457">
        <v>0</v>
      </c>
    </row>
    <row r="94" spans="1:17">
      <c r="A94" s="466" t="s">
        <v>333</v>
      </c>
      <c r="B94" s="455" t="s">
        <v>334</v>
      </c>
      <c r="C94" s="455" t="s">
        <v>330</v>
      </c>
      <c r="D94" s="455"/>
      <c r="E94" s="456">
        <v>0</v>
      </c>
      <c r="F94" s="456">
        <v>0</v>
      </c>
      <c r="G94" s="456">
        <v>0</v>
      </c>
      <c r="H94" s="456">
        <v>0</v>
      </c>
      <c r="I94" s="456">
        <v>0</v>
      </c>
      <c r="J94" s="456">
        <v>0</v>
      </c>
      <c r="K94" s="456">
        <v>0</v>
      </c>
      <c r="L94" s="456">
        <v>0</v>
      </c>
      <c r="M94" s="456">
        <v>0</v>
      </c>
      <c r="N94" s="456">
        <v>0</v>
      </c>
      <c r="O94" s="456">
        <v>0</v>
      </c>
      <c r="P94" s="456">
        <v>0</v>
      </c>
      <c r="Q94" s="457">
        <v>0</v>
      </c>
    </row>
    <row r="95" spans="1:17">
      <c r="A95" s="465">
        <v>114301</v>
      </c>
      <c r="B95" s="455" t="s">
        <v>335</v>
      </c>
      <c r="C95" s="455" t="s">
        <v>330</v>
      </c>
      <c r="D95" s="455"/>
      <c r="E95" s="456">
        <v>0</v>
      </c>
      <c r="F95" s="456">
        <v>0</v>
      </c>
      <c r="G95" s="456">
        <v>0</v>
      </c>
      <c r="H95" s="456">
        <v>0</v>
      </c>
      <c r="I95" s="456">
        <v>0</v>
      </c>
      <c r="J95" s="456">
        <v>0</v>
      </c>
      <c r="K95" s="456">
        <v>0</v>
      </c>
      <c r="L95" s="456">
        <v>0</v>
      </c>
      <c r="M95" s="456">
        <v>0</v>
      </c>
      <c r="N95" s="456">
        <v>0</v>
      </c>
      <c r="O95" s="456">
        <v>0</v>
      </c>
      <c r="P95" s="456">
        <v>0</v>
      </c>
      <c r="Q95" s="457">
        <v>0</v>
      </c>
    </row>
    <row r="96" spans="1:17">
      <c r="A96" s="465">
        <v>121401</v>
      </c>
      <c r="B96" s="455" t="s">
        <v>329</v>
      </c>
      <c r="C96" s="455" t="s">
        <v>330</v>
      </c>
      <c r="D96" s="455"/>
      <c r="E96" s="456">
        <v>982260</v>
      </c>
      <c r="F96" s="456">
        <v>0</v>
      </c>
      <c r="G96" s="456">
        <v>982260</v>
      </c>
      <c r="H96" s="456">
        <v>0</v>
      </c>
      <c r="I96" s="456">
        <v>982260</v>
      </c>
      <c r="J96" s="456">
        <v>982260</v>
      </c>
      <c r="K96" s="456">
        <v>0</v>
      </c>
      <c r="L96" s="456">
        <v>982260</v>
      </c>
      <c r="M96" s="456">
        <v>0</v>
      </c>
      <c r="N96" s="456">
        <v>982260</v>
      </c>
      <c r="O96" s="456">
        <v>1821782</v>
      </c>
      <c r="P96" s="456">
        <v>1821782</v>
      </c>
      <c r="Q96" s="457">
        <v>1836548</v>
      </c>
    </row>
    <row r="97" spans="1:17">
      <c r="A97" s="465">
        <v>112601</v>
      </c>
      <c r="B97" s="455" t="s">
        <v>336</v>
      </c>
      <c r="C97" s="455" t="s">
        <v>337</v>
      </c>
      <c r="D97" s="455"/>
      <c r="E97" s="456">
        <v>0</v>
      </c>
      <c r="F97" s="456">
        <v>0</v>
      </c>
      <c r="G97" s="456">
        <v>0</v>
      </c>
      <c r="H97" s="456">
        <v>0</v>
      </c>
      <c r="I97" s="456">
        <v>0</v>
      </c>
      <c r="J97" s="456">
        <v>0</v>
      </c>
      <c r="K97" s="456">
        <v>0</v>
      </c>
      <c r="L97" s="456">
        <v>0</v>
      </c>
      <c r="M97" s="456">
        <v>0</v>
      </c>
      <c r="N97" s="456">
        <v>0</v>
      </c>
      <c r="O97" s="456">
        <v>0</v>
      </c>
      <c r="P97" s="456">
        <v>0</v>
      </c>
      <c r="Q97" s="457">
        <v>0</v>
      </c>
    </row>
    <row r="98" spans="1:17">
      <c r="A98" s="465">
        <v>112602</v>
      </c>
      <c r="B98" s="455" t="s">
        <v>338</v>
      </c>
      <c r="C98" s="455" t="s">
        <v>337</v>
      </c>
      <c r="D98" s="455"/>
      <c r="E98" s="456">
        <v>0</v>
      </c>
      <c r="F98" s="456">
        <v>0</v>
      </c>
      <c r="G98" s="456">
        <v>0</v>
      </c>
      <c r="H98" s="456">
        <v>0</v>
      </c>
      <c r="I98" s="456">
        <v>0</v>
      </c>
      <c r="J98" s="456">
        <v>0</v>
      </c>
      <c r="K98" s="456">
        <v>0</v>
      </c>
      <c r="L98" s="456">
        <v>0</v>
      </c>
      <c r="M98" s="456">
        <v>0</v>
      </c>
      <c r="N98" s="456">
        <v>0</v>
      </c>
      <c r="O98" s="456">
        <v>0</v>
      </c>
      <c r="P98" s="456">
        <v>0</v>
      </c>
      <c r="Q98" s="457">
        <v>0</v>
      </c>
    </row>
    <row r="99" spans="1:17">
      <c r="A99" s="465">
        <v>112603</v>
      </c>
      <c r="B99" s="455" t="s">
        <v>339</v>
      </c>
      <c r="C99" s="455" t="s">
        <v>337</v>
      </c>
      <c r="D99" s="455"/>
      <c r="E99" s="456">
        <v>0</v>
      </c>
      <c r="F99" s="456">
        <v>0</v>
      </c>
      <c r="G99" s="456">
        <v>0</v>
      </c>
      <c r="H99" s="456">
        <v>0</v>
      </c>
      <c r="I99" s="456">
        <v>0</v>
      </c>
      <c r="J99" s="456">
        <v>0</v>
      </c>
      <c r="K99" s="456">
        <v>0</v>
      </c>
      <c r="L99" s="456">
        <v>0</v>
      </c>
      <c r="M99" s="456">
        <v>0</v>
      </c>
      <c r="N99" s="456">
        <v>0</v>
      </c>
      <c r="O99" s="456">
        <v>0</v>
      </c>
      <c r="P99" s="456">
        <v>0</v>
      </c>
      <c r="Q99" s="457">
        <v>0</v>
      </c>
    </row>
    <row r="100" spans="1:17">
      <c r="A100" s="465">
        <v>122102</v>
      </c>
      <c r="B100" s="455" t="s">
        <v>336</v>
      </c>
      <c r="C100" s="455" t="s">
        <v>337</v>
      </c>
      <c r="D100" s="455"/>
      <c r="E100" s="456">
        <v>23082864.239999998</v>
      </c>
      <c r="F100" s="456">
        <v>0</v>
      </c>
      <c r="G100" s="456">
        <v>23082864.239999998</v>
      </c>
      <c r="H100" s="456">
        <v>-23020204.379999999</v>
      </c>
      <c r="I100" s="456">
        <v>62659.86</v>
      </c>
      <c r="J100" s="456">
        <v>23082864.239999998</v>
      </c>
      <c r="K100" s="456">
        <v>0</v>
      </c>
      <c r="L100" s="456">
        <v>23082864.239999998</v>
      </c>
      <c r="M100" s="456">
        <v>-23020204.379999999</v>
      </c>
      <c r="N100" s="456">
        <v>62659.86</v>
      </c>
      <c r="O100" s="456">
        <v>0</v>
      </c>
      <c r="P100" s="456">
        <v>0</v>
      </c>
      <c r="Q100" s="457">
        <v>0</v>
      </c>
    </row>
    <row r="101" spans="1:17">
      <c r="A101" s="465">
        <v>122103</v>
      </c>
      <c r="B101" s="455" t="s">
        <v>338</v>
      </c>
      <c r="C101" s="455" t="s">
        <v>337</v>
      </c>
      <c r="D101" s="455"/>
      <c r="E101" s="456">
        <v>0</v>
      </c>
      <c r="F101" s="456">
        <v>0</v>
      </c>
      <c r="G101" s="456">
        <v>0</v>
      </c>
      <c r="H101" s="456">
        <v>0</v>
      </c>
      <c r="I101" s="456">
        <v>0</v>
      </c>
      <c r="J101" s="456">
        <v>0</v>
      </c>
      <c r="K101" s="456">
        <v>0</v>
      </c>
      <c r="L101" s="456">
        <v>0</v>
      </c>
      <c r="M101" s="456">
        <v>0</v>
      </c>
      <c r="N101" s="456">
        <v>0</v>
      </c>
      <c r="O101" s="456">
        <v>0</v>
      </c>
      <c r="P101" s="456">
        <v>0</v>
      </c>
      <c r="Q101" s="457">
        <v>0</v>
      </c>
    </row>
    <row r="102" spans="1:17">
      <c r="A102" s="465">
        <v>122104</v>
      </c>
      <c r="B102" s="455" t="s">
        <v>339</v>
      </c>
      <c r="C102" s="455" t="s">
        <v>337</v>
      </c>
      <c r="D102" s="455"/>
      <c r="E102" s="456">
        <v>80359681.920000002</v>
      </c>
      <c r="F102" s="456">
        <v>0</v>
      </c>
      <c r="G102" s="456">
        <v>80359681.920000002</v>
      </c>
      <c r="H102" s="456">
        <v>-80359681.920000002</v>
      </c>
      <c r="I102" s="456">
        <v>0</v>
      </c>
      <c r="J102" s="456">
        <v>80359681.920000002</v>
      </c>
      <c r="K102" s="456">
        <v>0</v>
      </c>
      <c r="L102" s="456">
        <v>80359681.920000002</v>
      </c>
      <c r="M102" s="456">
        <v>-80359681.920000002</v>
      </c>
      <c r="N102" s="456">
        <v>0</v>
      </c>
      <c r="O102" s="456">
        <v>0</v>
      </c>
      <c r="P102" s="456">
        <v>0</v>
      </c>
      <c r="Q102" s="457">
        <v>0</v>
      </c>
    </row>
    <row r="103" spans="1:17">
      <c r="A103" s="465">
        <v>114303</v>
      </c>
      <c r="B103" s="455" t="s">
        <v>340</v>
      </c>
      <c r="C103" s="455" t="s">
        <v>341</v>
      </c>
      <c r="D103" s="455"/>
      <c r="E103" s="456">
        <v>0</v>
      </c>
      <c r="F103" s="456">
        <v>0</v>
      </c>
      <c r="G103" s="456">
        <v>0</v>
      </c>
      <c r="H103" s="456">
        <v>0</v>
      </c>
      <c r="I103" s="456">
        <v>0</v>
      </c>
      <c r="J103" s="456">
        <v>0</v>
      </c>
      <c r="K103" s="456">
        <v>0</v>
      </c>
      <c r="L103" s="456">
        <v>0</v>
      </c>
      <c r="M103" s="456">
        <v>0</v>
      </c>
      <c r="N103" s="456">
        <v>0</v>
      </c>
      <c r="O103" s="456">
        <v>0</v>
      </c>
      <c r="P103" s="456">
        <v>0</v>
      </c>
      <c r="Q103" s="457">
        <v>0</v>
      </c>
    </row>
    <row r="104" spans="1:17">
      <c r="A104" s="465">
        <v>142401</v>
      </c>
      <c r="B104" s="455" t="s">
        <v>342</v>
      </c>
      <c r="C104" s="455" t="s">
        <v>341</v>
      </c>
      <c r="D104" s="455"/>
      <c r="E104" s="456">
        <v>5027397.25</v>
      </c>
      <c r="F104" s="456">
        <v>0</v>
      </c>
      <c r="G104" s="456">
        <v>5027397.25</v>
      </c>
      <c r="H104" s="456">
        <v>0</v>
      </c>
      <c r="I104" s="456">
        <v>5027397.25</v>
      </c>
      <c r="J104" s="456">
        <v>5027397.25</v>
      </c>
      <c r="K104" s="456">
        <v>0</v>
      </c>
      <c r="L104" s="456">
        <v>5027397.25</v>
      </c>
      <c r="M104" s="456">
        <v>0</v>
      </c>
      <c r="N104" s="456">
        <v>5027397.25</v>
      </c>
      <c r="O104" s="456">
        <v>547397.25</v>
      </c>
      <c r="P104" s="456">
        <v>547397.25</v>
      </c>
      <c r="Q104" s="457">
        <v>6302871.2199999997</v>
      </c>
    </row>
    <row r="105" spans="1:17">
      <c r="A105" s="465">
        <v>143401</v>
      </c>
      <c r="B105" s="455" t="s">
        <v>343</v>
      </c>
      <c r="C105" s="455" t="s">
        <v>341</v>
      </c>
      <c r="D105" s="455"/>
      <c r="E105" s="456">
        <v>1790287.7</v>
      </c>
      <c r="F105" s="456">
        <v>2561.63</v>
      </c>
      <c r="G105" s="456">
        <v>1792849.33</v>
      </c>
      <c r="H105" s="456">
        <v>0</v>
      </c>
      <c r="I105" s="456">
        <v>1792849.33</v>
      </c>
      <c r="J105" s="456">
        <v>1790287.7</v>
      </c>
      <c r="K105" s="456">
        <v>2561.63</v>
      </c>
      <c r="L105" s="456">
        <v>1792849.33</v>
      </c>
      <c r="M105" s="456">
        <v>0</v>
      </c>
      <c r="N105" s="456">
        <v>1792849.33</v>
      </c>
      <c r="O105" s="456">
        <v>865835.85</v>
      </c>
      <c r="P105" s="456">
        <v>865835.85</v>
      </c>
      <c r="Q105" s="457">
        <v>1337178.1000000001</v>
      </c>
    </row>
    <row r="106" spans="1:17">
      <c r="A106" s="465">
        <v>113102</v>
      </c>
      <c r="B106" s="455" t="s">
        <v>344</v>
      </c>
      <c r="C106" s="455" t="s">
        <v>345</v>
      </c>
      <c r="D106" s="455"/>
      <c r="E106" s="456">
        <v>0</v>
      </c>
      <c r="F106" s="456">
        <v>0</v>
      </c>
      <c r="G106" s="456">
        <v>0</v>
      </c>
      <c r="H106" s="456">
        <v>0</v>
      </c>
      <c r="I106" s="456">
        <v>0</v>
      </c>
      <c r="J106" s="456">
        <v>0</v>
      </c>
      <c r="K106" s="456">
        <v>0</v>
      </c>
      <c r="L106" s="456">
        <v>0</v>
      </c>
      <c r="M106" s="456">
        <v>0</v>
      </c>
      <c r="N106" s="456">
        <v>0</v>
      </c>
      <c r="O106" s="456">
        <v>0</v>
      </c>
      <c r="P106" s="456">
        <v>0</v>
      </c>
      <c r="Q106" s="457">
        <v>0</v>
      </c>
    </row>
    <row r="107" spans="1:17">
      <c r="A107" s="465">
        <v>113103</v>
      </c>
      <c r="B107" s="455" t="s">
        <v>346</v>
      </c>
      <c r="C107" s="455" t="s">
        <v>345</v>
      </c>
      <c r="D107" s="455"/>
      <c r="E107" s="456">
        <v>0</v>
      </c>
      <c r="F107" s="456">
        <v>0</v>
      </c>
      <c r="G107" s="456">
        <v>0</v>
      </c>
      <c r="H107" s="456">
        <v>0</v>
      </c>
      <c r="I107" s="456">
        <v>0</v>
      </c>
      <c r="J107" s="456">
        <v>0</v>
      </c>
      <c r="K107" s="456">
        <v>0</v>
      </c>
      <c r="L107" s="456">
        <v>0</v>
      </c>
      <c r="M107" s="456">
        <v>0</v>
      </c>
      <c r="N107" s="456">
        <v>0</v>
      </c>
      <c r="O107" s="456">
        <v>0</v>
      </c>
      <c r="P107" s="456">
        <v>0</v>
      </c>
      <c r="Q107" s="457">
        <v>0</v>
      </c>
    </row>
    <row r="108" spans="1:17">
      <c r="A108" s="465">
        <v>113104</v>
      </c>
      <c r="B108" s="455" t="s">
        <v>346</v>
      </c>
      <c r="C108" s="455" t="s">
        <v>345</v>
      </c>
      <c r="D108" s="455"/>
      <c r="E108" s="456">
        <v>0</v>
      </c>
      <c r="F108" s="456">
        <v>0</v>
      </c>
      <c r="G108" s="456">
        <v>0</v>
      </c>
      <c r="H108" s="456">
        <v>0</v>
      </c>
      <c r="I108" s="456">
        <v>0</v>
      </c>
      <c r="J108" s="456">
        <v>0</v>
      </c>
      <c r="K108" s="456">
        <v>0</v>
      </c>
      <c r="L108" s="456">
        <v>0</v>
      </c>
      <c r="M108" s="456">
        <v>0</v>
      </c>
      <c r="N108" s="456">
        <v>0</v>
      </c>
      <c r="O108" s="456">
        <v>0</v>
      </c>
      <c r="P108" s="456">
        <v>0</v>
      </c>
      <c r="Q108" s="457">
        <v>0</v>
      </c>
    </row>
    <row r="109" spans="1:17">
      <c r="A109" s="466" t="s">
        <v>347</v>
      </c>
      <c r="B109" s="455" t="s">
        <v>348</v>
      </c>
      <c r="C109" s="455" t="s">
        <v>345</v>
      </c>
      <c r="D109" s="455"/>
      <c r="E109" s="456">
        <v>0</v>
      </c>
      <c r="F109" s="456">
        <v>0</v>
      </c>
      <c r="G109" s="456">
        <v>0</v>
      </c>
      <c r="H109" s="456">
        <v>0</v>
      </c>
      <c r="I109" s="456">
        <v>0</v>
      </c>
      <c r="J109" s="456">
        <v>0</v>
      </c>
      <c r="K109" s="456">
        <v>0</v>
      </c>
      <c r="L109" s="456">
        <v>0</v>
      </c>
      <c r="M109" s="456">
        <v>0</v>
      </c>
      <c r="N109" s="456">
        <v>0</v>
      </c>
      <c r="O109" s="456">
        <v>0</v>
      </c>
      <c r="P109" s="456">
        <v>0</v>
      </c>
      <c r="Q109" s="457">
        <v>0</v>
      </c>
    </row>
    <row r="110" spans="1:17">
      <c r="A110" s="465">
        <v>113201</v>
      </c>
      <c r="B110" s="455" t="s">
        <v>349</v>
      </c>
      <c r="C110" s="455" t="s">
        <v>345</v>
      </c>
      <c r="D110" s="455"/>
      <c r="E110" s="456">
        <v>0</v>
      </c>
      <c r="F110" s="456">
        <v>0</v>
      </c>
      <c r="G110" s="456">
        <v>0</v>
      </c>
      <c r="H110" s="456">
        <v>0</v>
      </c>
      <c r="I110" s="456">
        <v>0</v>
      </c>
      <c r="J110" s="456">
        <v>0</v>
      </c>
      <c r="K110" s="456">
        <v>0</v>
      </c>
      <c r="L110" s="456">
        <v>0</v>
      </c>
      <c r="M110" s="456">
        <v>0</v>
      </c>
      <c r="N110" s="456">
        <v>0</v>
      </c>
      <c r="O110" s="456">
        <v>0</v>
      </c>
      <c r="P110" s="456">
        <v>0</v>
      </c>
      <c r="Q110" s="457">
        <v>0</v>
      </c>
    </row>
    <row r="111" spans="1:17">
      <c r="A111" s="466" t="s">
        <v>350</v>
      </c>
      <c r="B111" s="455" t="s">
        <v>351</v>
      </c>
      <c r="C111" s="455" t="s">
        <v>345</v>
      </c>
      <c r="D111" s="455"/>
      <c r="E111" s="456">
        <v>0</v>
      </c>
      <c r="F111" s="456">
        <v>0</v>
      </c>
      <c r="G111" s="456">
        <v>0</v>
      </c>
      <c r="H111" s="456">
        <v>0</v>
      </c>
      <c r="I111" s="456">
        <v>0</v>
      </c>
      <c r="J111" s="456">
        <v>0</v>
      </c>
      <c r="K111" s="456">
        <v>0</v>
      </c>
      <c r="L111" s="456">
        <v>0</v>
      </c>
      <c r="M111" s="456">
        <v>0</v>
      </c>
      <c r="N111" s="456">
        <v>0</v>
      </c>
      <c r="O111" s="456">
        <v>0</v>
      </c>
      <c r="P111" s="456">
        <v>0</v>
      </c>
      <c r="Q111" s="457">
        <v>0</v>
      </c>
    </row>
    <row r="112" spans="1:17">
      <c r="A112" s="465">
        <v>113202</v>
      </c>
      <c r="B112" s="455" t="s">
        <v>352</v>
      </c>
      <c r="C112" s="455" t="s">
        <v>345</v>
      </c>
      <c r="D112" s="455"/>
      <c r="E112" s="456">
        <v>0</v>
      </c>
      <c r="F112" s="456">
        <v>0</v>
      </c>
      <c r="G112" s="456">
        <v>0</v>
      </c>
      <c r="H112" s="456">
        <v>0</v>
      </c>
      <c r="I112" s="456">
        <v>0</v>
      </c>
      <c r="J112" s="456">
        <v>0</v>
      </c>
      <c r="K112" s="456">
        <v>0</v>
      </c>
      <c r="L112" s="456">
        <v>0</v>
      </c>
      <c r="M112" s="456">
        <v>0</v>
      </c>
      <c r="N112" s="456">
        <v>0</v>
      </c>
      <c r="O112" s="456">
        <v>0</v>
      </c>
      <c r="P112" s="456">
        <v>0</v>
      </c>
      <c r="Q112" s="457">
        <v>0</v>
      </c>
    </row>
    <row r="113" spans="1:17">
      <c r="A113" s="465">
        <v>113203</v>
      </c>
      <c r="B113" s="455" t="s">
        <v>353</v>
      </c>
      <c r="C113" s="455" t="s">
        <v>345</v>
      </c>
      <c r="D113" s="455"/>
      <c r="E113" s="456">
        <v>0</v>
      </c>
      <c r="F113" s="456">
        <v>0</v>
      </c>
      <c r="G113" s="456">
        <v>0</v>
      </c>
      <c r="H113" s="456">
        <v>0</v>
      </c>
      <c r="I113" s="456">
        <v>0</v>
      </c>
      <c r="J113" s="456">
        <v>0</v>
      </c>
      <c r="K113" s="456">
        <v>0</v>
      </c>
      <c r="L113" s="456">
        <v>0</v>
      </c>
      <c r="M113" s="456">
        <v>0</v>
      </c>
      <c r="N113" s="456">
        <v>0</v>
      </c>
      <c r="O113" s="456">
        <v>0</v>
      </c>
      <c r="P113" s="456">
        <v>0</v>
      </c>
      <c r="Q113" s="457">
        <v>0</v>
      </c>
    </row>
    <row r="114" spans="1:17">
      <c r="A114" s="465">
        <v>113301</v>
      </c>
      <c r="B114" s="455" t="s">
        <v>354</v>
      </c>
      <c r="C114" s="455" t="s">
        <v>345</v>
      </c>
      <c r="D114" s="455"/>
      <c r="E114" s="456">
        <v>0</v>
      </c>
      <c r="F114" s="456">
        <v>0</v>
      </c>
      <c r="G114" s="456">
        <v>0</v>
      </c>
      <c r="H114" s="456">
        <v>0</v>
      </c>
      <c r="I114" s="456">
        <v>0</v>
      </c>
      <c r="J114" s="456">
        <v>0</v>
      </c>
      <c r="K114" s="456">
        <v>0</v>
      </c>
      <c r="L114" s="456">
        <v>0</v>
      </c>
      <c r="M114" s="456">
        <v>0</v>
      </c>
      <c r="N114" s="456">
        <v>0</v>
      </c>
      <c r="O114" s="456">
        <v>0</v>
      </c>
      <c r="P114" s="456">
        <v>0</v>
      </c>
      <c r="Q114" s="457">
        <v>0</v>
      </c>
    </row>
    <row r="115" spans="1:17">
      <c r="A115" s="466" t="s">
        <v>355</v>
      </c>
      <c r="B115" s="455" t="s">
        <v>356</v>
      </c>
      <c r="C115" s="455" t="s">
        <v>345</v>
      </c>
      <c r="D115" s="455"/>
      <c r="E115" s="456">
        <v>0</v>
      </c>
      <c r="F115" s="456">
        <v>0</v>
      </c>
      <c r="G115" s="456">
        <v>0</v>
      </c>
      <c r="H115" s="456">
        <v>0</v>
      </c>
      <c r="I115" s="456">
        <v>0</v>
      </c>
      <c r="J115" s="456">
        <v>0</v>
      </c>
      <c r="K115" s="456">
        <v>0</v>
      </c>
      <c r="L115" s="456">
        <v>0</v>
      </c>
      <c r="M115" s="456">
        <v>0</v>
      </c>
      <c r="N115" s="456">
        <v>0</v>
      </c>
      <c r="O115" s="456">
        <v>0</v>
      </c>
      <c r="P115" s="456">
        <v>0</v>
      </c>
      <c r="Q115" s="457">
        <v>0</v>
      </c>
    </row>
    <row r="116" spans="1:17">
      <c r="A116" s="465">
        <v>113302</v>
      </c>
      <c r="B116" s="455" t="s">
        <v>356</v>
      </c>
      <c r="C116" s="455" t="s">
        <v>345</v>
      </c>
      <c r="D116" s="455"/>
      <c r="E116" s="456">
        <v>0</v>
      </c>
      <c r="F116" s="456">
        <v>0</v>
      </c>
      <c r="G116" s="456">
        <v>0</v>
      </c>
      <c r="H116" s="456">
        <v>0</v>
      </c>
      <c r="I116" s="456">
        <v>0</v>
      </c>
      <c r="J116" s="456">
        <v>0</v>
      </c>
      <c r="K116" s="456">
        <v>0</v>
      </c>
      <c r="L116" s="456">
        <v>0</v>
      </c>
      <c r="M116" s="456">
        <v>0</v>
      </c>
      <c r="N116" s="456">
        <v>0</v>
      </c>
      <c r="O116" s="456">
        <v>0</v>
      </c>
      <c r="P116" s="456">
        <v>0</v>
      </c>
      <c r="Q116" s="457">
        <v>0</v>
      </c>
    </row>
    <row r="117" spans="1:17">
      <c r="A117" s="466" t="s">
        <v>357</v>
      </c>
      <c r="B117" s="455" t="s">
        <v>358</v>
      </c>
      <c r="C117" s="455" t="s">
        <v>345</v>
      </c>
      <c r="D117" s="455"/>
      <c r="E117" s="456">
        <v>0</v>
      </c>
      <c r="F117" s="456">
        <v>0</v>
      </c>
      <c r="G117" s="456">
        <v>0</v>
      </c>
      <c r="H117" s="456">
        <v>0</v>
      </c>
      <c r="I117" s="456">
        <v>0</v>
      </c>
      <c r="J117" s="456">
        <v>0</v>
      </c>
      <c r="K117" s="456">
        <v>0</v>
      </c>
      <c r="L117" s="456">
        <v>0</v>
      </c>
      <c r="M117" s="456">
        <v>0</v>
      </c>
      <c r="N117" s="456">
        <v>0</v>
      </c>
      <c r="O117" s="456">
        <v>0</v>
      </c>
      <c r="P117" s="456">
        <v>0</v>
      </c>
      <c r="Q117" s="457">
        <v>0</v>
      </c>
    </row>
    <row r="118" spans="1:17">
      <c r="A118" s="465">
        <v>113402</v>
      </c>
      <c r="B118" s="455" t="s">
        <v>359</v>
      </c>
      <c r="C118" s="455" t="s">
        <v>345</v>
      </c>
      <c r="D118" s="455"/>
      <c r="E118" s="456">
        <v>0</v>
      </c>
      <c r="F118" s="456">
        <v>0</v>
      </c>
      <c r="G118" s="456">
        <v>0</v>
      </c>
      <c r="H118" s="456">
        <v>0</v>
      </c>
      <c r="I118" s="456">
        <v>0</v>
      </c>
      <c r="J118" s="456">
        <v>0</v>
      </c>
      <c r="K118" s="456">
        <v>0</v>
      </c>
      <c r="L118" s="456">
        <v>0</v>
      </c>
      <c r="M118" s="456">
        <v>0</v>
      </c>
      <c r="N118" s="456">
        <v>0</v>
      </c>
      <c r="O118" s="456">
        <v>0</v>
      </c>
      <c r="P118" s="456">
        <v>0</v>
      </c>
      <c r="Q118" s="457">
        <v>0</v>
      </c>
    </row>
    <row r="119" spans="1:17">
      <c r="A119" s="465">
        <v>113501</v>
      </c>
      <c r="B119" s="455" t="s">
        <v>360</v>
      </c>
      <c r="C119" s="455" t="s">
        <v>345</v>
      </c>
      <c r="D119" s="455"/>
      <c r="E119" s="456">
        <v>0</v>
      </c>
      <c r="F119" s="456">
        <v>0</v>
      </c>
      <c r="G119" s="456">
        <v>0</v>
      </c>
      <c r="H119" s="456">
        <v>0</v>
      </c>
      <c r="I119" s="456">
        <v>0</v>
      </c>
      <c r="J119" s="456">
        <v>0</v>
      </c>
      <c r="K119" s="456">
        <v>0</v>
      </c>
      <c r="L119" s="456">
        <v>0</v>
      </c>
      <c r="M119" s="456">
        <v>0</v>
      </c>
      <c r="N119" s="456">
        <v>0</v>
      </c>
      <c r="O119" s="456">
        <v>0</v>
      </c>
      <c r="P119" s="456">
        <v>0</v>
      </c>
      <c r="Q119" s="457">
        <v>0</v>
      </c>
    </row>
    <row r="120" spans="1:17">
      <c r="A120" s="466" t="s">
        <v>361</v>
      </c>
      <c r="B120" s="455" t="s">
        <v>362</v>
      </c>
      <c r="C120" s="455" t="s">
        <v>345</v>
      </c>
      <c r="D120" s="455"/>
      <c r="E120" s="456">
        <v>0</v>
      </c>
      <c r="F120" s="456">
        <v>0</v>
      </c>
      <c r="G120" s="456">
        <v>0</v>
      </c>
      <c r="H120" s="456">
        <v>0</v>
      </c>
      <c r="I120" s="456">
        <v>0</v>
      </c>
      <c r="J120" s="456">
        <v>0</v>
      </c>
      <c r="K120" s="456">
        <v>0</v>
      </c>
      <c r="L120" s="456">
        <v>0</v>
      </c>
      <c r="M120" s="456">
        <v>0</v>
      </c>
      <c r="N120" s="456">
        <v>0</v>
      </c>
      <c r="O120" s="456">
        <v>0</v>
      </c>
      <c r="P120" s="456">
        <v>0</v>
      </c>
      <c r="Q120" s="457">
        <v>0</v>
      </c>
    </row>
    <row r="121" spans="1:17">
      <c r="A121" s="465">
        <v>113502</v>
      </c>
      <c r="B121" s="455" t="s">
        <v>363</v>
      </c>
      <c r="C121" s="455" t="s">
        <v>345</v>
      </c>
      <c r="D121" s="455"/>
      <c r="E121" s="456">
        <v>0</v>
      </c>
      <c r="F121" s="456">
        <v>0</v>
      </c>
      <c r="G121" s="456">
        <v>0</v>
      </c>
      <c r="H121" s="456">
        <v>0</v>
      </c>
      <c r="I121" s="456">
        <v>0</v>
      </c>
      <c r="J121" s="456">
        <v>0</v>
      </c>
      <c r="K121" s="456">
        <v>0</v>
      </c>
      <c r="L121" s="456">
        <v>0</v>
      </c>
      <c r="M121" s="456">
        <v>0</v>
      </c>
      <c r="N121" s="456">
        <v>0</v>
      </c>
      <c r="O121" s="456">
        <v>0</v>
      </c>
      <c r="P121" s="456">
        <v>0</v>
      </c>
      <c r="Q121" s="457">
        <v>0</v>
      </c>
    </row>
    <row r="122" spans="1:17">
      <c r="A122" s="465">
        <v>113503</v>
      </c>
      <c r="B122" s="455" t="s">
        <v>364</v>
      </c>
      <c r="C122" s="455" t="s">
        <v>345</v>
      </c>
      <c r="D122" s="455"/>
      <c r="E122" s="456">
        <v>0</v>
      </c>
      <c r="F122" s="456">
        <v>0</v>
      </c>
      <c r="G122" s="456">
        <v>0</v>
      </c>
      <c r="H122" s="456">
        <v>0</v>
      </c>
      <c r="I122" s="456">
        <v>0</v>
      </c>
      <c r="J122" s="456">
        <v>0</v>
      </c>
      <c r="K122" s="456">
        <v>0</v>
      </c>
      <c r="L122" s="456">
        <v>0</v>
      </c>
      <c r="M122" s="456">
        <v>0</v>
      </c>
      <c r="N122" s="456">
        <v>0</v>
      </c>
      <c r="O122" s="456">
        <v>0</v>
      </c>
      <c r="P122" s="456">
        <v>0</v>
      </c>
      <c r="Q122" s="457">
        <v>0</v>
      </c>
    </row>
    <row r="123" spans="1:17">
      <c r="A123" s="466" t="s">
        <v>365</v>
      </c>
      <c r="B123" s="455" t="s">
        <v>366</v>
      </c>
      <c r="C123" s="455" t="s">
        <v>345</v>
      </c>
      <c r="D123" s="455"/>
      <c r="E123" s="456">
        <v>0</v>
      </c>
      <c r="F123" s="456">
        <v>0</v>
      </c>
      <c r="G123" s="456">
        <v>0</v>
      </c>
      <c r="H123" s="456">
        <v>0</v>
      </c>
      <c r="I123" s="456">
        <v>0</v>
      </c>
      <c r="J123" s="456">
        <v>0</v>
      </c>
      <c r="K123" s="456">
        <v>0</v>
      </c>
      <c r="L123" s="456">
        <v>0</v>
      </c>
      <c r="M123" s="456">
        <v>0</v>
      </c>
      <c r="N123" s="456">
        <v>0</v>
      </c>
      <c r="O123" s="456">
        <v>0</v>
      </c>
      <c r="P123" s="456">
        <v>0</v>
      </c>
      <c r="Q123" s="457">
        <v>0</v>
      </c>
    </row>
    <row r="124" spans="1:17">
      <c r="A124" s="466" t="s">
        <v>367</v>
      </c>
      <c r="B124" s="455" t="s">
        <v>368</v>
      </c>
      <c r="C124" s="455" t="s">
        <v>345</v>
      </c>
      <c r="D124" s="455"/>
      <c r="E124" s="456">
        <v>0</v>
      </c>
      <c r="F124" s="456">
        <v>0</v>
      </c>
      <c r="G124" s="456">
        <v>0</v>
      </c>
      <c r="H124" s="456">
        <v>0</v>
      </c>
      <c r="I124" s="456">
        <v>0</v>
      </c>
      <c r="J124" s="456">
        <v>0</v>
      </c>
      <c r="K124" s="456">
        <v>0</v>
      </c>
      <c r="L124" s="456">
        <v>0</v>
      </c>
      <c r="M124" s="456">
        <v>0</v>
      </c>
      <c r="N124" s="456">
        <v>0</v>
      </c>
      <c r="O124" s="456">
        <v>0</v>
      </c>
      <c r="P124" s="456">
        <v>0</v>
      </c>
      <c r="Q124" s="457">
        <v>0</v>
      </c>
    </row>
    <row r="125" spans="1:17">
      <c r="A125" s="465">
        <v>131101</v>
      </c>
      <c r="B125" s="455" t="s">
        <v>369</v>
      </c>
      <c r="C125" s="455" t="s">
        <v>345</v>
      </c>
      <c r="D125" s="455"/>
      <c r="E125" s="456">
        <v>0</v>
      </c>
      <c r="F125" s="456">
        <v>0</v>
      </c>
      <c r="G125" s="456">
        <v>0</v>
      </c>
      <c r="H125" s="456">
        <v>0</v>
      </c>
      <c r="I125" s="456">
        <v>0</v>
      </c>
      <c r="J125" s="456">
        <v>0</v>
      </c>
      <c r="K125" s="456">
        <v>0</v>
      </c>
      <c r="L125" s="456">
        <v>0</v>
      </c>
      <c r="M125" s="456">
        <v>0</v>
      </c>
      <c r="N125" s="456">
        <v>0</v>
      </c>
      <c r="O125" s="456">
        <v>0</v>
      </c>
      <c r="P125" s="456">
        <v>0</v>
      </c>
      <c r="Q125" s="457">
        <v>0</v>
      </c>
    </row>
    <row r="126" spans="1:17">
      <c r="A126" s="465">
        <v>131301</v>
      </c>
      <c r="B126" s="455" t="s">
        <v>346</v>
      </c>
      <c r="C126" s="455" t="s">
        <v>345</v>
      </c>
      <c r="D126" s="455"/>
      <c r="E126" s="456">
        <v>0</v>
      </c>
      <c r="F126" s="456">
        <v>0</v>
      </c>
      <c r="G126" s="456">
        <v>0</v>
      </c>
      <c r="H126" s="456">
        <v>0</v>
      </c>
      <c r="I126" s="456">
        <v>0</v>
      </c>
      <c r="J126" s="456">
        <v>0</v>
      </c>
      <c r="K126" s="456">
        <v>0</v>
      </c>
      <c r="L126" s="456">
        <v>0</v>
      </c>
      <c r="M126" s="456">
        <v>0</v>
      </c>
      <c r="N126" s="456">
        <v>0</v>
      </c>
      <c r="O126" s="456">
        <v>0</v>
      </c>
      <c r="P126" s="456">
        <v>0</v>
      </c>
      <c r="Q126" s="457">
        <v>0</v>
      </c>
    </row>
    <row r="127" spans="1:17">
      <c r="A127" s="465">
        <v>131302</v>
      </c>
      <c r="B127" s="455" t="s">
        <v>370</v>
      </c>
      <c r="C127" s="455" t="s">
        <v>345</v>
      </c>
      <c r="D127" s="455"/>
      <c r="E127" s="456">
        <v>76156516.909999996</v>
      </c>
      <c r="F127" s="456">
        <v>-4528357.8499999996</v>
      </c>
      <c r="G127" s="456">
        <v>71628159.060000002</v>
      </c>
      <c r="H127" s="456">
        <v>0</v>
      </c>
      <c r="I127" s="456">
        <v>71628159.060000002</v>
      </c>
      <c r="J127" s="456">
        <v>76156516.909999996</v>
      </c>
      <c r="K127" s="456">
        <v>-4528357.8499999996</v>
      </c>
      <c r="L127" s="456">
        <v>71628159.060000002</v>
      </c>
      <c r="M127" s="456">
        <v>0</v>
      </c>
      <c r="N127" s="456">
        <v>71628159.060000002</v>
      </c>
      <c r="O127" s="456">
        <v>73336663.349999994</v>
      </c>
      <c r="P127" s="456">
        <v>73336663.349999994</v>
      </c>
      <c r="Q127" s="457">
        <v>71279074</v>
      </c>
    </row>
    <row r="128" spans="1:17">
      <c r="A128" s="465">
        <v>131401</v>
      </c>
      <c r="B128" s="455" t="s">
        <v>360</v>
      </c>
      <c r="C128" s="455" t="s">
        <v>345</v>
      </c>
      <c r="D128" s="455"/>
      <c r="E128" s="456">
        <v>-6764054.6299999999</v>
      </c>
      <c r="F128" s="456">
        <v>312196.06</v>
      </c>
      <c r="G128" s="456">
        <v>-6451858.5700000003</v>
      </c>
      <c r="H128" s="456">
        <v>0</v>
      </c>
      <c r="I128" s="456">
        <v>-6451858.5700000003</v>
      </c>
      <c r="J128" s="456">
        <v>-6764054.6299999999</v>
      </c>
      <c r="K128" s="456">
        <v>312196.06</v>
      </c>
      <c r="L128" s="456">
        <v>-6451858.5700000003</v>
      </c>
      <c r="M128" s="456">
        <v>0</v>
      </c>
      <c r="N128" s="456">
        <v>-6451858.5700000003</v>
      </c>
      <c r="O128" s="456">
        <v>-945192.44</v>
      </c>
      <c r="P128" s="456">
        <v>-945192.44</v>
      </c>
      <c r="Q128" s="457">
        <v>-3172587.63</v>
      </c>
    </row>
    <row r="129" spans="1:17">
      <c r="A129" s="465">
        <v>132301</v>
      </c>
      <c r="B129" s="455" t="s">
        <v>353</v>
      </c>
      <c r="C129" s="455" t="s">
        <v>345</v>
      </c>
      <c r="D129" s="455"/>
      <c r="E129" s="456">
        <v>0</v>
      </c>
      <c r="F129" s="456">
        <v>0</v>
      </c>
      <c r="G129" s="456">
        <v>0</v>
      </c>
      <c r="H129" s="456">
        <v>0</v>
      </c>
      <c r="I129" s="456">
        <v>0</v>
      </c>
      <c r="J129" s="456">
        <v>0</v>
      </c>
      <c r="K129" s="456">
        <v>0</v>
      </c>
      <c r="L129" s="456">
        <v>0</v>
      </c>
      <c r="M129" s="456">
        <v>0</v>
      </c>
      <c r="N129" s="456">
        <v>0</v>
      </c>
      <c r="O129" s="456">
        <v>0</v>
      </c>
      <c r="P129" s="456">
        <v>0</v>
      </c>
      <c r="Q129" s="457">
        <v>0</v>
      </c>
    </row>
    <row r="130" spans="1:17">
      <c r="A130" s="465">
        <v>132302</v>
      </c>
      <c r="B130" s="455" t="s">
        <v>371</v>
      </c>
      <c r="C130" s="455" t="s">
        <v>345</v>
      </c>
      <c r="D130" s="455"/>
      <c r="E130" s="456">
        <v>83816152.569999993</v>
      </c>
      <c r="F130" s="456">
        <v>0</v>
      </c>
      <c r="G130" s="456">
        <v>83816152.569999993</v>
      </c>
      <c r="H130" s="456">
        <v>0</v>
      </c>
      <c r="I130" s="456">
        <v>83816152.569999993</v>
      </c>
      <c r="J130" s="456">
        <v>83816152.569999993</v>
      </c>
      <c r="K130" s="456">
        <v>0</v>
      </c>
      <c r="L130" s="456">
        <v>83816152.569999993</v>
      </c>
      <c r="M130" s="456">
        <v>0</v>
      </c>
      <c r="N130" s="456">
        <v>83816152.569999993</v>
      </c>
      <c r="O130" s="456">
        <v>94994868.709999993</v>
      </c>
      <c r="P130" s="456">
        <v>94994868.709999993</v>
      </c>
      <c r="Q130" s="457">
        <v>70896414.090000004</v>
      </c>
    </row>
    <row r="131" spans="1:17">
      <c r="A131" s="465">
        <v>132401</v>
      </c>
      <c r="B131" s="455" t="s">
        <v>363</v>
      </c>
      <c r="C131" s="455" t="s">
        <v>345</v>
      </c>
      <c r="D131" s="455"/>
      <c r="E131" s="456">
        <v>-898838.06</v>
      </c>
      <c r="F131" s="456">
        <v>-2609.4499999999998</v>
      </c>
      <c r="G131" s="456">
        <v>-901447.51</v>
      </c>
      <c r="H131" s="456">
        <v>0</v>
      </c>
      <c r="I131" s="456">
        <v>-901447.51</v>
      </c>
      <c r="J131" s="456">
        <v>-898838.06</v>
      </c>
      <c r="K131" s="456">
        <v>-2609.4499999999998</v>
      </c>
      <c r="L131" s="456">
        <v>-901447.51</v>
      </c>
      <c r="M131" s="456">
        <v>0</v>
      </c>
      <c r="N131" s="456">
        <v>-901447.51</v>
      </c>
      <c r="O131" s="456">
        <v>-1106871.97</v>
      </c>
      <c r="P131" s="456">
        <v>-1106871.97</v>
      </c>
      <c r="Q131" s="457">
        <v>-817306.2</v>
      </c>
    </row>
    <row r="132" spans="1:17">
      <c r="A132" s="465">
        <v>133201</v>
      </c>
      <c r="B132" s="455" t="s">
        <v>356</v>
      </c>
      <c r="C132" s="455" t="s">
        <v>345</v>
      </c>
      <c r="D132" s="455"/>
      <c r="E132" s="456">
        <v>0</v>
      </c>
      <c r="F132" s="456">
        <v>0</v>
      </c>
      <c r="G132" s="456">
        <v>0</v>
      </c>
      <c r="H132" s="456">
        <v>0</v>
      </c>
      <c r="I132" s="456">
        <v>0</v>
      </c>
      <c r="J132" s="456">
        <v>0</v>
      </c>
      <c r="K132" s="456">
        <v>0</v>
      </c>
      <c r="L132" s="456">
        <v>0</v>
      </c>
      <c r="M132" s="456">
        <v>0</v>
      </c>
      <c r="N132" s="456">
        <v>0</v>
      </c>
      <c r="O132" s="456">
        <v>0</v>
      </c>
      <c r="P132" s="456">
        <v>0</v>
      </c>
      <c r="Q132" s="457">
        <v>0</v>
      </c>
    </row>
    <row r="133" spans="1:17">
      <c r="A133" s="465">
        <v>133202</v>
      </c>
      <c r="B133" s="455" t="s">
        <v>372</v>
      </c>
      <c r="C133" s="455" t="s">
        <v>345</v>
      </c>
      <c r="D133" s="455"/>
      <c r="E133" s="456">
        <v>18933074.219999999</v>
      </c>
      <c r="F133" s="456">
        <v>-361668.34</v>
      </c>
      <c r="G133" s="456">
        <v>18571405.879999999</v>
      </c>
      <c r="H133" s="456">
        <v>0</v>
      </c>
      <c r="I133" s="456">
        <v>18571405.879999999</v>
      </c>
      <c r="J133" s="456">
        <v>18933074.219999999</v>
      </c>
      <c r="K133" s="456">
        <v>-361668.34</v>
      </c>
      <c r="L133" s="456">
        <v>18571405.879999999</v>
      </c>
      <c r="M133" s="456">
        <v>0</v>
      </c>
      <c r="N133" s="456">
        <v>18571405.879999999</v>
      </c>
      <c r="O133" s="456">
        <v>12686382.539999999</v>
      </c>
      <c r="P133" s="456">
        <v>12686382.539999999</v>
      </c>
      <c r="Q133" s="457">
        <v>4245467.62</v>
      </c>
    </row>
    <row r="134" spans="1:17">
      <c r="A134" s="465">
        <v>133203</v>
      </c>
      <c r="B134" s="455" t="s">
        <v>373</v>
      </c>
      <c r="C134" s="455" t="s">
        <v>345</v>
      </c>
      <c r="D134" s="455"/>
      <c r="E134" s="456">
        <v>10349821.109999999</v>
      </c>
      <c r="F134" s="456">
        <v>0</v>
      </c>
      <c r="G134" s="456">
        <v>10349821.109999999</v>
      </c>
      <c r="H134" s="456">
        <v>0</v>
      </c>
      <c r="I134" s="456">
        <v>10349821.109999999</v>
      </c>
      <c r="J134" s="456">
        <v>10349821.109999999</v>
      </c>
      <c r="K134" s="456">
        <v>0</v>
      </c>
      <c r="L134" s="456">
        <v>10349821.109999999</v>
      </c>
      <c r="M134" s="456">
        <v>0</v>
      </c>
      <c r="N134" s="456">
        <v>10349821.109999999</v>
      </c>
      <c r="O134" s="456">
        <v>9561113.9900000002</v>
      </c>
      <c r="P134" s="456">
        <v>9561113.9900000002</v>
      </c>
      <c r="Q134" s="457">
        <v>6251150.8499999996</v>
      </c>
    </row>
    <row r="135" spans="1:17">
      <c r="A135" s="465">
        <v>133204</v>
      </c>
      <c r="B135" s="455" t="s">
        <v>374</v>
      </c>
      <c r="C135" s="455" t="s">
        <v>345</v>
      </c>
      <c r="D135" s="455"/>
      <c r="E135" s="456">
        <v>90193.81</v>
      </c>
      <c r="F135" s="456">
        <v>0</v>
      </c>
      <c r="G135" s="456">
        <v>90193.81</v>
      </c>
      <c r="H135" s="456">
        <v>0</v>
      </c>
      <c r="I135" s="456">
        <v>90193.81</v>
      </c>
      <c r="J135" s="456">
        <v>90193.81</v>
      </c>
      <c r="K135" s="456">
        <v>0</v>
      </c>
      <c r="L135" s="456">
        <v>90193.81</v>
      </c>
      <c r="M135" s="456">
        <v>0</v>
      </c>
      <c r="N135" s="456">
        <v>90193.81</v>
      </c>
      <c r="O135" s="456">
        <v>67985.570000000007</v>
      </c>
      <c r="P135" s="456">
        <v>67985.570000000007</v>
      </c>
      <c r="Q135" s="457">
        <v>28062.68</v>
      </c>
    </row>
    <row r="136" spans="1:17">
      <c r="A136" s="465">
        <v>133205</v>
      </c>
      <c r="B136" s="455" t="s">
        <v>375</v>
      </c>
      <c r="C136" s="455" t="s">
        <v>345</v>
      </c>
      <c r="D136" s="455"/>
      <c r="E136" s="456">
        <v>403862.15</v>
      </c>
      <c r="F136" s="456">
        <v>0</v>
      </c>
      <c r="G136" s="456">
        <v>403862.15</v>
      </c>
      <c r="H136" s="456">
        <v>0</v>
      </c>
      <c r="I136" s="456">
        <v>403862.15</v>
      </c>
      <c r="J136" s="456">
        <v>403862.15</v>
      </c>
      <c r="K136" s="456">
        <v>0</v>
      </c>
      <c r="L136" s="456">
        <v>403862.15</v>
      </c>
      <c r="M136" s="456">
        <v>0</v>
      </c>
      <c r="N136" s="456">
        <v>403862.15</v>
      </c>
      <c r="O136" s="456">
        <v>570355.6</v>
      </c>
      <c r="P136" s="456">
        <v>570355.6</v>
      </c>
      <c r="Q136" s="457">
        <v>174688.67</v>
      </c>
    </row>
    <row r="137" spans="1:17">
      <c r="A137" s="465">
        <v>133301</v>
      </c>
      <c r="B137" s="455" t="s">
        <v>364</v>
      </c>
      <c r="C137" s="455" t="s">
        <v>345</v>
      </c>
      <c r="D137" s="455"/>
      <c r="E137" s="456">
        <v>-858993.94</v>
      </c>
      <c r="F137" s="456">
        <v>-696193.67</v>
      </c>
      <c r="G137" s="456">
        <v>-1555187.61</v>
      </c>
      <c r="H137" s="456">
        <v>0</v>
      </c>
      <c r="I137" s="456">
        <v>-1555187.61</v>
      </c>
      <c r="J137" s="456">
        <v>-858993.94</v>
      </c>
      <c r="K137" s="456">
        <v>-696193.67</v>
      </c>
      <c r="L137" s="456">
        <v>-1555187.61</v>
      </c>
      <c r="M137" s="456">
        <v>0</v>
      </c>
      <c r="N137" s="456">
        <v>-1555187.61</v>
      </c>
      <c r="O137" s="456">
        <v>-797611.27</v>
      </c>
      <c r="P137" s="456">
        <v>-797611.27</v>
      </c>
      <c r="Q137" s="457">
        <v>-830240.99</v>
      </c>
    </row>
    <row r="138" spans="1:17">
      <c r="A138" s="465">
        <v>135101</v>
      </c>
      <c r="B138" s="455" t="s">
        <v>359</v>
      </c>
      <c r="C138" s="455" t="s">
        <v>345</v>
      </c>
      <c r="D138" s="455"/>
      <c r="E138" s="456">
        <v>5433540.6200000001</v>
      </c>
      <c r="F138" s="456">
        <v>0</v>
      </c>
      <c r="G138" s="456">
        <v>5433540.6200000001</v>
      </c>
      <c r="H138" s="456">
        <v>0</v>
      </c>
      <c r="I138" s="456">
        <v>5433540.6200000001</v>
      </c>
      <c r="J138" s="456">
        <v>5433540.6200000001</v>
      </c>
      <c r="K138" s="456">
        <v>0</v>
      </c>
      <c r="L138" s="456">
        <v>5433540.6200000001</v>
      </c>
      <c r="M138" s="456">
        <v>0</v>
      </c>
      <c r="N138" s="456">
        <v>5433540.6200000001</v>
      </c>
      <c r="O138" s="456">
        <v>7215772.6500000004</v>
      </c>
      <c r="P138" s="456">
        <v>7215772.6500000004</v>
      </c>
      <c r="Q138" s="457">
        <v>3094978.74</v>
      </c>
    </row>
    <row r="139" spans="1:17">
      <c r="A139" s="465">
        <v>142301</v>
      </c>
      <c r="B139" s="455" t="s">
        <v>376</v>
      </c>
      <c r="C139" s="455" t="s">
        <v>377</v>
      </c>
      <c r="D139" s="455"/>
      <c r="E139" s="456">
        <v>112000000</v>
      </c>
      <c r="F139" s="456">
        <v>0</v>
      </c>
      <c r="G139" s="456">
        <v>112000000</v>
      </c>
      <c r="H139" s="456">
        <v>0</v>
      </c>
      <c r="I139" s="456">
        <v>112000000</v>
      </c>
      <c r="J139" s="456">
        <v>112000000</v>
      </c>
      <c r="K139" s="456">
        <v>0</v>
      </c>
      <c r="L139" s="456">
        <v>112000000</v>
      </c>
      <c r="M139" s="456">
        <v>0</v>
      </c>
      <c r="N139" s="456">
        <v>112000000</v>
      </c>
      <c r="O139" s="456">
        <v>112000000</v>
      </c>
      <c r="P139" s="456">
        <v>112000000</v>
      </c>
      <c r="Q139" s="457">
        <v>599747578</v>
      </c>
    </row>
    <row r="140" spans="1:17">
      <c r="A140" s="466" t="s">
        <v>378</v>
      </c>
      <c r="B140" s="455" t="s">
        <v>379</v>
      </c>
      <c r="C140" s="455" t="s">
        <v>377</v>
      </c>
      <c r="D140" s="455"/>
      <c r="E140" s="456">
        <v>0</v>
      </c>
      <c r="F140" s="456">
        <v>0</v>
      </c>
      <c r="G140" s="456">
        <v>0</v>
      </c>
      <c r="H140" s="456">
        <v>0</v>
      </c>
      <c r="I140" s="456">
        <v>0</v>
      </c>
      <c r="J140" s="456">
        <v>0</v>
      </c>
      <c r="K140" s="456">
        <v>0</v>
      </c>
      <c r="L140" s="456">
        <v>0</v>
      </c>
      <c r="M140" s="456">
        <v>0</v>
      </c>
      <c r="N140" s="456">
        <v>0</v>
      </c>
      <c r="O140" s="456">
        <v>0</v>
      </c>
      <c r="P140" s="456">
        <v>0</v>
      </c>
      <c r="Q140" s="457">
        <v>0</v>
      </c>
    </row>
    <row r="141" spans="1:17">
      <c r="A141" s="465">
        <v>142311</v>
      </c>
      <c r="B141" s="455" t="s">
        <v>380</v>
      </c>
      <c r="C141" s="455" t="s">
        <v>377</v>
      </c>
      <c r="D141" s="455"/>
      <c r="E141" s="456">
        <v>0</v>
      </c>
      <c r="F141" s="456">
        <v>0</v>
      </c>
      <c r="G141" s="456">
        <v>0</v>
      </c>
      <c r="H141" s="456">
        <v>0</v>
      </c>
      <c r="I141" s="456">
        <v>0</v>
      </c>
      <c r="J141" s="456">
        <v>0</v>
      </c>
      <c r="K141" s="456">
        <v>0</v>
      </c>
      <c r="L141" s="456">
        <v>0</v>
      </c>
      <c r="M141" s="456">
        <v>0</v>
      </c>
      <c r="N141" s="456">
        <v>0</v>
      </c>
      <c r="O141" s="456">
        <v>0</v>
      </c>
      <c r="P141" s="456">
        <v>0</v>
      </c>
      <c r="Q141" s="457">
        <v>0</v>
      </c>
    </row>
    <row r="142" spans="1:17">
      <c r="A142" s="465">
        <v>112600</v>
      </c>
      <c r="B142" s="455" t="s">
        <v>381</v>
      </c>
      <c r="C142" s="455" t="s">
        <v>382</v>
      </c>
      <c r="D142" s="455"/>
      <c r="E142" s="456">
        <v>0</v>
      </c>
      <c r="F142" s="456">
        <v>0</v>
      </c>
      <c r="G142" s="456">
        <v>0</v>
      </c>
      <c r="H142" s="456">
        <v>0</v>
      </c>
      <c r="I142" s="456">
        <v>0</v>
      </c>
      <c r="J142" s="456">
        <v>0</v>
      </c>
      <c r="K142" s="456">
        <v>0</v>
      </c>
      <c r="L142" s="456">
        <v>0</v>
      </c>
      <c r="M142" s="456">
        <v>0</v>
      </c>
      <c r="N142" s="456">
        <v>0</v>
      </c>
      <c r="O142" s="456">
        <v>0</v>
      </c>
      <c r="P142" s="456">
        <v>0</v>
      </c>
      <c r="Q142" s="457">
        <v>0</v>
      </c>
    </row>
    <row r="143" spans="1:17">
      <c r="A143" s="465">
        <v>113401</v>
      </c>
      <c r="B143" s="455" t="s">
        <v>383</v>
      </c>
      <c r="C143" s="455" t="s">
        <v>382</v>
      </c>
      <c r="D143" s="455"/>
      <c r="E143" s="456">
        <v>0</v>
      </c>
      <c r="F143" s="456">
        <v>0</v>
      </c>
      <c r="G143" s="456">
        <v>0</v>
      </c>
      <c r="H143" s="456">
        <v>0</v>
      </c>
      <c r="I143" s="456">
        <v>0</v>
      </c>
      <c r="J143" s="456">
        <v>0</v>
      </c>
      <c r="K143" s="456">
        <v>0</v>
      </c>
      <c r="L143" s="456">
        <v>0</v>
      </c>
      <c r="M143" s="456">
        <v>0</v>
      </c>
      <c r="N143" s="456">
        <v>0</v>
      </c>
      <c r="O143" s="456">
        <v>0</v>
      </c>
      <c r="P143" s="456">
        <v>0</v>
      </c>
      <c r="Q143" s="457">
        <v>0</v>
      </c>
    </row>
    <row r="144" spans="1:17">
      <c r="A144" s="465">
        <v>117101</v>
      </c>
      <c r="B144" s="455" t="s">
        <v>384</v>
      </c>
      <c r="C144" s="455" t="s">
        <v>382</v>
      </c>
      <c r="D144" s="455"/>
      <c r="E144" s="456">
        <v>0</v>
      </c>
      <c r="F144" s="456">
        <v>0</v>
      </c>
      <c r="G144" s="456">
        <v>0</v>
      </c>
      <c r="H144" s="456">
        <v>0</v>
      </c>
      <c r="I144" s="456">
        <v>0</v>
      </c>
      <c r="J144" s="456">
        <v>0</v>
      </c>
      <c r="K144" s="456">
        <v>0</v>
      </c>
      <c r="L144" s="456">
        <v>0</v>
      </c>
      <c r="M144" s="456">
        <v>0</v>
      </c>
      <c r="N144" s="456">
        <v>0</v>
      </c>
      <c r="O144" s="456">
        <v>0</v>
      </c>
      <c r="P144" s="456">
        <v>0</v>
      </c>
      <c r="Q144" s="457">
        <v>0</v>
      </c>
    </row>
    <row r="145" spans="1:17">
      <c r="A145" s="465">
        <v>117102</v>
      </c>
      <c r="B145" s="455" t="s">
        <v>385</v>
      </c>
      <c r="C145" s="455" t="s">
        <v>382</v>
      </c>
      <c r="D145" s="455"/>
      <c r="E145" s="456">
        <v>0</v>
      </c>
      <c r="F145" s="456">
        <v>0</v>
      </c>
      <c r="G145" s="456">
        <v>0</v>
      </c>
      <c r="H145" s="456">
        <v>0</v>
      </c>
      <c r="I145" s="456">
        <v>0</v>
      </c>
      <c r="J145" s="456">
        <v>0</v>
      </c>
      <c r="K145" s="456">
        <v>0</v>
      </c>
      <c r="L145" s="456">
        <v>0</v>
      </c>
      <c r="M145" s="456">
        <v>0</v>
      </c>
      <c r="N145" s="456">
        <v>0</v>
      </c>
      <c r="O145" s="456">
        <v>0</v>
      </c>
      <c r="P145" s="456">
        <v>0</v>
      </c>
      <c r="Q145" s="457">
        <v>0</v>
      </c>
    </row>
    <row r="146" spans="1:17">
      <c r="A146" s="465">
        <v>117105</v>
      </c>
      <c r="B146" s="455" t="s">
        <v>386</v>
      </c>
      <c r="C146" s="455" t="s">
        <v>382</v>
      </c>
      <c r="D146" s="455"/>
      <c r="E146" s="456">
        <v>0</v>
      </c>
      <c r="F146" s="456">
        <v>0</v>
      </c>
      <c r="G146" s="456">
        <v>0</v>
      </c>
      <c r="H146" s="456">
        <v>0</v>
      </c>
      <c r="I146" s="456">
        <v>0</v>
      </c>
      <c r="J146" s="456">
        <v>0</v>
      </c>
      <c r="K146" s="456">
        <v>0</v>
      </c>
      <c r="L146" s="456">
        <v>0</v>
      </c>
      <c r="M146" s="456">
        <v>0</v>
      </c>
      <c r="N146" s="456">
        <v>0</v>
      </c>
      <c r="O146" s="456">
        <v>0</v>
      </c>
      <c r="P146" s="456">
        <v>0</v>
      </c>
      <c r="Q146" s="457">
        <v>0</v>
      </c>
    </row>
    <row r="147" spans="1:17">
      <c r="A147" s="465">
        <v>117107</v>
      </c>
      <c r="B147" s="455" t="s">
        <v>387</v>
      </c>
      <c r="C147" s="455" t="s">
        <v>382</v>
      </c>
      <c r="D147" s="455"/>
      <c r="E147" s="456">
        <v>0</v>
      </c>
      <c r="F147" s="456">
        <v>0</v>
      </c>
      <c r="G147" s="456">
        <v>0</v>
      </c>
      <c r="H147" s="456">
        <v>0</v>
      </c>
      <c r="I147" s="456">
        <v>0</v>
      </c>
      <c r="J147" s="456">
        <v>0</v>
      </c>
      <c r="K147" s="456">
        <v>0</v>
      </c>
      <c r="L147" s="456">
        <v>0</v>
      </c>
      <c r="M147" s="456">
        <v>0</v>
      </c>
      <c r="N147" s="456">
        <v>0</v>
      </c>
      <c r="O147" s="456">
        <v>0</v>
      </c>
      <c r="P147" s="456">
        <v>0</v>
      </c>
      <c r="Q147" s="457">
        <v>0</v>
      </c>
    </row>
    <row r="148" spans="1:17">
      <c r="A148" s="465">
        <v>117108</v>
      </c>
      <c r="B148" s="455" t="s">
        <v>388</v>
      </c>
      <c r="C148" s="455" t="s">
        <v>382</v>
      </c>
      <c r="D148" s="455"/>
      <c r="E148" s="456">
        <v>0</v>
      </c>
      <c r="F148" s="456">
        <v>0</v>
      </c>
      <c r="G148" s="456">
        <v>0</v>
      </c>
      <c r="H148" s="456">
        <v>0</v>
      </c>
      <c r="I148" s="456">
        <v>0</v>
      </c>
      <c r="J148" s="456">
        <v>0</v>
      </c>
      <c r="K148" s="456">
        <v>0</v>
      </c>
      <c r="L148" s="456">
        <v>0</v>
      </c>
      <c r="M148" s="456">
        <v>0</v>
      </c>
      <c r="N148" s="456">
        <v>0</v>
      </c>
      <c r="O148" s="456">
        <v>0</v>
      </c>
      <c r="P148" s="456">
        <v>0</v>
      </c>
      <c r="Q148" s="457">
        <v>0</v>
      </c>
    </row>
    <row r="149" spans="1:17">
      <c r="A149" s="465">
        <v>117111</v>
      </c>
      <c r="B149" s="455" t="s">
        <v>389</v>
      </c>
      <c r="C149" s="455" t="s">
        <v>382</v>
      </c>
      <c r="D149" s="455"/>
      <c r="E149" s="456">
        <v>0</v>
      </c>
      <c r="F149" s="456">
        <v>0</v>
      </c>
      <c r="G149" s="456">
        <v>0</v>
      </c>
      <c r="H149" s="456">
        <v>0</v>
      </c>
      <c r="I149" s="456">
        <v>0</v>
      </c>
      <c r="J149" s="456">
        <v>0</v>
      </c>
      <c r="K149" s="456">
        <v>0</v>
      </c>
      <c r="L149" s="456">
        <v>0</v>
      </c>
      <c r="M149" s="456">
        <v>0</v>
      </c>
      <c r="N149" s="456">
        <v>0</v>
      </c>
      <c r="O149" s="456">
        <v>0</v>
      </c>
      <c r="P149" s="456">
        <v>0</v>
      </c>
      <c r="Q149" s="457">
        <v>0</v>
      </c>
    </row>
    <row r="150" spans="1:17">
      <c r="A150" s="465">
        <v>117112</v>
      </c>
      <c r="B150" s="455" t="s">
        <v>390</v>
      </c>
      <c r="C150" s="455" t="s">
        <v>382</v>
      </c>
      <c r="D150" s="455"/>
      <c r="E150" s="456">
        <v>0</v>
      </c>
      <c r="F150" s="456">
        <v>0</v>
      </c>
      <c r="G150" s="456">
        <v>0</v>
      </c>
      <c r="H150" s="456">
        <v>0</v>
      </c>
      <c r="I150" s="456">
        <v>0</v>
      </c>
      <c r="J150" s="456">
        <v>0</v>
      </c>
      <c r="K150" s="456">
        <v>0</v>
      </c>
      <c r="L150" s="456">
        <v>0</v>
      </c>
      <c r="M150" s="456">
        <v>0</v>
      </c>
      <c r="N150" s="456">
        <v>0</v>
      </c>
      <c r="O150" s="456">
        <v>0</v>
      </c>
      <c r="P150" s="456">
        <v>0</v>
      </c>
      <c r="Q150" s="457">
        <v>0</v>
      </c>
    </row>
    <row r="151" spans="1:17">
      <c r="A151" s="465">
        <v>117113</v>
      </c>
      <c r="B151" s="455" t="s">
        <v>391</v>
      </c>
      <c r="C151" s="455" t="s">
        <v>382</v>
      </c>
      <c r="D151" s="455"/>
      <c r="E151" s="456">
        <v>0</v>
      </c>
      <c r="F151" s="456">
        <v>0</v>
      </c>
      <c r="G151" s="456">
        <v>0</v>
      </c>
      <c r="H151" s="456">
        <v>0</v>
      </c>
      <c r="I151" s="456">
        <v>0</v>
      </c>
      <c r="J151" s="456">
        <v>0</v>
      </c>
      <c r="K151" s="456">
        <v>0</v>
      </c>
      <c r="L151" s="456">
        <v>0</v>
      </c>
      <c r="M151" s="456">
        <v>0</v>
      </c>
      <c r="N151" s="456">
        <v>0</v>
      </c>
      <c r="O151" s="456">
        <v>0</v>
      </c>
      <c r="P151" s="456">
        <v>0</v>
      </c>
      <c r="Q151" s="457">
        <v>0</v>
      </c>
    </row>
    <row r="152" spans="1:17">
      <c r="A152" s="465">
        <v>117201</v>
      </c>
      <c r="B152" s="455" t="s">
        <v>392</v>
      </c>
      <c r="C152" s="455" t="s">
        <v>382</v>
      </c>
      <c r="D152" s="455"/>
      <c r="E152" s="456">
        <v>0</v>
      </c>
      <c r="F152" s="456">
        <v>0</v>
      </c>
      <c r="G152" s="456">
        <v>0</v>
      </c>
      <c r="H152" s="456">
        <v>0</v>
      </c>
      <c r="I152" s="456">
        <v>0</v>
      </c>
      <c r="J152" s="456">
        <v>0</v>
      </c>
      <c r="K152" s="456">
        <v>0</v>
      </c>
      <c r="L152" s="456">
        <v>0</v>
      </c>
      <c r="M152" s="456">
        <v>0</v>
      </c>
      <c r="N152" s="456">
        <v>0</v>
      </c>
      <c r="O152" s="456">
        <v>0</v>
      </c>
      <c r="P152" s="456">
        <v>0</v>
      </c>
      <c r="Q152" s="457">
        <v>0</v>
      </c>
    </row>
    <row r="153" spans="1:17">
      <c r="A153" s="465">
        <v>117202</v>
      </c>
      <c r="B153" s="455" t="s">
        <v>393</v>
      </c>
      <c r="C153" s="455" t="s">
        <v>382</v>
      </c>
      <c r="D153" s="455"/>
      <c r="E153" s="456">
        <v>0</v>
      </c>
      <c r="F153" s="456">
        <v>0</v>
      </c>
      <c r="G153" s="456">
        <v>0</v>
      </c>
      <c r="H153" s="456">
        <v>0</v>
      </c>
      <c r="I153" s="456">
        <v>0</v>
      </c>
      <c r="J153" s="456">
        <v>0</v>
      </c>
      <c r="K153" s="456">
        <v>0</v>
      </c>
      <c r="L153" s="456">
        <v>0</v>
      </c>
      <c r="M153" s="456">
        <v>0</v>
      </c>
      <c r="N153" s="456">
        <v>0</v>
      </c>
      <c r="O153" s="456">
        <v>0</v>
      </c>
      <c r="P153" s="456">
        <v>0</v>
      </c>
      <c r="Q153" s="457">
        <v>0</v>
      </c>
    </row>
    <row r="154" spans="1:17">
      <c r="A154" s="465">
        <v>117301</v>
      </c>
      <c r="B154" s="455" t="s">
        <v>394</v>
      </c>
      <c r="C154" s="455" t="s">
        <v>382</v>
      </c>
      <c r="D154" s="455"/>
      <c r="E154" s="456">
        <v>0</v>
      </c>
      <c r="F154" s="456">
        <v>0</v>
      </c>
      <c r="G154" s="456">
        <v>0</v>
      </c>
      <c r="H154" s="456">
        <v>0</v>
      </c>
      <c r="I154" s="456">
        <v>0</v>
      </c>
      <c r="J154" s="456">
        <v>0</v>
      </c>
      <c r="K154" s="456">
        <v>0</v>
      </c>
      <c r="L154" s="456">
        <v>0</v>
      </c>
      <c r="M154" s="456">
        <v>0</v>
      </c>
      <c r="N154" s="456">
        <v>0</v>
      </c>
      <c r="O154" s="456">
        <v>0</v>
      </c>
      <c r="P154" s="456">
        <v>0</v>
      </c>
      <c r="Q154" s="457">
        <v>0</v>
      </c>
    </row>
    <row r="155" spans="1:17">
      <c r="A155" s="465">
        <v>117302</v>
      </c>
      <c r="B155" s="455" t="s">
        <v>395</v>
      </c>
      <c r="C155" s="455" t="s">
        <v>382</v>
      </c>
      <c r="D155" s="455"/>
      <c r="E155" s="456">
        <v>0</v>
      </c>
      <c r="F155" s="456">
        <v>0</v>
      </c>
      <c r="G155" s="456">
        <v>0</v>
      </c>
      <c r="H155" s="456">
        <v>0</v>
      </c>
      <c r="I155" s="456">
        <v>0</v>
      </c>
      <c r="J155" s="456">
        <v>0</v>
      </c>
      <c r="K155" s="456">
        <v>0</v>
      </c>
      <c r="L155" s="456">
        <v>0</v>
      </c>
      <c r="M155" s="456">
        <v>0</v>
      </c>
      <c r="N155" s="456">
        <v>0</v>
      </c>
      <c r="O155" s="456">
        <v>0</v>
      </c>
      <c r="P155" s="456">
        <v>0</v>
      </c>
      <c r="Q155" s="457">
        <v>0</v>
      </c>
    </row>
    <row r="156" spans="1:17">
      <c r="A156" s="465">
        <v>117401</v>
      </c>
      <c r="B156" s="455" t="s">
        <v>396</v>
      </c>
      <c r="C156" s="455" t="s">
        <v>382</v>
      </c>
      <c r="D156" s="455"/>
      <c r="E156" s="456">
        <v>0</v>
      </c>
      <c r="F156" s="456">
        <v>0</v>
      </c>
      <c r="G156" s="456">
        <v>0</v>
      </c>
      <c r="H156" s="456">
        <v>0</v>
      </c>
      <c r="I156" s="456">
        <v>0</v>
      </c>
      <c r="J156" s="456">
        <v>0</v>
      </c>
      <c r="K156" s="456">
        <v>0</v>
      </c>
      <c r="L156" s="456">
        <v>0</v>
      </c>
      <c r="M156" s="456">
        <v>0</v>
      </c>
      <c r="N156" s="456">
        <v>0</v>
      </c>
      <c r="O156" s="456">
        <v>0</v>
      </c>
      <c r="P156" s="456">
        <v>0</v>
      </c>
      <c r="Q156" s="457">
        <v>0</v>
      </c>
    </row>
    <row r="157" spans="1:17">
      <c r="A157" s="465">
        <v>117402</v>
      </c>
      <c r="B157" s="455" t="s">
        <v>397</v>
      </c>
      <c r="C157" s="455" t="s">
        <v>382</v>
      </c>
      <c r="D157" s="455"/>
      <c r="E157" s="456">
        <v>0</v>
      </c>
      <c r="F157" s="456">
        <v>0</v>
      </c>
      <c r="G157" s="456">
        <v>0</v>
      </c>
      <c r="H157" s="456">
        <v>0</v>
      </c>
      <c r="I157" s="456">
        <v>0</v>
      </c>
      <c r="J157" s="456">
        <v>0</v>
      </c>
      <c r="K157" s="456">
        <v>0</v>
      </c>
      <c r="L157" s="456">
        <v>0</v>
      </c>
      <c r="M157" s="456">
        <v>0</v>
      </c>
      <c r="N157" s="456">
        <v>0</v>
      </c>
      <c r="O157" s="456">
        <v>0</v>
      </c>
      <c r="P157" s="456">
        <v>0</v>
      </c>
      <c r="Q157" s="457">
        <v>0</v>
      </c>
    </row>
    <row r="158" spans="1:17">
      <c r="A158" s="465">
        <v>117403</v>
      </c>
      <c r="B158" s="455" t="s">
        <v>398</v>
      </c>
      <c r="C158" s="455" t="s">
        <v>382</v>
      </c>
      <c r="D158" s="455"/>
      <c r="E158" s="456">
        <v>0</v>
      </c>
      <c r="F158" s="456">
        <v>0</v>
      </c>
      <c r="G158" s="456">
        <v>0</v>
      </c>
      <c r="H158" s="456">
        <v>0</v>
      </c>
      <c r="I158" s="456">
        <v>0</v>
      </c>
      <c r="J158" s="456">
        <v>0</v>
      </c>
      <c r="K158" s="456">
        <v>0</v>
      </c>
      <c r="L158" s="456">
        <v>0</v>
      </c>
      <c r="M158" s="456">
        <v>0</v>
      </c>
      <c r="N158" s="456">
        <v>0</v>
      </c>
      <c r="O158" s="456">
        <v>0</v>
      </c>
      <c r="P158" s="456">
        <v>0</v>
      </c>
      <c r="Q158" s="457">
        <v>0</v>
      </c>
    </row>
    <row r="159" spans="1:17">
      <c r="A159" s="465">
        <v>117404</v>
      </c>
      <c r="B159" s="455" t="s">
        <v>399</v>
      </c>
      <c r="C159" s="455" t="s">
        <v>382</v>
      </c>
      <c r="D159" s="455"/>
      <c r="E159" s="456">
        <v>0</v>
      </c>
      <c r="F159" s="456">
        <v>0</v>
      </c>
      <c r="G159" s="456">
        <v>0</v>
      </c>
      <c r="H159" s="456">
        <v>0</v>
      </c>
      <c r="I159" s="456">
        <v>0</v>
      </c>
      <c r="J159" s="456">
        <v>0</v>
      </c>
      <c r="K159" s="456">
        <v>0</v>
      </c>
      <c r="L159" s="456">
        <v>0</v>
      </c>
      <c r="M159" s="456">
        <v>0</v>
      </c>
      <c r="N159" s="456">
        <v>0</v>
      </c>
      <c r="O159" s="456">
        <v>0</v>
      </c>
      <c r="P159" s="456">
        <v>0</v>
      </c>
      <c r="Q159" s="457">
        <v>0</v>
      </c>
    </row>
    <row r="160" spans="1:17">
      <c r="A160" s="465">
        <v>117501</v>
      </c>
      <c r="B160" s="455" t="s">
        <v>400</v>
      </c>
      <c r="C160" s="455" t="s">
        <v>382</v>
      </c>
      <c r="D160" s="455"/>
      <c r="E160" s="456">
        <v>0</v>
      </c>
      <c r="F160" s="456">
        <v>0</v>
      </c>
      <c r="G160" s="456">
        <v>0</v>
      </c>
      <c r="H160" s="456">
        <v>0</v>
      </c>
      <c r="I160" s="456">
        <v>0</v>
      </c>
      <c r="J160" s="456">
        <v>0</v>
      </c>
      <c r="K160" s="456">
        <v>0</v>
      </c>
      <c r="L160" s="456">
        <v>0</v>
      </c>
      <c r="M160" s="456">
        <v>0</v>
      </c>
      <c r="N160" s="456">
        <v>0</v>
      </c>
      <c r="O160" s="456">
        <v>0</v>
      </c>
      <c r="P160" s="456">
        <v>0</v>
      </c>
      <c r="Q160" s="457">
        <v>0</v>
      </c>
    </row>
    <row r="161" spans="1:17">
      <c r="A161" s="465">
        <v>117502</v>
      </c>
      <c r="B161" s="455" t="s">
        <v>401</v>
      </c>
      <c r="C161" s="455" t="s">
        <v>382</v>
      </c>
      <c r="D161" s="455"/>
      <c r="E161" s="456">
        <v>0</v>
      </c>
      <c r="F161" s="456">
        <v>0</v>
      </c>
      <c r="G161" s="456">
        <v>0</v>
      </c>
      <c r="H161" s="456">
        <v>0</v>
      </c>
      <c r="I161" s="456">
        <v>0</v>
      </c>
      <c r="J161" s="456">
        <v>0</v>
      </c>
      <c r="K161" s="456">
        <v>0</v>
      </c>
      <c r="L161" s="456">
        <v>0</v>
      </c>
      <c r="M161" s="456">
        <v>0</v>
      </c>
      <c r="N161" s="456">
        <v>0</v>
      </c>
      <c r="O161" s="456">
        <v>0</v>
      </c>
      <c r="P161" s="456">
        <v>0</v>
      </c>
      <c r="Q161" s="457">
        <v>0</v>
      </c>
    </row>
    <row r="162" spans="1:17">
      <c r="A162" s="465">
        <v>117800</v>
      </c>
      <c r="B162" s="455" t="s">
        <v>402</v>
      </c>
      <c r="C162" s="455" t="s">
        <v>382</v>
      </c>
      <c r="D162" s="455"/>
      <c r="E162" s="456">
        <v>0</v>
      </c>
      <c r="F162" s="456">
        <v>0</v>
      </c>
      <c r="G162" s="456">
        <v>0</v>
      </c>
      <c r="H162" s="456">
        <v>0</v>
      </c>
      <c r="I162" s="456">
        <v>0</v>
      </c>
      <c r="J162" s="456">
        <v>0</v>
      </c>
      <c r="K162" s="456">
        <v>0</v>
      </c>
      <c r="L162" s="456">
        <v>0</v>
      </c>
      <c r="M162" s="456">
        <v>0</v>
      </c>
      <c r="N162" s="456">
        <v>0</v>
      </c>
      <c r="O162" s="456">
        <v>0</v>
      </c>
      <c r="P162" s="456">
        <v>0</v>
      </c>
      <c r="Q162" s="457">
        <v>0</v>
      </c>
    </row>
    <row r="163" spans="1:17">
      <c r="A163" s="465">
        <v>117901</v>
      </c>
      <c r="B163" s="455" t="s">
        <v>403</v>
      </c>
      <c r="C163" s="455" t="s">
        <v>382</v>
      </c>
      <c r="D163" s="455"/>
      <c r="E163" s="456">
        <v>0</v>
      </c>
      <c r="F163" s="456">
        <v>0</v>
      </c>
      <c r="G163" s="456">
        <v>0</v>
      </c>
      <c r="H163" s="456">
        <v>0</v>
      </c>
      <c r="I163" s="456">
        <v>0</v>
      </c>
      <c r="J163" s="456">
        <v>0</v>
      </c>
      <c r="K163" s="456">
        <v>0</v>
      </c>
      <c r="L163" s="456">
        <v>0</v>
      </c>
      <c r="M163" s="456">
        <v>0</v>
      </c>
      <c r="N163" s="456">
        <v>0</v>
      </c>
      <c r="O163" s="456">
        <v>0</v>
      </c>
      <c r="P163" s="456">
        <v>0</v>
      </c>
      <c r="Q163" s="457">
        <v>0</v>
      </c>
    </row>
    <row r="164" spans="1:17">
      <c r="A164" s="465">
        <v>117902</v>
      </c>
      <c r="B164" s="455" t="s">
        <v>404</v>
      </c>
      <c r="C164" s="455" t="s">
        <v>382</v>
      </c>
      <c r="D164" s="455"/>
      <c r="E164" s="456">
        <v>0</v>
      </c>
      <c r="F164" s="456">
        <v>0</v>
      </c>
      <c r="G164" s="456">
        <v>0</v>
      </c>
      <c r="H164" s="456">
        <v>0</v>
      </c>
      <c r="I164" s="456">
        <v>0</v>
      </c>
      <c r="J164" s="456">
        <v>0</v>
      </c>
      <c r="K164" s="456">
        <v>0</v>
      </c>
      <c r="L164" s="456">
        <v>0</v>
      </c>
      <c r="M164" s="456">
        <v>0</v>
      </c>
      <c r="N164" s="456">
        <v>0</v>
      </c>
      <c r="O164" s="456">
        <v>0</v>
      </c>
      <c r="P164" s="456">
        <v>0</v>
      </c>
      <c r="Q164" s="457">
        <v>0</v>
      </c>
    </row>
    <row r="165" spans="1:17">
      <c r="A165" s="465">
        <v>117903</v>
      </c>
      <c r="B165" s="455" t="s">
        <v>405</v>
      </c>
      <c r="C165" s="455" t="s">
        <v>382</v>
      </c>
      <c r="D165" s="455"/>
      <c r="E165" s="456">
        <v>0</v>
      </c>
      <c r="F165" s="456">
        <v>0</v>
      </c>
      <c r="G165" s="456">
        <v>0</v>
      </c>
      <c r="H165" s="456">
        <v>0</v>
      </c>
      <c r="I165" s="456">
        <v>0</v>
      </c>
      <c r="J165" s="456">
        <v>0</v>
      </c>
      <c r="K165" s="456">
        <v>0</v>
      </c>
      <c r="L165" s="456">
        <v>0</v>
      </c>
      <c r="M165" s="456">
        <v>0</v>
      </c>
      <c r="N165" s="456">
        <v>0</v>
      </c>
      <c r="O165" s="456">
        <v>0</v>
      </c>
      <c r="P165" s="456">
        <v>0</v>
      </c>
      <c r="Q165" s="457">
        <v>0</v>
      </c>
    </row>
    <row r="166" spans="1:17">
      <c r="A166" s="466" t="s">
        <v>406</v>
      </c>
      <c r="B166" s="455" t="s">
        <v>394</v>
      </c>
      <c r="C166" s="455" t="s">
        <v>382</v>
      </c>
      <c r="D166" s="455"/>
      <c r="E166" s="456">
        <v>0</v>
      </c>
      <c r="F166" s="456">
        <v>0</v>
      </c>
      <c r="G166" s="456">
        <v>0</v>
      </c>
      <c r="H166" s="456">
        <v>0</v>
      </c>
      <c r="I166" s="456">
        <v>0</v>
      </c>
      <c r="J166" s="456">
        <v>0</v>
      </c>
      <c r="K166" s="456">
        <v>0</v>
      </c>
      <c r="L166" s="456">
        <v>0</v>
      </c>
      <c r="M166" s="456">
        <v>0</v>
      </c>
      <c r="N166" s="456">
        <v>0</v>
      </c>
      <c r="O166" s="456">
        <v>0</v>
      </c>
      <c r="P166" s="456">
        <v>0</v>
      </c>
      <c r="Q166" s="457">
        <v>0</v>
      </c>
    </row>
    <row r="167" spans="1:17">
      <c r="A167" s="466" t="s">
        <v>407</v>
      </c>
      <c r="B167" s="455" t="s">
        <v>408</v>
      </c>
      <c r="C167" s="455" t="s">
        <v>382</v>
      </c>
      <c r="D167" s="455"/>
      <c r="E167" s="456">
        <v>0</v>
      </c>
      <c r="F167" s="456">
        <v>0</v>
      </c>
      <c r="G167" s="456">
        <v>0</v>
      </c>
      <c r="H167" s="456">
        <v>0</v>
      </c>
      <c r="I167" s="456">
        <v>0</v>
      </c>
      <c r="J167" s="456">
        <v>0</v>
      </c>
      <c r="K167" s="456">
        <v>0</v>
      </c>
      <c r="L167" s="456">
        <v>0</v>
      </c>
      <c r="M167" s="456">
        <v>0</v>
      </c>
      <c r="N167" s="456">
        <v>0</v>
      </c>
      <c r="O167" s="456">
        <v>0</v>
      </c>
      <c r="P167" s="456">
        <v>0</v>
      </c>
      <c r="Q167" s="457">
        <v>0</v>
      </c>
    </row>
    <row r="168" spans="1:17">
      <c r="A168" s="465">
        <v>122101</v>
      </c>
      <c r="B168" s="455" t="s">
        <v>381</v>
      </c>
      <c r="C168" s="455" t="s">
        <v>382</v>
      </c>
      <c r="D168" s="455"/>
      <c r="E168" s="456">
        <v>86400</v>
      </c>
      <c r="F168" s="456">
        <v>0</v>
      </c>
      <c r="G168" s="456">
        <v>86400</v>
      </c>
      <c r="H168" s="456">
        <v>0</v>
      </c>
      <c r="I168" s="456">
        <v>86400</v>
      </c>
      <c r="J168" s="456">
        <v>86400</v>
      </c>
      <c r="K168" s="456">
        <v>0</v>
      </c>
      <c r="L168" s="456">
        <v>86400</v>
      </c>
      <c r="M168" s="456">
        <v>0</v>
      </c>
      <c r="N168" s="456">
        <v>86400</v>
      </c>
      <c r="O168" s="456">
        <v>2870</v>
      </c>
      <c r="P168" s="456">
        <v>2870</v>
      </c>
      <c r="Q168" s="457">
        <v>27680.2</v>
      </c>
    </row>
    <row r="169" spans="1:17">
      <c r="A169" s="465">
        <v>134101</v>
      </c>
      <c r="B169" s="455" t="s">
        <v>383</v>
      </c>
      <c r="C169" s="455" t="s">
        <v>382</v>
      </c>
      <c r="D169" s="455"/>
      <c r="E169" s="456">
        <v>36360</v>
      </c>
      <c r="F169" s="456">
        <v>0</v>
      </c>
      <c r="G169" s="456">
        <v>36360</v>
      </c>
      <c r="H169" s="456">
        <v>0</v>
      </c>
      <c r="I169" s="456">
        <v>36360</v>
      </c>
      <c r="J169" s="456">
        <v>36360</v>
      </c>
      <c r="K169" s="456">
        <v>0</v>
      </c>
      <c r="L169" s="456">
        <v>36360</v>
      </c>
      <c r="M169" s="456">
        <v>0</v>
      </c>
      <c r="N169" s="456">
        <v>36360</v>
      </c>
      <c r="O169" s="456">
        <v>36360</v>
      </c>
      <c r="P169" s="456">
        <v>36360</v>
      </c>
      <c r="Q169" s="457">
        <v>36360</v>
      </c>
    </row>
    <row r="170" spans="1:17">
      <c r="A170" s="465">
        <v>143100</v>
      </c>
      <c r="B170" s="455" t="s">
        <v>409</v>
      </c>
      <c r="C170" s="455" t="s">
        <v>382</v>
      </c>
      <c r="D170" s="455"/>
      <c r="E170" s="456">
        <v>0</v>
      </c>
      <c r="F170" s="456">
        <v>0</v>
      </c>
      <c r="G170" s="456">
        <v>0</v>
      </c>
      <c r="H170" s="456">
        <v>0</v>
      </c>
      <c r="I170" s="456">
        <v>0</v>
      </c>
      <c r="J170" s="456">
        <v>0</v>
      </c>
      <c r="K170" s="456">
        <v>0</v>
      </c>
      <c r="L170" s="456">
        <v>0</v>
      </c>
      <c r="M170" s="456">
        <v>0</v>
      </c>
      <c r="N170" s="456">
        <v>0</v>
      </c>
      <c r="O170" s="456">
        <v>0</v>
      </c>
      <c r="P170" s="456">
        <v>0</v>
      </c>
      <c r="Q170" s="457">
        <v>0</v>
      </c>
    </row>
    <row r="171" spans="1:17">
      <c r="A171" s="466" t="s">
        <v>410</v>
      </c>
      <c r="B171" s="455" t="s">
        <v>411</v>
      </c>
      <c r="C171" s="455" t="s">
        <v>382</v>
      </c>
      <c r="D171" s="455"/>
      <c r="E171" s="456">
        <v>0</v>
      </c>
      <c r="F171" s="456">
        <v>0</v>
      </c>
      <c r="G171" s="456">
        <v>0</v>
      </c>
      <c r="H171" s="456">
        <v>0</v>
      </c>
      <c r="I171" s="456">
        <v>0</v>
      </c>
      <c r="J171" s="456">
        <v>0</v>
      </c>
      <c r="K171" s="456">
        <v>0</v>
      </c>
      <c r="L171" s="456">
        <v>0</v>
      </c>
      <c r="M171" s="456">
        <v>0</v>
      </c>
      <c r="N171" s="456">
        <v>0</v>
      </c>
      <c r="O171" s="456">
        <v>0</v>
      </c>
      <c r="P171" s="456">
        <v>0</v>
      </c>
      <c r="Q171" s="457">
        <v>0</v>
      </c>
    </row>
    <row r="172" spans="1:17">
      <c r="A172" s="465">
        <v>150000</v>
      </c>
      <c r="B172" s="455" t="s">
        <v>412</v>
      </c>
      <c r="C172" s="455" t="s">
        <v>382</v>
      </c>
      <c r="D172" s="455"/>
      <c r="E172" s="456">
        <v>0</v>
      </c>
      <c r="F172" s="456">
        <v>0</v>
      </c>
      <c r="G172" s="456">
        <v>0</v>
      </c>
      <c r="H172" s="456">
        <v>0</v>
      </c>
      <c r="I172" s="456">
        <v>0</v>
      </c>
      <c r="J172" s="456">
        <v>0</v>
      </c>
      <c r="K172" s="456">
        <v>0</v>
      </c>
      <c r="L172" s="456">
        <v>0</v>
      </c>
      <c r="M172" s="456">
        <v>0</v>
      </c>
      <c r="N172" s="456">
        <v>0</v>
      </c>
      <c r="O172" s="456">
        <v>0</v>
      </c>
      <c r="P172" s="456">
        <v>0</v>
      </c>
      <c r="Q172" s="457">
        <v>0</v>
      </c>
    </row>
    <row r="173" spans="1:17">
      <c r="A173" s="465">
        <v>151101</v>
      </c>
      <c r="B173" s="455" t="s">
        <v>392</v>
      </c>
      <c r="C173" s="455" t="s">
        <v>382</v>
      </c>
      <c r="D173" s="455"/>
      <c r="E173" s="456">
        <v>145000</v>
      </c>
      <c r="F173" s="456">
        <v>0</v>
      </c>
      <c r="G173" s="456">
        <v>145000</v>
      </c>
      <c r="H173" s="456">
        <v>0</v>
      </c>
      <c r="I173" s="456">
        <v>145000</v>
      </c>
      <c r="J173" s="456">
        <v>145000</v>
      </c>
      <c r="K173" s="456">
        <v>0</v>
      </c>
      <c r="L173" s="456">
        <v>145000</v>
      </c>
      <c r="M173" s="456">
        <v>0</v>
      </c>
      <c r="N173" s="456">
        <v>145000</v>
      </c>
      <c r="O173" s="456">
        <v>11700</v>
      </c>
      <c r="P173" s="456">
        <v>11700</v>
      </c>
      <c r="Q173" s="457">
        <v>0</v>
      </c>
    </row>
    <row r="174" spans="1:17">
      <c r="A174" s="465">
        <v>151201</v>
      </c>
      <c r="B174" s="455" t="s">
        <v>393</v>
      </c>
      <c r="C174" s="455" t="s">
        <v>382</v>
      </c>
      <c r="D174" s="455"/>
      <c r="E174" s="456">
        <v>10000</v>
      </c>
      <c r="F174" s="456">
        <v>0</v>
      </c>
      <c r="G174" s="456">
        <v>10000</v>
      </c>
      <c r="H174" s="456">
        <v>0</v>
      </c>
      <c r="I174" s="456">
        <v>10000</v>
      </c>
      <c r="J174" s="456">
        <v>10000</v>
      </c>
      <c r="K174" s="456">
        <v>0</v>
      </c>
      <c r="L174" s="456">
        <v>10000</v>
      </c>
      <c r="M174" s="456">
        <v>0</v>
      </c>
      <c r="N174" s="456">
        <v>10000</v>
      </c>
      <c r="O174" s="456">
        <v>12800</v>
      </c>
      <c r="P174" s="456">
        <v>12800</v>
      </c>
      <c r="Q174" s="457">
        <v>0</v>
      </c>
    </row>
    <row r="175" spans="1:17">
      <c r="A175" s="465">
        <v>152101</v>
      </c>
      <c r="B175" s="455" t="s">
        <v>384</v>
      </c>
      <c r="C175" s="455" t="s">
        <v>382</v>
      </c>
      <c r="D175" s="455"/>
      <c r="E175" s="456">
        <v>13770897.630000001</v>
      </c>
      <c r="F175" s="456">
        <v>0</v>
      </c>
      <c r="G175" s="456">
        <v>13770897.630000001</v>
      </c>
      <c r="H175" s="456">
        <v>0</v>
      </c>
      <c r="I175" s="456">
        <v>13770897.630000001</v>
      </c>
      <c r="J175" s="456">
        <v>13770897.630000001</v>
      </c>
      <c r="K175" s="456">
        <v>0</v>
      </c>
      <c r="L175" s="456">
        <v>13770897.630000001</v>
      </c>
      <c r="M175" s="456">
        <v>0</v>
      </c>
      <c r="N175" s="456">
        <v>13770897.630000001</v>
      </c>
      <c r="O175" s="456">
        <v>2730659.32</v>
      </c>
      <c r="P175" s="456">
        <v>2730659.32</v>
      </c>
      <c r="Q175" s="457">
        <v>449641.5</v>
      </c>
    </row>
    <row r="176" spans="1:17">
      <c r="A176" s="465">
        <v>152102</v>
      </c>
      <c r="B176" s="455" t="s">
        <v>385</v>
      </c>
      <c r="C176" s="455" t="s">
        <v>382</v>
      </c>
      <c r="D176" s="455"/>
      <c r="E176" s="456">
        <v>574842.56000000006</v>
      </c>
      <c r="F176" s="456">
        <v>0</v>
      </c>
      <c r="G176" s="456">
        <v>574842.56000000006</v>
      </c>
      <c r="H176" s="456">
        <v>0</v>
      </c>
      <c r="I176" s="456">
        <v>574842.56000000006</v>
      </c>
      <c r="J176" s="456">
        <v>574842.56000000006</v>
      </c>
      <c r="K176" s="456">
        <v>0</v>
      </c>
      <c r="L176" s="456">
        <v>574842.56000000006</v>
      </c>
      <c r="M176" s="456">
        <v>0</v>
      </c>
      <c r="N176" s="456">
        <v>574842.56000000006</v>
      </c>
      <c r="O176" s="456">
        <v>397587.84</v>
      </c>
      <c r="P176" s="456">
        <v>397587.84</v>
      </c>
      <c r="Q176" s="457">
        <v>136208.64000000001</v>
      </c>
    </row>
    <row r="177" spans="1:17">
      <c r="A177" s="465">
        <v>152105</v>
      </c>
      <c r="B177" s="455" t="s">
        <v>386</v>
      </c>
      <c r="C177" s="455" t="s">
        <v>382</v>
      </c>
      <c r="D177" s="455"/>
      <c r="E177" s="456">
        <v>187261</v>
      </c>
      <c r="F177" s="456">
        <v>0</v>
      </c>
      <c r="G177" s="456">
        <v>187261</v>
      </c>
      <c r="H177" s="456">
        <v>0</v>
      </c>
      <c r="I177" s="456">
        <v>187261</v>
      </c>
      <c r="J177" s="456">
        <v>187261</v>
      </c>
      <c r="K177" s="456">
        <v>0</v>
      </c>
      <c r="L177" s="456">
        <v>187261</v>
      </c>
      <c r="M177" s="456">
        <v>0</v>
      </c>
      <c r="N177" s="456">
        <v>187261</v>
      </c>
      <c r="O177" s="456">
        <v>15670</v>
      </c>
      <c r="P177" s="456">
        <v>15670</v>
      </c>
      <c r="Q177" s="457">
        <v>0.02</v>
      </c>
    </row>
    <row r="178" spans="1:17">
      <c r="A178" s="465">
        <v>152107</v>
      </c>
      <c r="B178" s="455" t="s">
        <v>387</v>
      </c>
      <c r="C178" s="455" t="s">
        <v>382</v>
      </c>
      <c r="D178" s="455"/>
      <c r="E178" s="456">
        <v>1715081.24</v>
      </c>
      <c r="F178" s="456">
        <v>0</v>
      </c>
      <c r="G178" s="456">
        <v>1715081.24</v>
      </c>
      <c r="H178" s="456">
        <v>0</v>
      </c>
      <c r="I178" s="456">
        <v>1715081.24</v>
      </c>
      <c r="J178" s="456">
        <v>1715081.24</v>
      </c>
      <c r="K178" s="456">
        <v>0</v>
      </c>
      <c r="L178" s="456">
        <v>1715081.24</v>
      </c>
      <c r="M178" s="456">
        <v>0</v>
      </c>
      <c r="N178" s="456">
        <v>1715081.24</v>
      </c>
      <c r="O178" s="456">
        <v>3436384.69</v>
      </c>
      <c r="P178" s="456">
        <v>3436384.69</v>
      </c>
      <c r="Q178" s="457">
        <v>498908.88</v>
      </c>
    </row>
    <row r="179" spans="1:17">
      <c r="A179" s="465">
        <v>152111</v>
      </c>
      <c r="B179" s="455" t="s">
        <v>389</v>
      </c>
      <c r="C179" s="455" t="s">
        <v>382</v>
      </c>
      <c r="D179" s="455"/>
      <c r="E179" s="456">
        <v>79999.97</v>
      </c>
      <c r="F179" s="456">
        <v>0</v>
      </c>
      <c r="G179" s="456">
        <v>79999.97</v>
      </c>
      <c r="H179" s="456">
        <v>0</v>
      </c>
      <c r="I179" s="456">
        <v>79999.97</v>
      </c>
      <c r="J179" s="456">
        <v>79999.97</v>
      </c>
      <c r="K179" s="456">
        <v>0</v>
      </c>
      <c r="L179" s="456">
        <v>79999.97</v>
      </c>
      <c r="M179" s="456">
        <v>0</v>
      </c>
      <c r="N179" s="456">
        <v>79999.97</v>
      </c>
      <c r="O179" s="456">
        <v>541443.83999999997</v>
      </c>
      <c r="P179" s="456">
        <v>541443.83999999997</v>
      </c>
      <c r="Q179" s="457">
        <v>531610.82999999996</v>
      </c>
    </row>
    <row r="180" spans="1:17">
      <c r="A180" s="465">
        <v>153102</v>
      </c>
      <c r="B180" s="455" t="s">
        <v>413</v>
      </c>
      <c r="C180" s="455" t="s">
        <v>382</v>
      </c>
      <c r="D180" s="455"/>
      <c r="E180" s="456">
        <v>648000</v>
      </c>
      <c r="F180" s="456">
        <v>0</v>
      </c>
      <c r="G180" s="456">
        <v>648000</v>
      </c>
      <c r="H180" s="456">
        <v>0</v>
      </c>
      <c r="I180" s="456">
        <v>648000</v>
      </c>
      <c r="J180" s="456">
        <v>648000</v>
      </c>
      <c r="K180" s="456">
        <v>0</v>
      </c>
      <c r="L180" s="456">
        <v>648000</v>
      </c>
      <c r="M180" s="456">
        <v>0</v>
      </c>
      <c r="N180" s="456">
        <v>648000</v>
      </c>
      <c r="O180" s="456">
        <v>0</v>
      </c>
      <c r="P180" s="456">
        <v>0</v>
      </c>
      <c r="Q180" s="457">
        <v>518400</v>
      </c>
    </row>
    <row r="181" spans="1:17">
      <c r="A181" s="465">
        <v>154201</v>
      </c>
      <c r="B181" s="455" t="s">
        <v>396</v>
      </c>
      <c r="C181" s="455" t="s">
        <v>382</v>
      </c>
      <c r="D181" s="455"/>
      <c r="E181" s="456">
        <v>0</v>
      </c>
      <c r="F181" s="456">
        <v>0</v>
      </c>
      <c r="G181" s="456">
        <v>0</v>
      </c>
      <c r="H181" s="456">
        <v>0</v>
      </c>
      <c r="I181" s="456">
        <v>0</v>
      </c>
      <c r="J181" s="456">
        <v>0</v>
      </c>
      <c r="K181" s="456">
        <v>0</v>
      </c>
      <c r="L181" s="456">
        <v>0</v>
      </c>
      <c r="M181" s="456">
        <v>0</v>
      </c>
      <c r="N181" s="456">
        <v>0</v>
      </c>
      <c r="O181" s="456">
        <v>0</v>
      </c>
      <c r="P181" s="456">
        <v>0</v>
      </c>
      <c r="Q181" s="457">
        <v>0</v>
      </c>
    </row>
    <row r="182" spans="1:17">
      <c r="A182" s="465">
        <v>154202</v>
      </c>
      <c r="B182" s="455" t="s">
        <v>397</v>
      </c>
      <c r="C182" s="455" t="s">
        <v>382</v>
      </c>
      <c r="D182" s="455"/>
      <c r="E182" s="456">
        <v>2116738.04</v>
      </c>
      <c r="F182" s="456">
        <v>-56754.13</v>
      </c>
      <c r="G182" s="456">
        <v>2059983.91</v>
      </c>
      <c r="H182" s="456">
        <v>0</v>
      </c>
      <c r="I182" s="456">
        <v>2059983.91</v>
      </c>
      <c r="J182" s="456">
        <v>2116738.04</v>
      </c>
      <c r="K182" s="456">
        <v>-56754.13</v>
      </c>
      <c r="L182" s="456">
        <v>2059983.91</v>
      </c>
      <c r="M182" s="456">
        <v>0</v>
      </c>
      <c r="N182" s="456">
        <v>2059983.91</v>
      </c>
      <c r="O182" s="456">
        <v>636218.4</v>
      </c>
      <c r="P182" s="456">
        <v>636218.4</v>
      </c>
      <c r="Q182" s="457">
        <v>656077.43999999994</v>
      </c>
    </row>
    <row r="183" spans="1:17">
      <c r="A183" s="465">
        <v>154203</v>
      </c>
      <c r="B183" s="455" t="s">
        <v>398</v>
      </c>
      <c r="C183" s="455" t="s">
        <v>382</v>
      </c>
      <c r="D183" s="455"/>
      <c r="E183" s="456">
        <v>21335867.039999999</v>
      </c>
      <c r="F183" s="456">
        <v>-271.94</v>
      </c>
      <c r="G183" s="456">
        <v>21335595.100000001</v>
      </c>
      <c r="H183" s="456">
        <v>0</v>
      </c>
      <c r="I183" s="456">
        <v>21335595.100000001</v>
      </c>
      <c r="J183" s="456">
        <v>21335867.039999999</v>
      </c>
      <c r="K183" s="456">
        <v>-271.94</v>
      </c>
      <c r="L183" s="456">
        <v>21335595.100000001</v>
      </c>
      <c r="M183" s="456">
        <v>0</v>
      </c>
      <c r="N183" s="456">
        <v>21335595.100000001</v>
      </c>
      <c r="O183" s="456">
        <v>12367649.65</v>
      </c>
      <c r="P183" s="456">
        <v>12367649.65</v>
      </c>
      <c r="Q183" s="457">
        <v>14447594.140000001</v>
      </c>
    </row>
    <row r="184" spans="1:17">
      <c r="A184" s="465">
        <v>154205</v>
      </c>
      <c r="B184" s="455" t="s">
        <v>404</v>
      </c>
      <c r="C184" s="455" t="s">
        <v>382</v>
      </c>
      <c r="D184" s="455"/>
      <c r="E184" s="456">
        <v>0</v>
      </c>
      <c r="F184" s="456">
        <v>0</v>
      </c>
      <c r="G184" s="456">
        <v>0</v>
      </c>
      <c r="H184" s="456">
        <v>0</v>
      </c>
      <c r="I184" s="456">
        <v>0</v>
      </c>
      <c r="J184" s="456">
        <v>0</v>
      </c>
      <c r="K184" s="456">
        <v>0</v>
      </c>
      <c r="L184" s="456">
        <v>0</v>
      </c>
      <c r="M184" s="456">
        <v>0</v>
      </c>
      <c r="N184" s="456">
        <v>0</v>
      </c>
      <c r="O184" s="456">
        <v>0</v>
      </c>
      <c r="P184" s="456">
        <v>0</v>
      </c>
      <c r="Q184" s="457">
        <v>0</v>
      </c>
    </row>
    <row r="185" spans="1:17">
      <c r="A185" s="465">
        <v>154301</v>
      </c>
      <c r="B185" s="455" t="s">
        <v>400</v>
      </c>
      <c r="C185" s="455" t="s">
        <v>382</v>
      </c>
      <c r="D185" s="455"/>
      <c r="E185" s="456">
        <v>6257367.0300000003</v>
      </c>
      <c r="F185" s="456">
        <v>0</v>
      </c>
      <c r="G185" s="456">
        <v>6257367.0300000003</v>
      </c>
      <c r="H185" s="456">
        <v>0</v>
      </c>
      <c r="I185" s="456">
        <v>6257367.0300000003</v>
      </c>
      <c r="J185" s="456">
        <v>6257367.0300000003</v>
      </c>
      <c r="K185" s="456">
        <v>0</v>
      </c>
      <c r="L185" s="456">
        <v>6257367.0300000003</v>
      </c>
      <c r="M185" s="456">
        <v>0</v>
      </c>
      <c r="N185" s="456">
        <v>6257367.0300000003</v>
      </c>
      <c r="O185" s="456">
        <v>2324289.15</v>
      </c>
      <c r="P185" s="456">
        <v>2324289.15</v>
      </c>
      <c r="Q185" s="457">
        <v>4533392.55</v>
      </c>
    </row>
    <row r="186" spans="1:17">
      <c r="A186" s="465">
        <v>154302</v>
      </c>
      <c r="B186" s="455" t="s">
        <v>402</v>
      </c>
      <c r="C186" s="455" t="s">
        <v>382</v>
      </c>
      <c r="D186" s="455"/>
      <c r="E186" s="456">
        <v>-25.29</v>
      </c>
      <c r="F186" s="456">
        <v>0</v>
      </c>
      <c r="G186" s="456">
        <v>-25.29</v>
      </c>
      <c r="H186" s="456">
        <v>0</v>
      </c>
      <c r="I186" s="456">
        <v>-25.29</v>
      </c>
      <c r="J186" s="456">
        <v>-25.29</v>
      </c>
      <c r="K186" s="456">
        <v>0</v>
      </c>
      <c r="L186" s="456">
        <v>-25.29</v>
      </c>
      <c r="M186" s="456">
        <v>0</v>
      </c>
      <c r="N186" s="456">
        <v>-25.29</v>
      </c>
      <c r="O186" s="456">
        <v>0</v>
      </c>
      <c r="P186" s="456">
        <v>0</v>
      </c>
      <c r="Q186" s="457">
        <v>185.77</v>
      </c>
    </row>
    <row r="187" spans="1:17">
      <c r="A187" s="465">
        <v>154401</v>
      </c>
      <c r="B187" s="455" t="s">
        <v>414</v>
      </c>
      <c r="C187" s="455" t="s">
        <v>382</v>
      </c>
      <c r="D187" s="455"/>
      <c r="E187" s="456">
        <v>768936.65</v>
      </c>
      <c r="F187" s="456">
        <v>0</v>
      </c>
      <c r="G187" s="456">
        <v>768936.65</v>
      </c>
      <c r="H187" s="456">
        <v>0</v>
      </c>
      <c r="I187" s="456">
        <v>768936.65</v>
      </c>
      <c r="J187" s="456">
        <v>768936.65</v>
      </c>
      <c r="K187" s="456">
        <v>0</v>
      </c>
      <c r="L187" s="456">
        <v>768936.65</v>
      </c>
      <c r="M187" s="456">
        <v>0</v>
      </c>
      <c r="N187" s="456">
        <v>768936.65</v>
      </c>
      <c r="O187" s="456">
        <v>102335.41</v>
      </c>
      <c r="P187" s="456">
        <v>102335.41</v>
      </c>
      <c r="Q187" s="457">
        <v>296680.73</v>
      </c>
    </row>
    <row r="188" spans="1:17">
      <c r="A188" s="465">
        <v>156101</v>
      </c>
      <c r="B188" s="455" t="s">
        <v>405</v>
      </c>
      <c r="C188" s="455" t="s">
        <v>382</v>
      </c>
      <c r="D188" s="455"/>
      <c r="E188" s="456">
        <v>190830</v>
      </c>
      <c r="F188" s="456">
        <v>0</v>
      </c>
      <c r="G188" s="456">
        <v>190830</v>
      </c>
      <c r="H188" s="456">
        <v>0</v>
      </c>
      <c r="I188" s="456">
        <v>190830</v>
      </c>
      <c r="J188" s="456">
        <v>190830</v>
      </c>
      <c r="K188" s="456">
        <v>0</v>
      </c>
      <c r="L188" s="456">
        <v>190830</v>
      </c>
      <c r="M188" s="456">
        <v>0</v>
      </c>
      <c r="N188" s="456">
        <v>190830</v>
      </c>
      <c r="O188" s="456">
        <v>266365</v>
      </c>
      <c r="P188" s="456">
        <v>266365</v>
      </c>
      <c r="Q188" s="457">
        <v>209660</v>
      </c>
    </row>
    <row r="189" spans="1:17">
      <c r="A189" s="465">
        <v>159101</v>
      </c>
      <c r="B189" s="455" t="s">
        <v>391</v>
      </c>
      <c r="C189" s="455" t="s">
        <v>382</v>
      </c>
      <c r="D189" s="455"/>
      <c r="E189" s="456">
        <v>1067040.82</v>
      </c>
      <c r="F189" s="456">
        <v>0</v>
      </c>
      <c r="G189" s="456">
        <v>1067040.82</v>
      </c>
      <c r="H189" s="456">
        <v>0</v>
      </c>
      <c r="I189" s="456">
        <v>1067040.82</v>
      </c>
      <c r="J189" s="456">
        <v>1067040.82</v>
      </c>
      <c r="K189" s="456">
        <v>0</v>
      </c>
      <c r="L189" s="456">
        <v>1067040.82</v>
      </c>
      <c r="M189" s="456">
        <v>0</v>
      </c>
      <c r="N189" s="456">
        <v>1067040.82</v>
      </c>
      <c r="O189" s="456">
        <v>0</v>
      </c>
      <c r="P189" s="456">
        <v>0</v>
      </c>
      <c r="Q189" s="457">
        <v>-2E-3</v>
      </c>
    </row>
    <row r="190" spans="1:17">
      <c r="A190" s="465">
        <v>159901</v>
      </c>
      <c r="B190" s="455" t="s">
        <v>403</v>
      </c>
      <c r="C190" s="455" t="s">
        <v>382</v>
      </c>
      <c r="D190" s="455"/>
      <c r="E190" s="456">
        <v>116</v>
      </c>
      <c r="F190" s="456">
        <v>0</v>
      </c>
      <c r="G190" s="456">
        <v>116</v>
      </c>
      <c r="H190" s="456">
        <v>0</v>
      </c>
      <c r="I190" s="456">
        <v>116</v>
      </c>
      <c r="J190" s="456">
        <v>116</v>
      </c>
      <c r="K190" s="456">
        <v>0</v>
      </c>
      <c r="L190" s="456">
        <v>116</v>
      </c>
      <c r="M190" s="456">
        <v>0</v>
      </c>
      <c r="N190" s="456">
        <v>116</v>
      </c>
      <c r="O190" s="456">
        <v>141641.75</v>
      </c>
      <c r="P190" s="456">
        <v>141641.75</v>
      </c>
      <c r="Q190" s="457">
        <v>29926.5</v>
      </c>
    </row>
    <row r="191" spans="1:17">
      <c r="A191" s="465">
        <v>161005</v>
      </c>
      <c r="B191" s="455" t="s">
        <v>415</v>
      </c>
      <c r="C191" s="455" t="s">
        <v>382</v>
      </c>
      <c r="D191" s="455"/>
      <c r="E191" s="456">
        <v>0</v>
      </c>
      <c r="F191" s="456">
        <v>0</v>
      </c>
      <c r="G191" s="456">
        <v>0</v>
      </c>
      <c r="H191" s="456">
        <v>0</v>
      </c>
      <c r="I191" s="456">
        <v>0</v>
      </c>
      <c r="J191" s="456">
        <v>0</v>
      </c>
      <c r="K191" s="456">
        <v>0</v>
      </c>
      <c r="L191" s="456">
        <v>0</v>
      </c>
      <c r="M191" s="456">
        <v>0</v>
      </c>
      <c r="N191" s="456">
        <v>0</v>
      </c>
      <c r="O191" s="456">
        <v>0</v>
      </c>
      <c r="P191" s="456">
        <v>0</v>
      </c>
      <c r="Q191" s="457">
        <v>0</v>
      </c>
    </row>
    <row r="192" spans="1:17">
      <c r="A192" s="465">
        <v>161006</v>
      </c>
      <c r="B192" s="455" t="s">
        <v>414</v>
      </c>
      <c r="C192" s="455" t="s">
        <v>382</v>
      </c>
      <c r="D192" s="455"/>
      <c r="E192" s="456">
        <v>0</v>
      </c>
      <c r="F192" s="456">
        <v>0</v>
      </c>
      <c r="G192" s="456">
        <v>0</v>
      </c>
      <c r="H192" s="456">
        <v>0</v>
      </c>
      <c r="I192" s="456">
        <v>0</v>
      </c>
      <c r="J192" s="456">
        <v>0</v>
      </c>
      <c r="K192" s="456">
        <v>0</v>
      </c>
      <c r="L192" s="456">
        <v>0</v>
      </c>
      <c r="M192" s="456">
        <v>0</v>
      </c>
      <c r="N192" s="456">
        <v>0</v>
      </c>
      <c r="O192" s="456">
        <v>0</v>
      </c>
      <c r="P192" s="456">
        <v>0</v>
      </c>
      <c r="Q192" s="457">
        <v>0</v>
      </c>
    </row>
    <row r="193" spans="1:17">
      <c r="A193" s="466" t="s">
        <v>416</v>
      </c>
      <c r="B193" s="455" t="s">
        <v>417</v>
      </c>
      <c r="C193" s="455" t="s">
        <v>382</v>
      </c>
      <c r="D193" s="455"/>
      <c r="E193" s="456">
        <v>0</v>
      </c>
      <c r="F193" s="456">
        <v>0</v>
      </c>
      <c r="G193" s="456">
        <v>0</v>
      </c>
      <c r="H193" s="456">
        <v>0</v>
      </c>
      <c r="I193" s="456">
        <v>0</v>
      </c>
      <c r="J193" s="456">
        <v>0</v>
      </c>
      <c r="K193" s="456">
        <v>0</v>
      </c>
      <c r="L193" s="456">
        <v>0</v>
      </c>
      <c r="M193" s="456">
        <v>0</v>
      </c>
      <c r="N193" s="456">
        <v>0</v>
      </c>
      <c r="O193" s="456">
        <v>0</v>
      </c>
      <c r="P193" s="456">
        <v>0</v>
      </c>
      <c r="Q193" s="457">
        <v>0</v>
      </c>
    </row>
    <row r="194" spans="1:17">
      <c r="A194" s="465">
        <v>163003</v>
      </c>
      <c r="B194" s="455" t="s">
        <v>418</v>
      </c>
      <c r="C194" s="455" t="s">
        <v>382</v>
      </c>
      <c r="D194" s="455"/>
      <c r="E194" s="456">
        <v>0</v>
      </c>
      <c r="F194" s="456">
        <v>0</v>
      </c>
      <c r="G194" s="456">
        <v>0</v>
      </c>
      <c r="H194" s="456">
        <v>0</v>
      </c>
      <c r="I194" s="456">
        <v>0</v>
      </c>
      <c r="J194" s="456">
        <v>0</v>
      </c>
      <c r="K194" s="456">
        <v>0</v>
      </c>
      <c r="L194" s="456">
        <v>0</v>
      </c>
      <c r="M194" s="456">
        <v>0</v>
      </c>
      <c r="N194" s="456">
        <v>0</v>
      </c>
      <c r="O194" s="456">
        <v>0</v>
      </c>
      <c r="P194" s="456">
        <v>0</v>
      </c>
      <c r="Q194" s="457">
        <v>0</v>
      </c>
    </row>
    <row r="195" spans="1:17">
      <c r="A195" s="465">
        <v>173101</v>
      </c>
      <c r="B195" s="455" t="s">
        <v>409</v>
      </c>
      <c r="C195" s="455" t="s">
        <v>382</v>
      </c>
      <c r="D195" s="455"/>
      <c r="E195" s="456">
        <v>517344.86</v>
      </c>
      <c r="F195" s="456">
        <v>0</v>
      </c>
      <c r="G195" s="456">
        <v>517344.86</v>
      </c>
      <c r="H195" s="456">
        <v>0</v>
      </c>
      <c r="I195" s="456">
        <v>517344.86</v>
      </c>
      <c r="J195" s="456">
        <v>517344.86</v>
      </c>
      <c r="K195" s="456">
        <v>0</v>
      </c>
      <c r="L195" s="456">
        <v>517344.86</v>
      </c>
      <c r="M195" s="456">
        <v>0</v>
      </c>
      <c r="N195" s="456">
        <v>517344.86</v>
      </c>
      <c r="O195" s="456">
        <v>460781.08</v>
      </c>
      <c r="P195" s="456">
        <v>460781.08</v>
      </c>
      <c r="Q195" s="457">
        <v>373900.74</v>
      </c>
    </row>
    <row r="196" spans="1:17">
      <c r="A196" s="465">
        <v>181101</v>
      </c>
      <c r="B196" s="455" t="s">
        <v>412</v>
      </c>
      <c r="C196" s="455" t="s">
        <v>382</v>
      </c>
      <c r="D196" s="455"/>
      <c r="E196" s="456">
        <v>4949633.46</v>
      </c>
      <c r="F196" s="456">
        <v>0</v>
      </c>
      <c r="G196" s="456">
        <v>4949633.46</v>
      </c>
      <c r="H196" s="456">
        <v>-2963461.52</v>
      </c>
      <c r="I196" s="456">
        <v>1986171.94</v>
      </c>
      <c r="J196" s="456">
        <v>4949633.46</v>
      </c>
      <c r="K196" s="456">
        <v>0</v>
      </c>
      <c r="L196" s="456">
        <v>4949633.46</v>
      </c>
      <c r="M196" s="456">
        <v>-2963461.52</v>
      </c>
      <c r="N196" s="456">
        <v>1986171.94</v>
      </c>
      <c r="O196" s="456">
        <v>2402463.8199999998</v>
      </c>
      <c r="P196" s="456">
        <v>2402463.8199999998</v>
      </c>
      <c r="Q196" s="457">
        <v>2194317.88</v>
      </c>
    </row>
    <row r="197" spans="1:17">
      <c r="A197" s="465">
        <v>191301</v>
      </c>
      <c r="B197" s="455" t="s">
        <v>415</v>
      </c>
      <c r="C197" s="455" t="s">
        <v>382</v>
      </c>
      <c r="D197" s="455"/>
      <c r="E197" s="456">
        <v>83766</v>
      </c>
      <c r="F197" s="456">
        <v>0</v>
      </c>
      <c r="G197" s="456">
        <v>83766</v>
      </c>
      <c r="H197" s="456">
        <v>0</v>
      </c>
      <c r="I197" s="456">
        <v>83766</v>
      </c>
      <c r="J197" s="456">
        <v>83766</v>
      </c>
      <c r="K197" s="456">
        <v>0</v>
      </c>
      <c r="L197" s="456">
        <v>83766</v>
      </c>
      <c r="M197" s="456">
        <v>0</v>
      </c>
      <c r="N197" s="456">
        <v>83766</v>
      </c>
      <c r="O197" s="456">
        <v>55880</v>
      </c>
      <c r="P197" s="456">
        <v>55880</v>
      </c>
      <c r="Q197" s="457">
        <v>78260</v>
      </c>
    </row>
    <row r="198" spans="1:17">
      <c r="A198" s="465">
        <v>194101</v>
      </c>
      <c r="B198" s="455" t="s">
        <v>418</v>
      </c>
      <c r="C198" s="455" t="s">
        <v>382</v>
      </c>
      <c r="D198" s="455"/>
      <c r="E198" s="458">
        <v>1513559.75</v>
      </c>
      <c r="F198" s="458">
        <v>0</v>
      </c>
      <c r="G198" s="458">
        <v>1513559.75</v>
      </c>
      <c r="H198" s="458">
        <v>0</v>
      </c>
      <c r="I198" s="458">
        <v>1513559.75</v>
      </c>
      <c r="J198" s="458">
        <v>1513559.75</v>
      </c>
      <c r="K198" s="458">
        <v>0</v>
      </c>
      <c r="L198" s="458">
        <v>1513559.75</v>
      </c>
      <c r="M198" s="458">
        <v>0</v>
      </c>
      <c r="N198" s="458">
        <v>1513559.75</v>
      </c>
      <c r="O198" s="458">
        <v>1975379.75</v>
      </c>
      <c r="P198" s="458">
        <v>1975379.75</v>
      </c>
      <c r="Q198" s="459">
        <v>1622649.75</v>
      </c>
    </row>
    <row r="199" spans="1:17">
      <c r="A199" s="467"/>
      <c r="B199" s="455" t="s">
        <v>419</v>
      </c>
      <c r="C199" s="455"/>
      <c r="D199" s="455"/>
      <c r="E199" s="458">
        <v>965843337.73000002</v>
      </c>
      <c r="F199" s="458">
        <v>-6341209.6100000003</v>
      </c>
      <c r="G199" s="458">
        <v>959502128.12</v>
      </c>
      <c r="H199" s="458">
        <v>-105456604.31999999</v>
      </c>
      <c r="I199" s="458">
        <v>854045523.79999995</v>
      </c>
      <c r="J199" s="458">
        <v>965843337.73000002</v>
      </c>
      <c r="K199" s="458">
        <v>-6341209.6100000003</v>
      </c>
      <c r="L199" s="458">
        <v>959502128.12</v>
      </c>
      <c r="M199" s="458">
        <v>-105456604.31999999</v>
      </c>
      <c r="N199" s="458">
        <v>854045523.79999995</v>
      </c>
      <c r="O199" s="458">
        <v>744681484.90999997</v>
      </c>
      <c r="P199" s="458">
        <v>744681484.90999997</v>
      </c>
      <c r="Q199" s="459">
        <v>1467088617.7079999</v>
      </c>
    </row>
    <row r="200" spans="1:17">
      <c r="A200" s="467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6"/>
      <c r="O200" s="456"/>
      <c r="P200" s="456"/>
      <c r="Q200" s="457"/>
    </row>
    <row r="201" spans="1:17">
      <c r="A201" s="465">
        <v>104101</v>
      </c>
      <c r="B201" s="455" t="s">
        <v>420</v>
      </c>
      <c r="C201" s="455" t="s">
        <v>421</v>
      </c>
      <c r="D201" s="455"/>
      <c r="E201" s="456">
        <v>886743.5</v>
      </c>
      <c r="F201" s="456">
        <v>0</v>
      </c>
      <c r="G201" s="456">
        <v>886743.5</v>
      </c>
      <c r="H201" s="456">
        <v>-886743.5</v>
      </c>
      <c r="I201" s="456">
        <v>0</v>
      </c>
      <c r="J201" s="456">
        <v>886743.5</v>
      </c>
      <c r="K201" s="456">
        <v>0</v>
      </c>
      <c r="L201" s="456">
        <v>886743.5</v>
      </c>
      <c r="M201" s="456">
        <v>-886743.5</v>
      </c>
      <c r="N201" s="456">
        <v>0</v>
      </c>
      <c r="O201" s="456">
        <v>0.67</v>
      </c>
      <c r="P201" s="456">
        <v>0.67</v>
      </c>
      <c r="Q201" s="457">
        <v>0</v>
      </c>
    </row>
    <row r="202" spans="1:17">
      <c r="A202" s="466" t="s">
        <v>422</v>
      </c>
      <c r="B202" s="455" t="s">
        <v>268</v>
      </c>
      <c r="C202" s="455" t="s">
        <v>421</v>
      </c>
      <c r="D202" s="455"/>
      <c r="E202" s="456">
        <v>0</v>
      </c>
      <c r="F202" s="456">
        <v>0</v>
      </c>
      <c r="G202" s="456">
        <v>0</v>
      </c>
      <c r="H202" s="456">
        <v>0</v>
      </c>
      <c r="I202" s="456">
        <v>0</v>
      </c>
      <c r="J202" s="456">
        <v>0</v>
      </c>
      <c r="K202" s="456">
        <v>0</v>
      </c>
      <c r="L202" s="456">
        <v>0</v>
      </c>
      <c r="M202" s="456">
        <v>0</v>
      </c>
      <c r="N202" s="456">
        <v>0</v>
      </c>
      <c r="O202" s="456">
        <v>0</v>
      </c>
      <c r="P202" s="456">
        <v>0</v>
      </c>
      <c r="Q202" s="457">
        <v>0</v>
      </c>
    </row>
    <row r="203" spans="1:17">
      <c r="A203" s="465">
        <v>111341</v>
      </c>
      <c r="B203" s="455" t="s">
        <v>420</v>
      </c>
      <c r="C203" s="455" t="s">
        <v>421</v>
      </c>
      <c r="D203" s="455"/>
      <c r="E203" s="456">
        <v>0</v>
      </c>
      <c r="F203" s="456">
        <v>0</v>
      </c>
      <c r="G203" s="456">
        <v>0</v>
      </c>
      <c r="H203" s="456">
        <v>0</v>
      </c>
      <c r="I203" s="456">
        <v>0</v>
      </c>
      <c r="J203" s="456">
        <v>0</v>
      </c>
      <c r="K203" s="456">
        <v>0</v>
      </c>
      <c r="L203" s="456">
        <v>0</v>
      </c>
      <c r="M203" s="456">
        <v>0</v>
      </c>
      <c r="N203" s="456">
        <v>0</v>
      </c>
      <c r="O203" s="456">
        <v>0</v>
      </c>
      <c r="P203" s="456">
        <v>0</v>
      </c>
      <c r="Q203" s="457">
        <v>0</v>
      </c>
    </row>
    <row r="204" spans="1:17">
      <c r="A204" s="465">
        <v>122100</v>
      </c>
      <c r="B204" s="455" t="s">
        <v>423</v>
      </c>
      <c r="C204" s="455" t="s">
        <v>421</v>
      </c>
      <c r="D204" s="455"/>
      <c r="E204" s="456">
        <v>0</v>
      </c>
      <c r="F204" s="456">
        <v>0</v>
      </c>
      <c r="G204" s="456">
        <v>0</v>
      </c>
      <c r="H204" s="456">
        <v>0</v>
      </c>
      <c r="I204" s="456">
        <v>0</v>
      </c>
      <c r="J204" s="456">
        <v>0</v>
      </c>
      <c r="K204" s="456">
        <v>0</v>
      </c>
      <c r="L204" s="456">
        <v>0</v>
      </c>
      <c r="M204" s="456">
        <v>0</v>
      </c>
      <c r="N204" s="456">
        <v>0</v>
      </c>
      <c r="O204" s="456">
        <v>0</v>
      </c>
      <c r="P204" s="456">
        <v>0</v>
      </c>
      <c r="Q204" s="457">
        <v>0</v>
      </c>
    </row>
    <row r="205" spans="1:17">
      <c r="A205" s="465">
        <v>161004</v>
      </c>
      <c r="B205" s="455" t="s">
        <v>424</v>
      </c>
      <c r="C205" s="455" t="s">
        <v>421</v>
      </c>
      <c r="D205" s="455"/>
      <c r="E205" s="456">
        <v>0</v>
      </c>
      <c r="F205" s="456">
        <v>0</v>
      </c>
      <c r="G205" s="456">
        <v>0</v>
      </c>
      <c r="H205" s="456">
        <v>0</v>
      </c>
      <c r="I205" s="456">
        <v>0</v>
      </c>
      <c r="J205" s="456">
        <v>0</v>
      </c>
      <c r="K205" s="456">
        <v>0</v>
      </c>
      <c r="L205" s="456">
        <v>0</v>
      </c>
      <c r="M205" s="456">
        <v>0</v>
      </c>
      <c r="N205" s="456">
        <v>0</v>
      </c>
      <c r="O205" s="456">
        <v>0</v>
      </c>
      <c r="P205" s="456">
        <v>0</v>
      </c>
      <c r="Q205" s="457">
        <v>0</v>
      </c>
    </row>
    <row r="206" spans="1:17">
      <c r="A206" s="465">
        <v>114302</v>
      </c>
      <c r="B206" s="455" t="s">
        <v>425</v>
      </c>
      <c r="C206" s="455" t="s">
        <v>426</v>
      </c>
      <c r="D206" s="455"/>
      <c r="E206" s="456">
        <v>0</v>
      </c>
      <c r="F206" s="456">
        <v>0</v>
      </c>
      <c r="G206" s="456">
        <v>0</v>
      </c>
      <c r="H206" s="456">
        <v>0</v>
      </c>
      <c r="I206" s="456">
        <v>0</v>
      </c>
      <c r="J206" s="456">
        <v>0</v>
      </c>
      <c r="K206" s="456">
        <v>0</v>
      </c>
      <c r="L206" s="456">
        <v>0</v>
      </c>
      <c r="M206" s="456">
        <v>0</v>
      </c>
      <c r="N206" s="456">
        <v>0</v>
      </c>
      <c r="O206" s="456">
        <v>0</v>
      </c>
      <c r="P206" s="456">
        <v>0</v>
      </c>
      <c r="Q206" s="457">
        <v>0</v>
      </c>
    </row>
    <row r="207" spans="1:17">
      <c r="A207" s="465">
        <v>143301</v>
      </c>
      <c r="B207" s="455" t="s">
        <v>427</v>
      </c>
      <c r="C207" s="455" t="s">
        <v>426</v>
      </c>
      <c r="D207" s="455"/>
      <c r="E207" s="456">
        <v>17000000</v>
      </c>
      <c r="F207" s="456">
        <v>0</v>
      </c>
      <c r="G207" s="456">
        <v>17000000</v>
      </c>
      <c r="H207" s="456">
        <v>0</v>
      </c>
      <c r="I207" s="456">
        <v>17000000</v>
      </c>
      <c r="J207" s="456">
        <v>17000000</v>
      </c>
      <c r="K207" s="456">
        <v>0</v>
      </c>
      <c r="L207" s="456">
        <v>17000000</v>
      </c>
      <c r="M207" s="456">
        <v>0</v>
      </c>
      <c r="N207" s="456">
        <v>17000000</v>
      </c>
      <c r="O207" s="456">
        <v>17000000</v>
      </c>
      <c r="P207" s="456">
        <v>17000000</v>
      </c>
      <c r="Q207" s="457">
        <v>17000000</v>
      </c>
    </row>
    <row r="208" spans="1:17">
      <c r="A208" s="465">
        <v>162204</v>
      </c>
      <c r="B208" s="455" t="s">
        <v>428</v>
      </c>
      <c r="C208" s="455" t="s">
        <v>426</v>
      </c>
      <c r="D208" s="455"/>
      <c r="E208" s="456">
        <v>0</v>
      </c>
      <c r="F208" s="456">
        <v>-4034836.89</v>
      </c>
      <c r="G208" s="456">
        <v>-4034836.89</v>
      </c>
      <c r="H208" s="456">
        <v>0</v>
      </c>
      <c r="I208" s="456">
        <v>-4034836.89</v>
      </c>
      <c r="J208" s="456">
        <v>0</v>
      </c>
      <c r="K208" s="456">
        <v>-4034836.89</v>
      </c>
      <c r="L208" s="456">
        <v>-4034836.89</v>
      </c>
      <c r="M208" s="456">
        <v>0</v>
      </c>
      <c r="N208" s="456">
        <v>-4034836.89</v>
      </c>
      <c r="O208" s="456">
        <v>0</v>
      </c>
      <c r="P208" s="456">
        <v>0</v>
      </c>
      <c r="Q208" s="457">
        <v>0</v>
      </c>
    </row>
    <row r="209" spans="1:17">
      <c r="A209" s="465">
        <v>121100</v>
      </c>
      <c r="B209" s="455" t="s">
        <v>429</v>
      </c>
      <c r="C209" s="455" t="s">
        <v>430</v>
      </c>
      <c r="D209" s="455"/>
      <c r="E209" s="456">
        <v>0</v>
      </c>
      <c r="F209" s="456">
        <v>0</v>
      </c>
      <c r="G209" s="456">
        <v>0</v>
      </c>
      <c r="H209" s="456">
        <v>0</v>
      </c>
      <c r="I209" s="456">
        <v>0</v>
      </c>
      <c r="J209" s="456">
        <v>0</v>
      </c>
      <c r="K209" s="456">
        <v>0</v>
      </c>
      <c r="L209" s="456">
        <v>0</v>
      </c>
      <c r="M209" s="456">
        <v>0</v>
      </c>
      <c r="N209" s="456">
        <v>0</v>
      </c>
      <c r="O209" s="456">
        <v>0</v>
      </c>
      <c r="P209" s="456">
        <v>0</v>
      </c>
      <c r="Q209" s="457">
        <v>0</v>
      </c>
    </row>
    <row r="210" spans="1:17">
      <c r="A210" s="465">
        <v>162101</v>
      </c>
      <c r="B210" s="455" t="s">
        <v>429</v>
      </c>
      <c r="C210" s="455" t="s">
        <v>430</v>
      </c>
      <c r="D210" s="455"/>
      <c r="E210" s="456">
        <v>50000</v>
      </c>
      <c r="F210" s="456">
        <v>0</v>
      </c>
      <c r="G210" s="456">
        <v>50000</v>
      </c>
      <c r="H210" s="456">
        <v>0</v>
      </c>
      <c r="I210" s="456">
        <v>50000</v>
      </c>
      <c r="J210" s="456">
        <v>50000</v>
      </c>
      <c r="K210" s="456">
        <v>0</v>
      </c>
      <c r="L210" s="456">
        <v>50000</v>
      </c>
      <c r="M210" s="456">
        <v>0</v>
      </c>
      <c r="N210" s="456">
        <v>50000</v>
      </c>
      <c r="O210" s="456">
        <v>50000</v>
      </c>
      <c r="P210" s="456">
        <v>50000</v>
      </c>
      <c r="Q210" s="457">
        <v>50000</v>
      </c>
    </row>
    <row r="211" spans="1:17">
      <c r="A211" s="466" t="s">
        <v>431</v>
      </c>
      <c r="B211" s="455" t="s">
        <v>432</v>
      </c>
      <c r="C211" s="455" t="s">
        <v>433</v>
      </c>
      <c r="D211" s="455"/>
      <c r="E211" s="456">
        <v>0</v>
      </c>
      <c r="F211" s="456">
        <v>0</v>
      </c>
      <c r="G211" s="456">
        <v>0</v>
      </c>
      <c r="H211" s="456">
        <v>0</v>
      </c>
      <c r="I211" s="456">
        <v>0</v>
      </c>
      <c r="J211" s="456">
        <v>0</v>
      </c>
      <c r="K211" s="456">
        <v>0</v>
      </c>
      <c r="L211" s="456">
        <v>0</v>
      </c>
      <c r="M211" s="456">
        <v>0</v>
      </c>
      <c r="N211" s="456">
        <v>0</v>
      </c>
      <c r="O211" s="456">
        <v>0</v>
      </c>
      <c r="P211" s="456">
        <v>0</v>
      </c>
      <c r="Q211" s="457">
        <v>0</v>
      </c>
    </row>
    <row r="212" spans="1:17">
      <c r="A212" s="466" t="s">
        <v>434</v>
      </c>
      <c r="B212" s="455" t="s">
        <v>435</v>
      </c>
      <c r="C212" s="455" t="s">
        <v>433</v>
      </c>
      <c r="D212" s="455"/>
      <c r="E212" s="456">
        <v>0</v>
      </c>
      <c r="F212" s="456">
        <v>0</v>
      </c>
      <c r="G212" s="456">
        <v>0</v>
      </c>
      <c r="H212" s="456">
        <v>0</v>
      </c>
      <c r="I212" s="456">
        <v>0</v>
      </c>
      <c r="J212" s="456">
        <v>0</v>
      </c>
      <c r="K212" s="456">
        <v>0</v>
      </c>
      <c r="L212" s="456">
        <v>0</v>
      </c>
      <c r="M212" s="456">
        <v>0</v>
      </c>
      <c r="N212" s="456">
        <v>0</v>
      </c>
      <c r="O212" s="456">
        <v>0</v>
      </c>
      <c r="P212" s="456">
        <v>0</v>
      </c>
      <c r="Q212" s="457">
        <v>0</v>
      </c>
    </row>
    <row r="213" spans="1:17">
      <c r="A213" s="466" t="s">
        <v>436</v>
      </c>
      <c r="B213" s="455" t="s">
        <v>437</v>
      </c>
      <c r="C213" s="455" t="s">
        <v>433</v>
      </c>
      <c r="D213" s="455"/>
      <c r="E213" s="456">
        <v>0</v>
      </c>
      <c r="F213" s="456">
        <v>0</v>
      </c>
      <c r="G213" s="456">
        <v>0</v>
      </c>
      <c r="H213" s="456">
        <v>0</v>
      </c>
      <c r="I213" s="456">
        <v>0</v>
      </c>
      <c r="J213" s="456">
        <v>0</v>
      </c>
      <c r="K213" s="456">
        <v>0</v>
      </c>
      <c r="L213" s="456">
        <v>0</v>
      </c>
      <c r="M213" s="456">
        <v>0</v>
      </c>
      <c r="N213" s="456">
        <v>0</v>
      </c>
      <c r="O213" s="456">
        <v>0</v>
      </c>
      <c r="P213" s="456">
        <v>0</v>
      </c>
      <c r="Q213" s="457">
        <v>0</v>
      </c>
    </row>
    <row r="214" spans="1:17">
      <c r="A214" s="465">
        <v>162201</v>
      </c>
      <c r="B214" s="455" t="s">
        <v>438</v>
      </c>
      <c r="C214" s="455" t="s">
        <v>433</v>
      </c>
      <c r="D214" s="455"/>
      <c r="E214" s="456">
        <v>18655120</v>
      </c>
      <c r="F214" s="456">
        <v>0</v>
      </c>
      <c r="G214" s="456">
        <v>18655120</v>
      </c>
      <c r="H214" s="456">
        <v>0</v>
      </c>
      <c r="I214" s="456">
        <v>18655120</v>
      </c>
      <c r="J214" s="456">
        <v>18655120</v>
      </c>
      <c r="K214" s="456">
        <v>0</v>
      </c>
      <c r="L214" s="456">
        <v>18655120</v>
      </c>
      <c r="M214" s="456">
        <v>0</v>
      </c>
      <c r="N214" s="456">
        <v>18655120</v>
      </c>
      <c r="O214" s="456">
        <v>18655120</v>
      </c>
      <c r="P214" s="456">
        <v>18655120</v>
      </c>
      <c r="Q214" s="457">
        <v>18655120</v>
      </c>
    </row>
    <row r="215" spans="1:17">
      <c r="A215" s="465">
        <v>162202</v>
      </c>
      <c r="B215" s="455" t="s">
        <v>439</v>
      </c>
      <c r="C215" s="455" t="s">
        <v>433</v>
      </c>
      <c r="D215" s="455"/>
      <c r="E215" s="456">
        <v>-230084814.13999999</v>
      </c>
      <c r="F215" s="456">
        <v>0</v>
      </c>
      <c r="G215" s="456">
        <v>-230084814.13999999</v>
      </c>
      <c r="H215" s="456">
        <v>226284814.13999999</v>
      </c>
      <c r="I215" s="456">
        <v>-3800000</v>
      </c>
      <c r="J215" s="456">
        <v>-230084814.13999999</v>
      </c>
      <c r="K215" s="456">
        <v>0</v>
      </c>
      <c r="L215" s="456">
        <v>-230084814.13999999</v>
      </c>
      <c r="M215" s="456">
        <v>226284814.13999999</v>
      </c>
      <c r="N215" s="456">
        <v>-3800000</v>
      </c>
      <c r="O215" s="456">
        <v>-2000000</v>
      </c>
      <c r="P215" s="456">
        <v>-2000000</v>
      </c>
      <c r="Q215" s="457">
        <v>-3800000</v>
      </c>
    </row>
    <row r="216" spans="1:17">
      <c r="A216" s="465">
        <v>162302</v>
      </c>
      <c r="B216" s="455" t="s">
        <v>440</v>
      </c>
      <c r="C216" s="455" t="s">
        <v>433</v>
      </c>
      <c r="D216" s="455"/>
      <c r="E216" s="456">
        <v>699999970</v>
      </c>
      <c r="F216" s="456">
        <v>0</v>
      </c>
      <c r="G216" s="456">
        <v>699999970</v>
      </c>
      <c r="H216" s="456">
        <v>0</v>
      </c>
      <c r="I216" s="456">
        <v>699999970</v>
      </c>
      <c r="J216" s="456">
        <v>699999970</v>
      </c>
      <c r="K216" s="456">
        <v>0</v>
      </c>
      <c r="L216" s="456">
        <v>699999970</v>
      </c>
      <c r="M216" s="456">
        <v>0</v>
      </c>
      <c r="N216" s="456">
        <v>699999970</v>
      </c>
      <c r="O216" s="456">
        <v>139999970</v>
      </c>
      <c r="P216" s="456">
        <v>139999970</v>
      </c>
      <c r="Q216" s="457">
        <v>139999970</v>
      </c>
    </row>
    <row r="217" spans="1:17">
      <c r="A217" s="466" t="s">
        <v>441</v>
      </c>
      <c r="B217" s="455" t="s">
        <v>442</v>
      </c>
      <c r="C217" s="455" t="s">
        <v>433</v>
      </c>
      <c r="D217" s="455"/>
      <c r="E217" s="456">
        <v>0</v>
      </c>
      <c r="F217" s="456">
        <v>0</v>
      </c>
      <c r="G217" s="456">
        <v>0</v>
      </c>
      <c r="H217" s="456">
        <v>-226284814.13999999</v>
      </c>
      <c r="I217" s="456">
        <v>-226284814.13999999</v>
      </c>
      <c r="J217" s="456">
        <v>0</v>
      </c>
      <c r="K217" s="456">
        <v>0</v>
      </c>
      <c r="L217" s="456">
        <v>0</v>
      </c>
      <c r="M217" s="456">
        <v>-226284814.13999999</v>
      </c>
      <c r="N217" s="456">
        <v>-226284814.13999999</v>
      </c>
      <c r="O217" s="456">
        <v>0</v>
      </c>
      <c r="P217" s="456">
        <v>0</v>
      </c>
      <c r="Q217" s="457">
        <v>-139999970</v>
      </c>
    </row>
    <row r="218" spans="1:17">
      <c r="A218" s="465">
        <v>162203</v>
      </c>
      <c r="B218" s="455" t="s">
        <v>443</v>
      </c>
      <c r="C218" s="455" t="s">
        <v>444</v>
      </c>
      <c r="D218" s="455"/>
      <c r="E218" s="456">
        <v>0</v>
      </c>
      <c r="F218" s="456">
        <v>-499800</v>
      </c>
      <c r="G218" s="456">
        <v>-499800</v>
      </c>
      <c r="H218" s="456">
        <v>0</v>
      </c>
      <c r="I218" s="456">
        <v>-499800</v>
      </c>
      <c r="J218" s="456">
        <v>0</v>
      </c>
      <c r="K218" s="456">
        <v>-499800</v>
      </c>
      <c r="L218" s="456">
        <v>-499800</v>
      </c>
      <c r="M218" s="456">
        <v>0</v>
      </c>
      <c r="N218" s="456">
        <v>-499800</v>
      </c>
      <c r="O218" s="456">
        <v>0</v>
      </c>
      <c r="P218" s="456">
        <v>0</v>
      </c>
      <c r="Q218" s="457">
        <v>0</v>
      </c>
    </row>
    <row r="219" spans="1:17">
      <c r="A219" s="465">
        <v>162301</v>
      </c>
      <c r="B219" s="455" t="s">
        <v>445</v>
      </c>
      <c r="C219" s="455" t="s">
        <v>444</v>
      </c>
      <c r="D219" s="455"/>
      <c r="E219" s="456">
        <v>499800</v>
      </c>
      <c r="F219" s="456">
        <v>0</v>
      </c>
      <c r="G219" s="456">
        <v>499800</v>
      </c>
      <c r="H219" s="456">
        <v>0</v>
      </c>
      <c r="I219" s="456">
        <v>499800</v>
      </c>
      <c r="J219" s="456">
        <v>499800</v>
      </c>
      <c r="K219" s="456">
        <v>0</v>
      </c>
      <c r="L219" s="456">
        <v>499800</v>
      </c>
      <c r="M219" s="456">
        <v>0</v>
      </c>
      <c r="N219" s="456">
        <v>499800</v>
      </c>
      <c r="O219" s="456">
        <v>499800</v>
      </c>
      <c r="P219" s="456">
        <v>499800</v>
      </c>
      <c r="Q219" s="457">
        <v>499800</v>
      </c>
    </row>
    <row r="220" spans="1:17">
      <c r="A220" s="466" t="s">
        <v>446</v>
      </c>
      <c r="B220" s="455" t="s">
        <v>447</v>
      </c>
      <c r="C220" s="455" t="s">
        <v>448</v>
      </c>
      <c r="D220" s="455"/>
      <c r="E220" s="456">
        <v>0</v>
      </c>
      <c r="F220" s="456">
        <v>0</v>
      </c>
      <c r="G220" s="456">
        <v>0</v>
      </c>
      <c r="H220" s="456">
        <v>0</v>
      </c>
      <c r="I220" s="456">
        <v>0</v>
      </c>
      <c r="J220" s="456">
        <v>0</v>
      </c>
      <c r="K220" s="456">
        <v>0</v>
      </c>
      <c r="L220" s="456">
        <v>0</v>
      </c>
      <c r="M220" s="456">
        <v>0</v>
      </c>
      <c r="N220" s="456">
        <v>0</v>
      </c>
      <c r="O220" s="456">
        <v>0</v>
      </c>
      <c r="P220" s="456">
        <v>0</v>
      </c>
      <c r="Q220" s="457">
        <v>0</v>
      </c>
    </row>
    <row r="221" spans="1:17">
      <c r="A221" s="466" t="s">
        <v>449</v>
      </c>
      <c r="B221" s="455" t="s">
        <v>450</v>
      </c>
      <c r="C221" s="455" t="s">
        <v>448</v>
      </c>
      <c r="D221" s="455"/>
      <c r="E221" s="456">
        <v>0</v>
      </c>
      <c r="F221" s="456">
        <v>0</v>
      </c>
      <c r="G221" s="456">
        <v>0</v>
      </c>
      <c r="H221" s="456">
        <v>0</v>
      </c>
      <c r="I221" s="456">
        <v>0</v>
      </c>
      <c r="J221" s="456">
        <v>0</v>
      </c>
      <c r="K221" s="456">
        <v>0</v>
      </c>
      <c r="L221" s="456">
        <v>0</v>
      </c>
      <c r="M221" s="456">
        <v>0</v>
      </c>
      <c r="N221" s="456">
        <v>0</v>
      </c>
      <c r="O221" s="456">
        <v>0</v>
      </c>
      <c r="P221" s="456">
        <v>0</v>
      </c>
      <c r="Q221" s="457">
        <v>0</v>
      </c>
    </row>
    <row r="222" spans="1:17">
      <c r="A222" s="466" t="s">
        <v>451</v>
      </c>
      <c r="B222" s="455" t="s">
        <v>452</v>
      </c>
      <c r="C222" s="455" t="s">
        <v>448</v>
      </c>
      <c r="D222" s="455"/>
      <c r="E222" s="456">
        <v>0</v>
      </c>
      <c r="F222" s="456">
        <v>0</v>
      </c>
      <c r="G222" s="456">
        <v>0</v>
      </c>
      <c r="H222" s="456">
        <v>0</v>
      </c>
      <c r="I222" s="456">
        <v>0</v>
      </c>
      <c r="J222" s="456">
        <v>0</v>
      </c>
      <c r="K222" s="456">
        <v>0</v>
      </c>
      <c r="L222" s="456">
        <v>0</v>
      </c>
      <c r="M222" s="456">
        <v>0</v>
      </c>
      <c r="N222" s="456">
        <v>0</v>
      </c>
      <c r="O222" s="456">
        <v>0</v>
      </c>
      <c r="P222" s="456">
        <v>0</v>
      </c>
      <c r="Q222" s="457">
        <v>0</v>
      </c>
    </row>
    <row r="223" spans="1:17">
      <c r="A223" s="466" t="s">
        <v>453</v>
      </c>
      <c r="B223" s="455" t="s">
        <v>454</v>
      </c>
      <c r="C223" s="455" t="s">
        <v>448</v>
      </c>
      <c r="D223" s="455"/>
      <c r="E223" s="456">
        <v>0</v>
      </c>
      <c r="F223" s="456">
        <v>0</v>
      </c>
      <c r="G223" s="456">
        <v>0</v>
      </c>
      <c r="H223" s="456">
        <v>0</v>
      </c>
      <c r="I223" s="456">
        <v>0</v>
      </c>
      <c r="J223" s="456">
        <v>0</v>
      </c>
      <c r="K223" s="456">
        <v>0</v>
      </c>
      <c r="L223" s="456">
        <v>0</v>
      </c>
      <c r="M223" s="456">
        <v>0</v>
      </c>
      <c r="N223" s="456">
        <v>0</v>
      </c>
      <c r="O223" s="456">
        <v>0</v>
      </c>
      <c r="P223" s="456">
        <v>0</v>
      </c>
      <c r="Q223" s="457">
        <v>0</v>
      </c>
    </row>
    <row r="224" spans="1:17">
      <c r="A224" s="466" t="s">
        <v>455</v>
      </c>
      <c r="B224" s="455" t="s">
        <v>456</v>
      </c>
      <c r="C224" s="455" t="s">
        <v>448</v>
      </c>
      <c r="D224" s="455"/>
      <c r="E224" s="456">
        <v>0</v>
      </c>
      <c r="F224" s="456">
        <v>0</v>
      </c>
      <c r="G224" s="456">
        <v>0</v>
      </c>
      <c r="H224" s="456">
        <v>0</v>
      </c>
      <c r="I224" s="456">
        <v>0</v>
      </c>
      <c r="J224" s="456">
        <v>0</v>
      </c>
      <c r="K224" s="456">
        <v>0</v>
      </c>
      <c r="L224" s="456">
        <v>0</v>
      </c>
      <c r="M224" s="456">
        <v>0</v>
      </c>
      <c r="N224" s="456">
        <v>0</v>
      </c>
      <c r="O224" s="456">
        <v>0</v>
      </c>
      <c r="P224" s="456">
        <v>0</v>
      </c>
      <c r="Q224" s="457">
        <v>0</v>
      </c>
    </row>
    <row r="225" spans="1:17">
      <c r="A225" s="465">
        <v>141001</v>
      </c>
      <c r="B225" s="455" t="s">
        <v>457</v>
      </c>
      <c r="C225" s="455" t="s">
        <v>448</v>
      </c>
      <c r="D225" s="455"/>
      <c r="E225" s="456">
        <v>0</v>
      </c>
      <c r="F225" s="456">
        <v>0</v>
      </c>
      <c r="G225" s="456">
        <v>0</v>
      </c>
      <c r="H225" s="456">
        <v>0</v>
      </c>
      <c r="I225" s="456">
        <v>0</v>
      </c>
      <c r="J225" s="456">
        <v>0</v>
      </c>
      <c r="K225" s="456">
        <v>0</v>
      </c>
      <c r="L225" s="456">
        <v>0</v>
      </c>
      <c r="M225" s="456">
        <v>0</v>
      </c>
      <c r="N225" s="456">
        <v>0</v>
      </c>
      <c r="O225" s="456">
        <v>0</v>
      </c>
      <c r="P225" s="456">
        <v>0</v>
      </c>
      <c r="Q225" s="457">
        <v>0</v>
      </c>
    </row>
    <row r="226" spans="1:17">
      <c r="A226" s="465">
        <v>141002</v>
      </c>
      <c r="B226" s="455" t="s">
        <v>458</v>
      </c>
      <c r="C226" s="455" t="s">
        <v>448</v>
      </c>
      <c r="D226" s="455"/>
      <c r="E226" s="456">
        <v>0</v>
      </c>
      <c r="F226" s="456">
        <v>0</v>
      </c>
      <c r="G226" s="456">
        <v>0</v>
      </c>
      <c r="H226" s="456">
        <v>0</v>
      </c>
      <c r="I226" s="456">
        <v>0</v>
      </c>
      <c r="J226" s="456">
        <v>0</v>
      </c>
      <c r="K226" s="456">
        <v>0</v>
      </c>
      <c r="L226" s="456">
        <v>0</v>
      </c>
      <c r="M226" s="456">
        <v>0</v>
      </c>
      <c r="N226" s="456">
        <v>0</v>
      </c>
      <c r="O226" s="456">
        <v>0</v>
      </c>
      <c r="P226" s="456">
        <v>0</v>
      </c>
      <c r="Q226" s="457">
        <v>0</v>
      </c>
    </row>
    <row r="227" spans="1:17">
      <c r="A227" s="465">
        <v>141003</v>
      </c>
      <c r="B227" s="455" t="s">
        <v>459</v>
      </c>
      <c r="C227" s="455" t="s">
        <v>448</v>
      </c>
      <c r="D227" s="455"/>
      <c r="E227" s="456">
        <v>0</v>
      </c>
      <c r="F227" s="456">
        <v>0</v>
      </c>
      <c r="G227" s="456">
        <v>0</v>
      </c>
      <c r="H227" s="456">
        <v>0</v>
      </c>
      <c r="I227" s="456">
        <v>0</v>
      </c>
      <c r="J227" s="456">
        <v>0</v>
      </c>
      <c r="K227" s="456">
        <v>0</v>
      </c>
      <c r="L227" s="456">
        <v>0</v>
      </c>
      <c r="M227" s="456">
        <v>0</v>
      </c>
      <c r="N227" s="456">
        <v>0</v>
      </c>
      <c r="O227" s="456">
        <v>0</v>
      </c>
      <c r="P227" s="456">
        <v>0</v>
      </c>
      <c r="Q227" s="457">
        <v>0</v>
      </c>
    </row>
    <row r="228" spans="1:17">
      <c r="A228" s="465">
        <v>141004</v>
      </c>
      <c r="B228" s="455" t="s">
        <v>460</v>
      </c>
      <c r="C228" s="455" t="s">
        <v>448</v>
      </c>
      <c r="D228" s="455"/>
      <c r="E228" s="456">
        <v>0</v>
      </c>
      <c r="F228" s="456">
        <v>0</v>
      </c>
      <c r="G228" s="456">
        <v>0</v>
      </c>
      <c r="H228" s="456">
        <v>0</v>
      </c>
      <c r="I228" s="456">
        <v>0</v>
      </c>
      <c r="J228" s="456">
        <v>0</v>
      </c>
      <c r="K228" s="456">
        <v>0</v>
      </c>
      <c r="L228" s="456">
        <v>0</v>
      </c>
      <c r="M228" s="456">
        <v>0</v>
      </c>
      <c r="N228" s="456">
        <v>0</v>
      </c>
      <c r="O228" s="456">
        <v>0</v>
      </c>
      <c r="P228" s="456">
        <v>0</v>
      </c>
      <c r="Q228" s="457">
        <v>0</v>
      </c>
    </row>
    <row r="229" spans="1:17">
      <c r="A229" s="465">
        <v>141005</v>
      </c>
      <c r="B229" s="455" t="s">
        <v>461</v>
      </c>
      <c r="C229" s="455" t="s">
        <v>448</v>
      </c>
      <c r="D229" s="455"/>
      <c r="E229" s="456">
        <v>0</v>
      </c>
      <c r="F229" s="456">
        <v>0</v>
      </c>
      <c r="G229" s="456">
        <v>0</v>
      </c>
      <c r="H229" s="456">
        <v>0</v>
      </c>
      <c r="I229" s="456">
        <v>0</v>
      </c>
      <c r="J229" s="456">
        <v>0</v>
      </c>
      <c r="K229" s="456">
        <v>0</v>
      </c>
      <c r="L229" s="456">
        <v>0</v>
      </c>
      <c r="M229" s="456">
        <v>0</v>
      </c>
      <c r="N229" s="456">
        <v>0</v>
      </c>
      <c r="O229" s="456">
        <v>0</v>
      </c>
      <c r="P229" s="456">
        <v>0</v>
      </c>
      <c r="Q229" s="457">
        <v>0</v>
      </c>
    </row>
    <row r="230" spans="1:17">
      <c r="A230" s="466" t="s">
        <v>462</v>
      </c>
      <c r="B230" s="455" t="s">
        <v>463</v>
      </c>
      <c r="C230" s="455" t="s">
        <v>448</v>
      </c>
      <c r="D230" s="455"/>
      <c r="E230" s="456">
        <v>0</v>
      </c>
      <c r="F230" s="456">
        <v>0</v>
      </c>
      <c r="G230" s="456">
        <v>0</v>
      </c>
      <c r="H230" s="456">
        <v>0</v>
      </c>
      <c r="I230" s="456">
        <v>0</v>
      </c>
      <c r="J230" s="456">
        <v>0</v>
      </c>
      <c r="K230" s="456">
        <v>0</v>
      </c>
      <c r="L230" s="456">
        <v>0</v>
      </c>
      <c r="M230" s="456">
        <v>0</v>
      </c>
      <c r="N230" s="456">
        <v>0</v>
      </c>
      <c r="O230" s="456">
        <v>0</v>
      </c>
      <c r="P230" s="456">
        <v>0</v>
      </c>
      <c r="Q230" s="457">
        <v>0</v>
      </c>
    </row>
    <row r="231" spans="1:17">
      <c r="A231" s="465">
        <v>141006</v>
      </c>
      <c r="B231" s="455" t="s">
        <v>464</v>
      </c>
      <c r="C231" s="455" t="s">
        <v>448</v>
      </c>
      <c r="D231" s="455"/>
      <c r="E231" s="456">
        <v>0</v>
      </c>
      <c r="F231" s="456">
        <v>0</v>
      </c>
      <c r="G231" s="456">
        <v>0</v>
      </c>
      <c r="H231" s="456">
        <v>0</v>
      </c>
      <c r="I231" s="456">
        <v>0</v>
      </c>
      <c r="J231" s="456">
        <v>0</v>
      </c>
      <c r="K231" s="456">
        <v>0</v>
      </c>
      <c r="L231" s="456">
        <v>0</v>
      </c>
      <c r="M231" s="456">
        <v>0</v>
      </c>
      <c r="N231" s="456">
        <v>0</v>
      </c>
      <c r="O231" s="456">
        <v>0</v>
      </c>
      <c r="P231" s="456">
        <v>0</v>
      </c>
      <c r="Q231" s="457">
        <v>0</v>
      </c>
    </row>
    <row r="232" spans="1:17">
      <c r="A232" s="465">
        <v>141007</v>
      </c>
      <c r="B232" s="455" t="s">
        <v>465</v>
      </c>
      <c r="C232" s="455" t="s">
        <v>448</v>
      </c>
      <c r="D232" s="455"/>
      <c r="E232" s="456">
        <v>0</v>
      </c>
      <c r="F232" s="456">
        <v>0</v>
      </c>
      <c r="G232" s="456">
        <v>0</v>
      </c>
      <c r="H232" s="456">
        <v>0</v>
      </c>
      <c r="I232" s="456">
        <v>0</v>
      </c>
      <c r="J232" s="456">
        <v>0</v>
      </c>
      <c r="K232" s="456">
        <v>0</v>
      </c>
      <c r="L232" s="456">
        <v>0</v>
      </c>
      <c r="M232" s="456">
        <v>0</v>
      </c>
      <c r="N232" s="456">
        <v>0</v>
      </c>
      <c r="O232" s="456">
        <v>0</v>
      </c>
      <c r="P232" s="456">
        <v>0</v>
      </c>
      <c r="Q232" s="457">
        <v>0</v>
      </c>
    </row>
    <row r="233" spans="1:17">
      <c r="A233" s="465">
        <v>141008</v>
      </c>
      <c r="B233" s="455" t="s">
        <v>466</v>
      </c>
      <c r="C233" s="455" t="s">
        <v>448</v>
      </c>
      <c r="D233" s="455"/>
      <c r="E233" s="456">
        <v>0</v>
      </c>
      <c r="F233" s="456">
        <v>0</v>
      </c>
      <c r="G233" s="456">
        <v>0</v>
      </c>
      <c r="H233" s="456">
        <v>0</v>
      </c>
      <c r="I233" s="456">
        <v>0</v>
      </c>
      <c r="J233" s="456">
        <v>0</v>
      </c>
      <c r="K233" s="456">
        <v>0</v>
      </c>
      <c r="L233" s="456">
        <v>0</v>
      </c>
      <c r="M233" s="456">
        <v>0</v>
      </c>
      <c r="N233" s="456">
        <v>0</v>
      </c>
      <c r="O233" s="456">
        <v>0</v>
      </c>
      <c r="P233" s="456">
        <v>0</v>
      </c>
      <c r="Q233" s="457">
        <v>0</v>
      </c>
    </row>
    <row r="234" spans="1:17">
      <c r="A234" s="465">
        <v>141009</v>
      </c>
      <c r="B234" s="455" t="s">
        <v>467</v>
      </c>
      <c r="C234" s="455" t="s">
        <v>448</v>
      </c>
      <c r="D234" s="455"/>
      <c r="E234" s="456">
        <v>0</v>
      </c>
      <c r="F234" s="456">
        <v>0</v>
      </c>
      <c r="G234" s="456">
        <v>0</v>
      </c>
      <c r="H234" s="456">
        <v>0</v>
      </c>
      <c r="I234" s="456">
        <v>0</v>
      </c>
      <c r="J234" s="456">
        <v>0</v>
      </c>
      <c r="K234" s="456">
        <v>0</v>
      </c>
      <c r="L234" s="456">
        <v>0</v>
      </c>
      <c r="M234" s="456">
        <v>0</v>
      </c>
      <c r="N234" s="456">
        <v>0</v>
      </c>
      <c r="O234" s="456">
        <v>0</v>
      </c>
      <c r="P234" s="456">
        <v>0</v>
      </c>
      <c r="Q234" s="457">
        <v>0</v>
      </c>
    </row>
    <row r="235" spans="1:17">
      <c r="A235" s="465">
        <v>141010</v>
      </c>
      <c r="B235" s="455" t="s">
        <v>468</v>
      </c>
      <c r="C235" s="455" t="s">
        <v>448</v>
      </c>
      <c r="D235" s="455"/>
      <c r="E235" s="456">
        <v>0</v>
      </c>
      <c r="F235" s="456">
        <v>0</v>
      </c>
      <c r="G235" s="456">
        <v>0</v>
      </c>
      <c r="H235" s="456">
        <v>0</v>
      </c>
      <c r="I235" s="456">
        <v>0</v>
      </c>
      <c r="J235" s="456">
        <v>0</v>
      </c>
      <c r="K235" s="456">
        <v>0</v>
      </c>
      <c r="L235" s="456">
        <v>0</v>
      </c>
      <c r="M235" s="456">
        <v>0</v>
      </c>
      <c r="N235" s="456">
        <v>0</v>
      </c>
      <c r="O235" s="456">
        <v>0</v>
      </c>
      <c r="P235" s="456">
        <v>0</v>
      </c>
      <c r="Q235" s="457">
        <v>0</v>
      </c>
    </row>
    <row r="236" spans="1:17">
      <c r="A236" s="465">
        <v>141011</v>
      </c>
      <c r="B236" s="455" t="s">
        <v>469</v>
      </c>
      <c r="C236" s="455" t="s">
        <v>448</v>
      </c>
      <c r="D236" s="455"/>
      <c r="E236" s="456">
        <v>0</v>
      </c>
      <c r="F236" s="456">
        <v>0</v>
      </c>
      <c r="G236" s="456">
        <v>0</v>
      </c>
      <c r="H236" s="456">
        <v>0</v>
      </c>
      <c r="I236" s="456">
        <v>0</v>
      </c>
      <c r="J236" s="456">
        <v>0</v>
      </c>
      <c r="K236" s="456">
        <v>0</v>
      </c>
      <c r="L236" s="456">
        <v>0</v>
      </c>
      <c r="M236" s="456">
        <v>0</v>
      </c>
      <c r="N236" s="456">
        <v>0</v>
      </c>
      <c r="O236" s="456">
        <v>0</v>
      </c>
      <c r="P236" s="456">
        <v>0</v>
      </c>
      <c r="Q236" s="457">
        <v>0</v>
      </c>
    </row>
    <row r="237" spans="1:17">
      <c r="A237" s="465">
        <v>141012</v>
      </c>
      <c r="B237" s="455" t="s">
        <v>470</v>
      </c>
      <c r="C237" s="455" t="s">
        <v>448</v>
      </c>
      <c r="D237" s="455"/>
      <c r="E237" s="456">
        <v>0</v>
      </c>
      <c r="F237" s="456">
        <v>0</v>
      </c>
      <c r="G237" s="456">
        <v>0</v>
      </c>
      <c r="H237" s="456">
        <v>0</v>
      </c>
      <c r="I237" s="456">
        <v>0</v>
      </c>
      <c r="J237" s="456">
        <v>0</v>
      </c>
      <c r="K237" s="456">
        <v>0</v>
      </c>
      <c r="L237" s="456">
        <v>0</v>
      </c>
      <c r="M237" s="456">
        <v>0</v>
      </c>
      <c r="N237" s="456">
        <v>0</v>
      </c>
      <c r="O237" s="456">
        <v>0</v>
      </c>
      <c r="P237" s="456">
        <v>0</v>
      </c>
      <c r="Q237" s="457">
        <v>0</v>
      </c>
    </row>
    <row r="238" spans="1:17">
      <c r="A238" s="465">
        <v>141013</v>
      </c>
      <c r="B238" s="455" t="s">
        <v>471</v>
      </c>
      <c r="C238" s="455" t="s">
        <v>448</v>
      </c>
      <c r="D238" s="455"/>
      <c r="E238" s="456">
        <v>0</v>
      </c>
      <c r="F238" s="456">
        <v>0</v>
      </c>
      <c r="G238" s="456">
        <v>0</v>
      </c>
      <c r="H238" s="456">
        <v>0</v>
      </c>
      <c r="I238" s="456">
        <v>0</v>
      </c>
      <c r="J238" s="456">
        <v>0</v>
      </c>
      <c r="K238" s="456">
        <v>0</v>
      </c>
      <c r="L238" s="456">
        <v>0</v>
      </c>
      <c r="M238" s="456">
        <v>0</v>
      </c>
      <c r="N238" s="456">
        <v>0</v>
      </c>
      <c r="O238" s="456">
        <v>0</v>
      </c>
      <c r="P238" s="456">
        <v>0</v>
      </c>
      <c r="Q238" s="457">
        <v>0</v>
      </c>
    </row>
    <row r="239" spans="1:17">
      <c r="A239" s="465">
        <v>141014</v>
      </c>
      <c r="B239" s="455" t="s">
        <v>472</v>
      </c>
      <c r="C239" s="455" t="s">
        <v>448</v>
      </c>
      <c r="D239" s="455"/>
      <c r="E239" s="456">
        <v>0</v>
      </c>
      <c r="F239" s="456">
        <v>0</v>
      </c>
      <c r="G239" s="456">
        <v>0</v>
      </c>
      <c r="H239" s="456">
        <v>0</v>
      </c>
      <c r="I239" s="456">
        <v>0</v>
      </c>
      <c r="J239" s="456">
        <v>0</v>
      </c>
      <c r="K239" s="456">
        <v>0</v>
      </c>
      <c r="L239" s="456">
        <v>0</v>
      </c>
      <c r="M239" s="456">
        <v>0</v>
      </c>
      <c r="N239" s="456">
        <v>0</v>
      </c>
      <c r="O239" s="456">
        <v>0</v>
      </c>
      <c r="P239" s="456">
        <v>0</v>
      </c>
      <c r="Q239" s="457">
        <v>0</v>
      </c>
    </row>
    <row r="240" spans="1:17">
      <c r="A240" s="465">
        <v>141015</v>
      </c>
      <c r="B240" s="455" t="s">
        <v>473</v>
      </c>
      <c r="C240" s="455" t="s">
        <v>448</v>
      </c>
      <c r="D240" s="455"/>
      <c r="E240" s="456">
        <v>0</v>
      </c>
      <c r="F240" s="456">
        <v>0</v>
      </c>
      <c r="G240" s="456">
        <v>0</v>
      </c>
      <c r="H240" s="456">
        <v>0</v>
      </c>
      <c r="I240" s="456">
        <v>0</v>
      </c>
      <c r="J240" s="456">
        <v>0</v>
      </c>
      <c r="K240" s="456">
        <v>0</v>
      </c>
      <c r="L240" s="456">
        <v>0</v>
      </c>
      <c r="M240" s="456">
        <v>0</v>
      </c>
      <c r="N240" s="456">
        <v>0</v>
      </c>
      <c r="O240" s="456">
        <v>0</v>
      </c>
      <c r="P240" s="456">
        <v>0</v>
      </c>
      <c r="Q240" s="457">
        <v>0</v>
      </c>
    </row>
    <row r="241" spans="1:17">
      <c r="A241" s="465">
        <v>141017</v>
      </c>
      <c r="B241" s="455" t="s">
        <v>474</v>
      </c>
      <c r="C241" s="455" t="s">
        <v>448</v>
      </c>
      <c r="D241" s="455"/>
      <c r="E241" s="456">
        <v>0</v>
      </c>
      <c r="F241" s="456">
        <v>0</v>
      </c>
      <c r="G241" s="456">
        <v>0</v>
      </c>
      <c r="H241" s="456">
        <v>0</v>
      </c>
      <c r="I241" s="456">
        <v>0</v>
      </c>
      <c r="J241" s="456">
        <v>0</v>
      </c>
      <c r="K241" s="456">
        <v>0</v>
      </c>
      <c r="L241" s="456">
        <v>0</v>
      </c>
      <c r="M241" s="456">
        <v>0</v>
      </c>
      <c r="N241" s="456">
        <v>0</v>
      </c>
      <c r="O241" s="456">
        <v>0</v>
      </c>
      <c r="P241" s="456">
        <v>0</v>
      </c>
      <c r="Q241" s="457">
        <v>0</v>
      </c>
    </row>
    <row r="242" spans="1:17">
      <c r="A242" s="465">
        <v>141019</v>
      </c>
      <c r="B242" s="455" t="s">
        <v>475</v>
      </c>
      <c r="C242" s="455" t="s">
        <v>448</v>
      </c>
      <c r="D242" s="455"/>
      <c r="E242" s="456">
        <v>0</v>
      </c>
      <c r="F242" s="456">
        <v>0</v>
      </c>
      <c r="G242" s="456">
        <v>0</v>
      </c>
      <c r="H242" s="456">
        <v>0</v>
      </c>
      <c r="I242" s="456">
        <v>0</v>
      </c>
      <c r="J242" s="456">
        <v>0</v>
      </c>
      <c r="K242" s="456">
        <v>0</v>
      </c>
      <c r="L242" s="456">
        <v>0</v>
      </c>
      <c r="M242" s="456">
        <v>0</v>
      </c>
      <c r="N242" s="456">
        <v>0</v>
      </c>
      <c r="O242" s="456">
        <v>0</v>
      </c>
      <c r="P242" s="456">
        <v>0</v>
      </c>
      <c r="Q242" s="457">
        <v>0</v>
      </c>
    </row>
    <row r="243" spans="1:17">
      <c r="A243" s="465">
        <v>141021</v>
      </c>
      <c r="B243" s="455" t="s">
        <v>476</v>
      </c>
      <c r="C243" s="455" t="s">
        <v>448</v>
      </c>
      <c r="D243" s="455"/>
      <c r="E243" s="456">
        <v>0</v>
      </c>
      <c r="F243" s="456">
        <v>0</v>
      </c>
      <c r="G243" s="456">
        <v>0</v>
      </c>
      <c r="H243" s="456">
        <v>0</v>
      </c>
      <c r="I243" s="456">
        <v>0</v>
      </c>
      <c r="J243" s="456">
        <v>0</v>
      </c>
      <c r="K243" s="456">
        <v>0</v>
      </c>
      <c r="L243" s="456">
        <v>0</v>
      </c>
      <c r="M243" s="456">
        <v>0</v>
      </c>
      <c r="N243" s="456">
        <v>0</v>
      </c>
      <c r="O243" s="456">
        <v>0</v>
      </c>
      <c r="P243" s="456">
        <v>0</v>
      </c>
      <c r="Q243" s="457">
        <v>0</v>
      </c>
    </row>
    <row r="244" spans="1:17">
      <c r="A244" s="465">
        <v>141022</v>
      </c>
      <c r="B244" s="455" t="s">
        <v>477</v>
      </c>
      <c r="C244" s="455" t="s">
        <v>448</v>
      </c>
      <c r="D244" s="455"/>
      <c r="E244" s="456">
        <v>0</v>
      </c>
      <c r="F244" s="456">
        <v>0</v>
      </c>
      <c r="G244" s="456">
        <v>0</v>
      </c>
      <c r="H244" s="456">
        <v>0</v>
      </c>
      <c r="I244" s="456">
        <v>0</v>
      </c>
      <c r="J244" s="456">
        <v>0</v>
      </c>
      <c r="K244" s="456">
        <v>0</v>
      </c>
      <c r="L244" s="456">
        <v>0</v>
      </c>
      <c r="M244" s="456">
        <v>0</v>
      </c>
      <c r="N244" s="456">
        <v>0</v>
      </c>
      <c r="O244" s="456">
        <v>0</v>
      </c>
      <c r="P244" s="456">
        <v>0</v>
      </c>
      <c r="Q244" s="457">
        <v>0</v>
      </c>
    </row>
    <row r="245" spans="1:17">
      <c r="A245" s="465">
        <v>141023</v>
      </c>
      <c r="B245" s="455" t="s">
        <v>478</v>
      </c>
      <c r="C245" s="455" t="s">
        <v>448</v>
      </c>
      <c r="D245" s="455"/>
      <c r="E245" s="456">
        <v>0</v>
      </c>
      <c r="F245" s="456">
        <v>0</v>
      </c>
      <c r="G245" s="456">
        <v>0</v>
      </c>
      <c r="H245" s="456">
        <v>0</v>
      </c>
      <c r="I245" s="456">
        <v>0</v>
      </c>
      <c r="J245" s="456">
        <v>0</v>
      </c>
      <c r="K245" s="456">
        <v>0</v>
      </c>
      <c r="L245" s="456">
        <v>0</v>
      </c>
      <c r="M245" s="456">
        <v>0</v>
      </c>
      <c r="N245" s="456">
        <v>0</v>
      </c>
      <c r="O245" s="456">
        <v>0</v>
      </c>
      <c r="P245" s="456">
        <v>0</v>
      </c>
      <c r="Q245" s="457">
        <v>0</v>
      </c>
    </row>
    <row r="246" spans="1:17">
      <c r="A246" s="465">
        <v>141024</v>
      </c>
      <c r="B246" s="455" t="s">
        <v>479</v>
      </c>
      <c r="C246" s="455" t="s">
        <v>448</v>
      </c>
      <c r="D246" s="455"/>
      <c r="E246" s="456">
        <v>0</v>
      </c>
      <c r="F246" s="456">
        <v>0</v>
      </c>
      <c r="G246" s="456">
        <v>0</v>
      </c>
      <c r="H246" s="456">
        <v>0</v>
      </c>
      <c r="I246" s="456">
        <v>0</v>
      </c>
      <c r="J246" s="456">
        <v>0</v>
      </c>
      <c r="K246" s="456">
        <v>0</v>
      </c>
      <c r="L246" s="456">
        <v>0</v>
      </c>
      <c r="M246" s="456">
        <v>0</v>
      </c>
      <c r="N246" s="456">
        <v>0</v>
      </c>
      <c r="O246" s="456">
        <v>0</v>
      </c>
      <c r="P246" s="456">
        <v>0</v>
      </c>
      <c r="Q246" s="457">
        <v>0</v>
      </c>
    </row>
    <row r="247" spans="1:17">
      <c r="A247" s="465">
        <v>141025</v>
      </c>
      <c r="B247" s="455" t="s">
        <v>480</v>
      </c>
      <c r="C247" s="455" t="s">
        <v>448</v>
      </c>
      <c r="D247" s="455"/>
      <c r="E247" s="456">
        <v>0</v>
      </c>
      <c r="F247" s="456">
        <v>0</v>
      </c>
      <c r="G247" s="456">
        <v>0</v>
      </c>
      <c r="H247" s="456">
        <v>0</v>
      </c>
      <c r="I247" s="456">
        <v>0</v>
      </c>
      <c r="J247" s="456">
        <v>0</v>
      </c>
      <c r="K247" s="456">
        <v>0</v>
      </c>
      <c r="L247" s="456">
        <v>0</v>
      </c>
      <c r="M247" s="456">
        <v>0</v>
      </c>
      <c r="N247" s="456">
        <v>0</v>
      </c>
      <c r="O247" s="456">
        <v>0</v>
      </c>
      <c r="P247" s="456">
        <v>0</v>
      </c>
      <c r="Q247" s="457">
        <v>0</v>
      </c>
    </row>
    <row r="248" spans="1:17">
      <c r="A248" s="465">
        <v>141026</v>
      </c>
      <c r="B248" s="455" t="s">
        <v>481</v>
      </c>
      <c r="C248" s="455" t="s">
        <v>448</v>
      </c>
      <c r="D248" s="455"/>
      <c r="E248" s="456">
        <v>0</v>
      </c>
      <c r="F248" s="456">
        <v>0</v>
      </c>
      <c r="G248" s="456">
        <v>0</v>
      </c>
      <c r="H248" s="456">
        <v>0</v>
      </c>
      <c r="I248" s="456">
        <v>0</v>
      </c>
      <c r="J248" s="456">
        <v>0</v>
      </c>
      <c r="K248" s="456">
        <v>0</v>
      </c>
      <c r="L248" s="456">
        <v>0</v>
      </c>
      <c r="M248" s="456">
        <v>0</v>
      </c>
      <c r="N248" s="456">
        <v>0</v>
      </c>
      <c r="O248" s="456">
        <v>0</v>
      </c>
      <c r="P248" s="456">
        <v>0</v>
      </c>
      <c r="Q248" s="457">
        <v>0</v>
      </c>
    </row>
    <row r="249" spans="1:17">
      <c r="A249" s="465">
        <v>141027</v>
      </c>
      <c r="B249" s="455" t="s">
        <v>482</v>
      </c>
      <c r="C249" s="455" t="s">
        <v>448</v>
      </c>
      <c r="D249" s="455"/>
      <c r="E249" s="456">
        <v>0</v>
      </c>
      <c r="F249" s="456">
        <v>0</v>
      </c>
      <c r="G249" s="456">
        <v>0</v>
      </c>
      <c r="H249" s="456">
        <v>0</v>
      </c>
      <c r="I249" s="456">
        <v>0</v>
      </c>
      <c r="J249" s="456">
        <v>0</v>
      </c>
      <c r="K249" s="456">
        <v>0</v>
      </c>
      <c r="L249" s="456">
        <v>0</v>
      </c>
      <c r="M249" s="456">
        <v>0</v>
      </c>
      <c r="N249" s="456">
        <v>0</v>
      </c>
      <c r="O249" s="456">
        <v>0</v>
      </c>
      <c r="P249" s="456">
        <v>0</v>
      </c>
      <c r="Q249" s="457">
        <v>0</v>
      </c>
    </row>
    <row r="250" spans="1:17">
      <c r="A250" s="465">
        <v>142001</v>
      </c>
      <c r="B250" s="455" t="s">
        <v>483</v>
      </c>
      <c r="C250" s="455" t="s">
        <v>448</v>
      </c>
      <c r="D250" s="455"/>
      <c r="E250" s="456">
        <v>0</v>
      </c>
      <c r="F250" s="456">
        <v>0</v>
      </c>
      <c r="G250" s="456">
        <v>0</v>
      </c>
      <c r="H250" s="456">
        <v>0</v>
      </c>
      <c r="I250" s="456">
        <v>0</v>
      </c>
      <c r="J250" s="456">
        <v>0</v>
      </c>
      <c r="K250" s="456">
        <v>0</v>
      </c>
      <c r="L250" s="456">
        <v>0</v>
      </c>
      <c r="M250" s="456">
        <v>0</v>
      </c>
      <c r="N250" s="456">
        <v>0</v>
      </c>
      <c r="O250" s="456">
        <v>0</v>
      </c>
      <c r="P250" s="456">
        <v>0</v>
      </c>
      <c r="Q250" s="457">
        <v>0</v>
      </c>
    </row>
    <row r="251" spans="1:17">
      <c r="A251" s="465">
        <v>142002</v>
      </c>
      <c r="B251" s="455" t="s">
        <v>484</v>
      </c>
      <c r="C251" s="455" t="s">
        <v>448</v>
      </c>
      <c r="D251" s="455"/>
      <c r="E251" s="456">
        <v>0</v>
      </c>
      <c r="F251" s="456">
        <v>0</v>
      </c>
      <c r="G251" s="456">
        <v>0</v>
      </c>
      <c r="H251" s="456">
        <v>0</v>
      </c>
      <c r="I251" s="456">
        <v>0</v>
      </c>
      <c r="J251" s="456">
        <v>0</v>
      </c>
      <c r="K251" s="456">
        <v>0</v>
      </c>
      <c r="L251" s="456">
        <v>0</v>
      </c>
      <c r="M251" s="456">
        <v>0</v>
      </c>
      <c r="N251" s="456">
        <v>0</v>
      </c>
      <c r="O251" s="456">
        <v>0</v>
      </c>
      <c r="P251" s="456">
        <v>0</v>
      </c>
      <c r="Q251" s="457">
        <v>0</v>
      </c>
    </row>
    <row r="252" spans="1:17">
      <c r="A252" s="465">
        <v>142003</v>
      </c>
      <c r="B252" s="455" t="s">
        <v>485</v>
      </c>
      <c r="C252" s="455" t="s">
        <v>448</v>
      </c>
      <c r="D252" s="455"/>
      <c r="E252" s="456">
        <v>0</v>
      </c>
      <c r="F252" s="456">
        <v>0</v>
      </c>
      <c r="G252" s="456">
        <v>0</v>
      </c>
      <c r="H252" s="456">
        <v>0</v>
      </c>
      <c r="I252" s="456">
        <v>0</v>
      </c>
      <c r="J252" s="456">
        <v>0</v>
      </c>
      <c r="K252" s="456">
        <v>0</v>
      </c>
      <c r="L252" s="456">
        <v>0</v>
      </c>
      <c r="M252" s="456">
        <v>0</v>
      </c>
      <c r="N252" s="456">
        <v>0</v>
      </c>
      <c r="O252" s="456">
        <v>0</v>
      </c>
      <c r="P252" s="456">
        <v>0</v>
      </c>
      <c r="Q252" s="457">
        <v>0</v>
      </c>
    </row>
    <row r="253" spans="1:17">
      <c r="A253" s="465">
        <v>142004</v>
      </c>
      <c r="B253" s="455" t="s">
        <v>486</v>
      </c>
      <c r="C253" s="455" t="s">
        <v>448</v>
      </c>
      <c r="D253" s="455"/>
      <c r="E253" s="456">
        <v>0</v>
      </c>
      <c r="F253" s="456">
        <v>0</v>
      </c>
      <c r="G253" s="456">
        <v>0</v>
      </c>
      <c r="H253" s="456">
        <v>0</v>
      </c>
      <c r="I253" s="456">
        <v>0</v>
      </c>
      <c r="J253" s="456">
        <v>0</v>
      </c>
      <c r="K253" s="456">
        <v>0</v>
      </c>
      <c r="L253" s="456">
        <v>0</v>
      </c>
      <c r="M253" s="456">
        <v>0</v>
      </c>
      <c r="N253" s="456">
        <v>0</v>
      </c>
      <c r="O253" s="456">
        <v>0</v>
      </c>
      <c r="P253" s="456">
        <v>0</v>
      </c>
      <c r="Q253" s="457">
        <v>0</v>
      </c>
    </row>
    <row r="254" spans="1:17">
      <c r="A254" s="465">
        <v>142005</v>
      </c>
      <c r="B254" s="455" t="s">
        <v>487</v>
      </c>
      <c r="C254" s="455" t="s">
        <v>448</v>
      </c>
      <c r="D254" s="455"/>
      <c r="E254" s="456">
        <v>0</v>
      </c>
      <c r="F254" s="456">
        <v>0</v>
      </c>
      <c r="G254" s="456">
        <v>0</v>
      </c>
      <c r="H254" s="456">
        <v>0</v>
      </c>
      <c r="I254" s="456">
        <v>0</v>
      </c>
      <c r="J254" s="456">
        <v>0</v>
      </c>
      <c r="K254" s="456">
        <v>0</v>
      </c>
      <c r="L254" s="456">
        <v>0</v>
      </c>
      <c r="M254" s="456">
        <v>0</v>
      </c>
      <c r="N254" s="456">
        <v>0</v>
      </c>
      <c r="O254" s="456">
        <v>0</v>
      </c>
      <c r="P254" s="456">
        <v>0</v>
      </c>
      <c r="Q254" s="457">
        <v>0</v>
      </c>
    </row>
    <row r="255" spans="1:17">
      <c r="A255" s="465">
        <v>142006</v>
      </c>
      <c r="B255" s="455" t="s">
        <v>488</v>
      </c>
      <c r="C255" s="455" t="s">
        <v>448</v>
      </c>
      <c r="D255" s="455"/>
      <c r="E255" s="456">
        <v>0</v>
      </c>
      <c r="F255" s="456">
        <v>0</v>
      </c>
      <c r="G255" s="456">
        <v>0</v>
      </c>
      <c r="H255" s="456">
        <v>0</v>
      </c>
      <c r="I255" s="456">
        <v>0</v>
      </c>
      <c r="J255" s="456">
        <v>0</v>
      </c>
      <c r="K255" s="456">
        <v>0</v>
      </c>
      <c r="L255" s="456">
        <v>0</v>
      </c>
      <c r="M255" s="456">
        <v>0</v>
      </c>
      <c r="N255" s="456">
        <v>0</v>
      </c>
      <c r="O255" s="456">
        <v>0</v>
      </c>
      <c r="P255" s="456">
        <v>0</v>
      </c>
      <c r="Q255" s="457">
        <v>0</v>
      </c>
    </row>
    <row r="256" spans="1:17">
      <c r="A256" s="465">
        <v>142007</v>
      </c>
      <c r="B256" s="455" t="s">
        <v>489</v>
      </c>
      <c r="C256" s="455" t="s">
        <v>448</v>
      </c>
      <c r="D256" s="455"/>
      <c r="E256" s="456">
        <v>0</v>
      </c>
      <c r="F256" s="456">
        <v>0</v>
      </c>
      <c r="G256" s="456">
        <v>0</v>
      </c>
      <c r="H256" s="456">
        <v>0</v>
      </c>
      <c r="I256" s="456">
        <v>0</v>
      </c>
      <c r="J256" s="456">
        <v>0</v>
      </c>
      <c r="K256" s="456">
        <v>0</v>
      </c>
      <c r="L256" s="456">
        <v>0</v>
      </c>
      <c r="M256" s="456">
        <v>0</v>
      </c>
      <c r="N256" s="456">
        <v>0</v>
      </c>
      <c r="O256" s="456">
        <v>0</v>
      </c>
      <c r="P256" s="456">
        <v>0</v>
      </c>
      <c r="Q256" s="457">
        <v>0</v>
      </c>
    </row>
    <row r="257" spans="1:17">
      <c r="A257" s="465">
        <v>142008</v>
      </c>
      <c r="B257" s="455" t="s">
        <v>490</v>
      </c>
      <c r="C257" s="455" t="s">
        <v>448</v>
      </c>
      <c r="D257" s="455"/>
      <c r="E257" s="456">
        <v>0</v>
      </c>
      <c r="F257" s="456">
        <v>0</v>
      </c>
      <c r="G257" s="456">
        <v>0</v>
      </c>
      <c r="H257" s="456">
        <v>0</v>
      </c>
      <c r="I257" s="456">
        <v>0</v>
      </c>
      <c r="J257" s="456">
        <v>0</v>
      </c>
      <c r="K257" s="456">
        <v>0</v>
      </c>
      <c r="L257" s="456">
        <v>0</v>
      </c>
      <c r="M257" s="456">
        <v>0</v>
      </c>
      <c r="N257" s="456">
        <v>0</v>
      </c>
      <c r="O257" s="456">
        <v>0</v>
      </c>
      <c r="P257" s="456">
        <v>0</v>
      </c>
      <c r="Q257" s="457">
        <v>0</v>
      </c>
    </row>
    <row r="258" spans="1:17">
      <c r="A258" s="465">
        <v>142009</v>
      </c>
      <c r="B258" s="455" t="s">
        <v>491</v>
      </c>
      <c r="C258" s="455" t="s">
        <v>448</v>
      </c>
      <c r="D258" s="455"/>
      <c r="E258" s="456">
        <v>0</v>
      </c>
      <c r="F258" s="456">
        <v>0</v>
      </c>
      <c r="G258" s="456">
        <v>0</v>
      </c>
      <c r="H258" s="456">
        <v>0</v>
      </c>
      <c r="I258" s="456">
        <v>0</v>
      </c>
      <c r="J258" s="456">
        <v>0</v>
      </c>
      <c r="K258" s="456">
        <v>0</v>
      </c>
      <c r="L258" s="456">
        <v>0</v>
      </c>
      <c r="M258" s="456">
        <v>0</v>
      </c>
      <c r="N258" s="456">
        <v>0</v>
      </c>
      <c r="O258" s="456">
        <v>0</v>
      </c>
      <c r="P258" s="456">
        <v>0</v>
      </c>
      <c r="Q258" s="457">
        <v>0</v>
      </c>
    </row>
    <row r="259" spans="1:17">
      <c r="A259" s="465">
        <v>142010</v>
      </c>
      <c r="B259" s="455" t="s">
        <v>492</v>
      </c>
      <c r="C259" s="455" t="s">
        <v>448</v>
      </c>
      <c r="D259" s="455"/>
      <c r="E259" s="456">
        <v>0</v>
      </c>
      <c r="F259" s="456">
        <v>0</v>
      </c>
      <c r="G259" s="456">
        <v>0</v>
      </c>
      <c r="H259" s="456">
        <v>0</v>
      </c>
      <c r="I259" s="456">
        <v>0</v>
      </c>
      <c r="J259" s="456">
        <v>0</v>
      </c>
      <c r="K259" s="456">
        <v>0</v>
      </c>
      <c r="L259" s="456">
        <v>0</v>
      </c>
      <c r="M259" s="456">
        <v>0</v>
      </c>
      <c r="N259" s="456">
        <v>0</v>
      </c>
      <c r="O259" s="456">
        <v>0</v>
      </c>
      <c r="P259" s="456">
        <v>0</v>
      </c>
      <c r="Q259" s="457">
        <v>0</v>
      </c>
    </row>
    <row r="260" spans="1:17">
      <c r="A260" s="465">
        <v>142011</v>
      </c>
      <c r="B260" s="455" t="s">
        <v>493</v>
      </c>
      <c r="C260" s="455" t="s">
        <v>448</v>
      </c>
      <c r="D260" s="455"/>
      <c r="E260" s="456">
        <v>0</v>
      </c>
      <c r="F260" s="456">
        <v>0</v>
      </c>
      <c r="G260" s="456">
        <v>0</v>
      </c>
      <c r="H260" s="456">
        <v>0</v>
      </c>
      <c r="I260" s="456">
        <v>0</v>
      </c>
      <c r="J260" s="456">
        <v>0</v>
      </c>
      <c r="K260" s="456">
        <v>0</v>
      </c>
      <c r="L260" s="456">
        <v>0</v>
      </c>
      <c r="M260" s="456">
        <v>0</v>
      </c>
      <c r="N260" s="456">
        <v>0</v>
      </c>
      <c r="O260" s="456">
        <v>0</v>
      </c>
      <c r="P260" s="456">
        <v>0</v>
      </c>
      <c r="Q260" s="457">
        <v>0</v>
      </c>
    </row>
    <row r="261" spans="1:17">
      <c r="A261" s="465">
        <v>142012</v>
      </c>
      <c r="B261" s="455" t="s">
        <v>494</v>
      </c>
      <c r="C261" s="455" t="s">
        <v>448</v>
      </c>
      <c r="D261" s="455"/>
      <c r="E261" s="456">
        <v>0</v>
      </c>
      <c r="F261" s="456">
        <v>0</v>
      </c>
      <c r="G261" s="456">
        <v>0</v>
      </c>
      <c r="H261" s="456">
        <v>0</v>
      </c>
      <c r="I261" s="456">
        <v>0</v>
      </c>
      <c r="J261" s="456">
        <v>0</v>
      </c>
      <c r="K261" s="456">
        <v>0</v>
      </c>
      <c r="L261" s="456">
        <v>0</v>
      </c>
      <c r="M261" s="456">
        <v>0</v>
      </c>
      <c r="N261" s="456">
        <v>0</v>
      </c>
      <c r="O261" s="456">
        <v>0</v>
      </c>
      <c r="P261" s="456">
        <v>0</v>
      </c>
      <c r="Q261" s="457">
        <v>0</v>
      </c>
    </row>
    <row r="262" spans="1:17">
      <c r="A262" s="465">
        <v>142013</v>
      </c>
      <c r="B262" s="455" t="s">
        <v>495</v>
      </c>
      <c r="C262" s="455" t="s">
        <v>448</v>
      </c>
      <c r="D262" s="455"/>
      <c r="E262" s="456">
        <v>0</v>
      </c>
      <c r="F262" s="456">
        <v>0</v>
      </c>
      <c r="G262" s="456">
        <v>0</v>
      </c>
      <c r="H262" s="456">
        <v>0</v>
      </c>
      <c r="I262" s="456">
        <v>0</v>
      </c>
      <c r="J262" s="456">
        <v>0</v>
      </c>
      <c r="K262" s="456">
        <v>0</v>
      </c>
      <c r="L262" s="456">
        <v>0</v>
      </c>
      <c r="M262" s="456">
        <v>0</v>
      </c>
      <c r="N262" s="456">
        <v>0</v>
      </c>
      <c r="O262" s="456">
        <v>0</v>
      </c>
      <c r="P262" s="456">
        <v>0</v>
      </c>
      <c r="Q262" s="457">
        <v>0</v>
      </c>
    </row>
    <row r="263" spans="1:17">
      <c r="A263" s="465">
        <v>142016</v>
      </c>
      <c r="B263" s="455" t="s">
        <v>496</v>
      </c>
      <c r="C263" s="455" t="s">
        <v>448</v>
      </c>
      <c r="D263" s="455"/>
      <c r="E263" s="456">
        <v>0</v>
      </c>
      <c r="F263" s="456">
        <v>0</v>
      </c>
      <c r="G263" s="456">
        <v>0</v>
      </c>
      <c r="H263" s="456">
        <v>0</v>
      </c>
      <c r="I263" s="456">
        <v>0</v>
      </c>
      <c r="J263" s="456">
        <v>0</v>
      </c>
      <c r="K263" s="456">
        <v>0</v>
      </c>
      <c r="L263" s="456">
        <v>0</v>
      </c>
      <c r="M263" s="456">
        <v>0</v>
      </c>
      <c r="N263" s="456">
        <v>0</v>
      </c>
      <c r="O263" s="456">
        <v>0</v>
      </c>
      <c r="P263" s="456">
        <v>0</v>
      </c>
      <c r="Q263" s="457">
        <v>0</v>
      </c>
    </row>
    <row r="264" spans="1:17">
      <c r="A264" s="465">
        <v>142017</v>
      </c>
      <c r="B264" s="455" t="s">
        <v>497</v>
      </c>
      <c r="C264" s="455" t="s">
        <v>448</v>
      </c>
      <c r="D264" s="455"/>
      <c r="E264" s="456">
        <v>0</v>
      </c>
      <c r="F264" s="456">
        <v>0</v>
      </c>
      <c r="G264" s="456">
        <v>0</v>
      </c>
      <c r="H264" s="456">
        <v>0</v>
      </c>
      <c r="I264" s="456">
        <v>0</v>
      </c>
      <c r="J264" s="456">
        <v>0</v>
      </c>
      <c r="K264" s="456">
        <v>0</v>
      </c>
      <c r="L264" s="456">
        <v>0</v>
      </c>
      <c r="M264" s="456">
        <v>0</v>
      </c>
      <c r="N264" s="456">
        <v>0</v>
      </c>
      <c r="O264" s="456">
        <v>0</v>
      </c>
      <c r="P264" s="456">
        <v>0</v>
      </c>
      <c r="Q264" s="457">
        <v>0</v>
      </c>
    </row>
    <row r="265" spans="1:17">
      <c r="A265" s="465">
        <v>142018</v>
      </c>
      <c r="B265" s="455" t="s">
        <v>498</v>
      </c>
      <c r="C265" s="455" t="s">
        <v>448</v>
      </c>
      <c r="D265" s="455"/>
      <c r="E265" s="456">
        <v>0</v>
      </c>
      <c r="F265" s="456">
        <v>0</v>
      </c>
      <c r="G265" s="456">
        <v>0</v>
      </c>
      <c r="H265" s="456">
        <v>0</v>
      </c>
      <c r="I265" s="456">
        <v>0</v>
      </c>
      <c r="J265" s="456">
        <v>0</v>
      </c>
      <c r="K265" s="456">
        <v>0</v>
      </c>
      <c r="L265" s="456">
        <v>0</v>
      </c>
      <c r="M265" s="456">
        <v>0</v>
      </c>
      <c r="N265" s="456">
        <v>0</v>
      </c>
      <c r="O265" s="456">
        <v>0</v>
      </c>
      <c r="P265" s="456">
        <v>0</v>
      </c>
      <c r="Q265" s="457">
        <v>0</v>
      </c>
    </row>
    <row r="266" spans="1:17">
      <c r="A266" s="465">
        <v>142019</v>
      </c>
      <c r="B266" s="455" t="s">
        <v>499</v>
      </c>
      <c r="C266" s="455" t="s">
        <v>448</v>
      </c>
      <c r="D266" s="455"/>
      <c r="E266" s="456">
        <v>0</v>
      </c>
      <c r="F266" s="456">
        <v>0</v>
      </c>
      <c r="G266" s="456">
        <v>0</v>
      </c>
      <c r="H266" s="456">
        <v>0</v>
      </c>
      <c r="I266" s="456">
        <v>0</v>
      </c>
      <c r="J266" s="456">
        <v>0</v>
      </c>
      <c r="K266" s="456">
        <v>0</v>
      </c>
      <c r="L266" s="456">
        <v>0</v>
      </c>
      <c r="M266" s="456">
        <v>0</v>
      </c>
      <c r="N266" s="456">
        <v>0</v>
      </c>
      <c r="O266" s="456">
        <v>0</v>
      </c>
      <c r="P266" s="456">
        <v>0</v>
      </c>
      <c r="Q266" s="457">
        <v>0</v>
      </c>
    </row>
    <row r="267" spans="1:17">
      <c r="A267" s="465">
        <v>142020</v>
      </c>
      <c r="B267" s="455" t="s">
        <v>500</v>
      </c>
      <c r="C267" s="455" t="s">
        <v>448</v>
      </c>
      <c r="D267" s="455"/>
      <c r="E267" s="456">
        <v>0</v>
      </c>
      <c r="F267" s="456">
        <v>0</v>
      </c>
      <c r="G267" s="456">
        <v>0</v>
      </c>
      <c r="H267" s="456">
        <v>0</v>
      </c>
      <c r="I267" s="456">
        <v>0</v>
      </c>
      <c r="J267" s="456">
        <v>0</v>
      </c>
      <c r="K267" s="456">
        <v>0</v>
      </c>
      <c r="L267" s="456">
        <v>0</v>
      </c>
      <c r="M267" s="456">
        <v>0</v>
      </c>
      <c r="N267" s="456">
        <v>0</v>
      </c>
      <c r="O267" s="456">
        <v>0</v>
      </c>
      <c r="P267" s="456">
        <v>0</v>
      </c>
      <c r="Q267" s="457">
        <v>0</v>
      </c>
    </row>
    <row r="268" spans="1:17">
      <c r="A268" s="465">
        <v>142021</v>
      </c>
      <c r="B268" s="455" t="s">
        <v>501</v>
      </c>
      <c r="C268" s="455" t="s">
        <v>448</v>
      </c>
      <c r="D268" s="455"/>
      <c r="E268" s="456">
        <v>0</v>
      </c>
      <c r="F268" s="456">
        <v>0</v>
      </c>
      <c r="G268" s="456">
        <v>0</v>
      </c>
      <c r="H268" s="456">
        <v>0</v>
      </c>
      <c r="I268" s="456">
        <v>0</v>
      </c>
      <c r="J268" s="456">
        <v>0</v>
      </c>
      <c r="K268" s="456">
        <v>0</v>
      </c>
      <c r="L268" s="456">
        <v>0</v>
      </c>
      <c r="M268" s="456">
        <v>0</v>
      </c>
      <c r="N268" s="456">
        <v>0</v>
      </c>
      <c r="O268" s="456">
        <v>0</v>
      </c>
      <c r="P268" s="456">
        <v>0</v>
      </c>
      <c r="Q268" s="457">
        <v>0</v>
      </c>
    </row>
    <row r="269" spans="1:17">
      <c r="A269" s="465">
        <v>142022</v>
      </c>
      <c r="B269" s="455" t="s">
        <v>502</v>
      </c>
      <c r="C269" s="455" t="s">
        <v>448</v>
      </c>
      <c r="D269" s="455"/>
      <c r="E269" s="456">
        <v>0</v>
      </c>
      <c r="F269" s="456">
        <v>0</v>
      </c>
      <c r="G269" s="456">
        <v>0</v>
      </c>
      <c r="H269" s="456">
        <v>0</v>
      </c>
      <c r="I269" s="456">
        <v>0</v>
      </c>
      <c r="J269" s="456">
        <v>0</v>
      </c>
      <c r="K269" s="456">
        <v>0</v>
      </c>
      <c r="L269" s="456">
        <v>0</v>
      </c>
      <c r="M269" s="456">
        <v>0</v>
      </c>
      <c r="N269" s="456">
        <v>0</v>
      </c>
      <c r="O269" s="456">
        <v>0</v>
      </c>
      <c r="P269" s="456">
        <v>0</v>
      </c>
      <c r="Q269" s="457">
        <v>0</v>
      </c>
    </row>
    <row r="270" spans="1:17">
      <c r="A270" s="465">
        <v>142023</v>
      </c>
      <c r="B270" s="455" t="s">
        <v>503</v>
      </c>
      <c r="C270" s="455" t="s">
        <v>448</v>
      </c>
      <c r="D270" s="455"/>
      <c r="E270" s="456">
        <v>0</v>
      </c>
      <c r="F270" s="456">
        <v>0</v>
      </c>
      <c r="G270" s="456">
        <v>0</v>
      </c>
      <c r="H270" s="456">
        <v>0</v>
      </c>
      <c r="I270" s="456">
        <v>0</v>
      </c>
      <c r="J270" s="456">
        <v>0</v>
      </c>
      <c r="K270" s="456">
        <v>0</v>
      </c>
      <c r="L270" s="456">
        <v>0</v>
      </c>
      <c r="M270" s="456">
        <v>0</v>
      </c>
      <c r="N270" s="456">
        <v>0</v>
      </c>
      <c r="O270" s="456">
        <v>0</v>
      </c>
      <c r="P270" s="456">
        <v>0</v>
      </c>
      <c r="Q270" s="457">
        <v>0</v>
      </c>
    </row>
    <row r="271" spans="1:17">
      <c r="A271" s="465">
        <v>142024</v>
      </c>
      <c r="B271" s="455" t="s">
        <v>504</v>
      </c>
      <c r="C271" s="455" t="s">
        <v>448</v>
      </c>
      <c r="D271" s="455"/>
      <c r="E271" s="456">
        <v>0</v>
      </c>
      <c r="F271" s="456">
        <v>0</v>
      </c>
      <c r="G271" s="456">
        <v>0</v>
      </c>
      <c r="H271" s="456">
        <v>0</v>
      </c>
      <c r="I271" s="456">
        <v>0</v>
      </c>
      <c r="J271" s="456">
        <v>0</v>
      </c>
      <c r="K271" s="456">
        <v>0</v>
      </c>
      <c r="L271" s="456">
        <v>0</v>
      </c>
      <c r="M271" s="456">
        <v>0</v>
      </c>
      <c r="N271" s="456">
        <v>0</v>
      </c>
      <c r="O271" s="456">
        <v>0</v>
      </c>
      <c r="P271" s="456">
        <v>0</v>
      </c>
      <c r="Q271" s="457">
        <v>0</v>
      </c>
    </row>
    <row r="272" spans="1:17">
      <c r="A272" s="465">
        <v>142025</v>
      </c>
      <c r="B272" s="455" t="s">
        <v>505</v>
      </c>
      <c r="C272" s="455" t="s">
        <v>448</v>
      </c>
      <c r="D272" s="455"/>
      <c r="E272" s="456">
        <v>0</v>
      </c>
      <c r="F272" s="456">
        <v>0</v>
      </c>
      <c r="G272" s="456">
        <v>0</v>
      </c>
      <c r="H272" s="456">
        <v>0</v>
      </c>
      <c r="I272" s="456">
        <v>0</v>
      </c>
      <c r="J272" s="456">
        <v>0</v>
      </c>
      <c r="K272" s="456">
        <v>0</v>
      </c>
      <c r="L272" s="456">
        <v>0</v>
      </c>
      <c r="M272" s="456">
        <v>0</v>
      </c>
      <c r="N272" s="456">
        <v>0</v>
      </c>
      <c r="O272" s="456">
        <v>0</v>
      </c>
      <c r="P272" s="456">
        <v>0</v>
      </c>
      <c r="Q272" s="457">
        <v>0</v>
      </c>
    </row>
    <row r="273" spans="1:17">
      <c r="A273" s="465">
        <v>143001</v>
      </c>
      <c r="B273" s="455" t="s">
        <v>506</v>
      </c>
      <c r="C273" s="455" t="s">
        <v>448</v>
      </c>
      <c r="D273" s="455"/>
      <c r="E273" s="456">
        <v>0</v>
      </c>
      <c r="F273" s="456">
        <v>0</v>
      </c>
      <c r="G273" s="456">
        <v>0</v>
      </c>
      <c r="H273" s="456">
        <v>0</v>
      </c>
      <c r="I273" s="456">
        <v>0</v>
      </c>
      <c r="J273" s="456">
        <v>0</v>
      </c>
      <c r="K273" s="456">
        <v>0</v>
      </c>
      <c r="L273" s="456">
        <v>0</v>
      </c>
      <c r="M273" s="456">
        <v>0</v>
      </c>
      <c r="N273" s="456">
        <v>0</v>
      </c>
      <c r="O273" s="456">
        <v>0</v>
      </c>
      <c r="P273" s="456">
        <v>0</v>
      </c>
      <c r="Q273" s="457">
        <v>0</v>
      </c>
    </row>
    <row r="274" spans="1:17">
      <c r="A274" s="465">
        <v>143002</v>
      </c>
      <c r="B274" s="455" t="s">
        <v>463</v>
      </c>
      <c r="C274" s="455" t="s">
        <v>448</v>
      </c>
      <c r="D274" s="455"/>
      <c r="E274" s="456">
        <v>0</v>
      </c>
      <c r="F274" s="456">
        <v>0</v>
      </c>
      <c r="G274" s="456">
        <v>0</v>
      </c>
      <c r="H274" s="456">
        <v>0</v>
      </c>
      <c r="I274" s="456">
        <v>0</v>
      </c>
      <c r="J274" s="456">
        <v>0</v>
      </c>
      <c r="K274" s="456">
        <v>0</v>
      </c>
      <c r="L274" s="456">
        <v>0</v>
      </c>
      <c r="M274" s="456">
        <v>0</v>
      </c>
      <c r="N274" s="456">
        <v>0</v>
      </c>
      <c r="O274" s="456">
        <v>0</v>
      </c>
      <c r="P274" s="456">
        <v>0</v>
      </c>
      <c r="Q274" s="457">
        <v>0</v>
      </c>
    </row>
    <row r="275" spans="1:17">
      <c r="A275" s="466" t="s">
        <v>507</v>
      </c>
      <c r="B275" s="455" t="s">
        <v>508</v>
      </c>
      <c r="C275" s="455" t="s">
        <v>448</v>
      </c>
      <c r="D275" s="455"/>
      <c r="E275" s="456">
        <v>0</v>
      </c>
      <c r="F275" s="456">
        <v>0</v>
      </c>
      <c r="G275" s="456">
        <v>0</v>
      </c>
      <c r="H275" s="456">
        <v>0</v>
      </c>
      <c r="I275" s="456">
        <v>0</v>
      </c>
      <c r="J275" s="456">
        <v>0</v>
      </c>
      <c r="K275" s="456">
        <v>0</v>
      </c>
      <c r="L275" s="456">
        <v>0</v>
      </c>
      <c r="M275" s="456">
        <v>0</v>
      </c>
      <c r="N275" s="456">
        <v>0</v>
      </c>
      <c r="O275" s="456">
        <v>0</v>
      </c>
      <c r="P275" s="456">
        <v>0</v>
      </c>
      <c r="Q275" s="457">
        <v>0</v>
      </c>
    </row>
    <row r="276" spans="1:17">
      <c r="A276" s="465">
        <v>143003</v>
      </c>
      <c r="B276" s="455" t="s">
        <v>509</v>
      </c>
      <c r="C276" s="455" t="s">
        <v>448</v>
      </c>
      <c r="D276" s="455"/>
      <c r="E276" s="456">
        <v>0</v>
      </c>
      <c r="F276" s="456">
        <v>0</v>
      </c>
      <c r="G276" s="456">
        <v>0</v>
      </c>
      <c r="H276" s="456">
        <v>0</v>
      </c>
      <c r="I276" s="456">
        <v>0</v>
      </c>
      <c r="J276" s="456">
        <v>0</v>
      </c>
      <c r="K276" s="456">
        <v>0</v>
      </c>
      <c r="L276" s="456">
        <v>0</v>
      </c>
      <c r="M276" s="456">
        <v>0</v>
      </c>
      <c r="N276" s="456">
        <v>0</v>
      </c>
      <c r="O276" s="456">
        <v>0</v>
      </c>
      <c r="P276" s="456">
        <v>0</v>
      </c>
      <c r="Q276" s="457">
        <v>0</v>
      </c>
    </row>
    <row r="277" spans="1:17">
      <c r="A277" s="465">
        <v>143004</v>
      </c>
      <c r="B277" s="455" t="s">
        <v>510</v>
      </c>
      <c r="C277" s="455" t="s">
        <v>448</v>
      </c>
      <c r="D277" s="455"/>
      <c r="E277" s="456">
        <v>0</v>
      </c>
      <c r="F277" s="456">
        <v>0</v>
      </c>
      <c r="G277" s="456">
        <v>0</v>
      </c>
      <c r="H277" s="456">
        <v>0</v>
      </c>
      <c r="I277" s="456">
        <v>0</v>
      </c>
      <c r="J277" s="456">
        <v>0</v>
      </c>
      <c r="K277" s="456">
        <v>0</v>
      </c>
      <c r="L277" s="456">
        <v>0</v>
      </c>
      <c r="M277" s="456">
        <v>0</v>
      </c>
      <c r="N277" s="456">
        <v>0</v>
      </c>
      <c r="O277" s="456">
        <v>0</v>
      </c>
      <c r="P277" s="456">
        <v>0</v>
      </c>
      <c r="Q277" s="457">
        <v>0</v>
      </c>
    </row>
    <row r="278" spans="1:17">
      <c r="A278" s="465">
        <v>143006</v>
      </c>
      <c r="B278" s="455" t="s">
        <v>511</v>
      </c>
      <c r="C278" s="455" t="s">
        <v>448</v>
      </c>
      <c r="D278" s="455"/>
      <c r="E278" s="456">
        <v>0</v>
      </c>
      <c r="F278" s="456">
        <v>0</v>
      </c>
      <c r="G278" s="456">
        <v>0</v>
      </c>
      <c r="H278" s="456">
        <v>0</v>
      </c>
      <c r="I278" s="456">
        <v>0</v>
      </c>
      <c r="J278" s="456">
        <v>0</v>
      </c>
      <c r="K278" s="456">
        <v>0</v>
      </c>
      <c r="L278" s="456">
        <v>0</v>
      </c>
      <c r="M278" s="456">
        <v>0</v>
      </c>
      <c r="N278" s="456">
        <v>0</v>
      </c>
      <c r="O278" s="456">
        <v>0</v>
      </c>
      <c r="P278" s="456">
        <v>0</v>
      </c>
      <c r="Q278" s="457">
        <v>0</v>
      </c>
    </row>
    <row r="279" spans="1:17">
      <c r="A279" s="465">
        <v>143007</v>
      </c>
      <c r="B279" s="455" t="s">
        <v>512</v>
      </c>
      <c r="C279" s="455" t="s">
        <v>448</v>
      </c>
      <c r="D279" s="455"/>
      <c r="E279" s="456">
        <v>0</v>
      </c>
      <c r="F279" s="456">
        <v>0</v>
      </c>
      <c r="G279" s="456">
        <v>0</v>
      </c>
      <c r="H279" s="456">
        <v>0</v>
      </c>
      <c r="I279" s="456">
        <v>0</v>
      </c>
      <c r="J279" s="456">
        <v>0</v>
      </c>
      <c r="K279" s="456">
        <v>0</v>
      </c>
      <c r="L279" s="456">
        <v>0</v>
      </c>
      <c r="M279" s="456">
        <v>0</v>
      </c>
      <c r="N279" s="456">
        <v>0</v>
      </c>
      <c r="O279" s="456">
        <v>0</v>
      </c>
      <c r="P279" s="456">
        <v>0</v>
      </c>
      <c r="Q279" s="457">
        <v>0</v>
      </c>
    </row>
    <row r="280" spans="1:17">
      <c r="A280" s="466" t="s">
        <v>513</v>
      </c>
      <c r="B280" s="455" t="s">
        <v>514</v>
      </c>
      <c r="C280" s="455" t="s">
        <v>448</v>
      </c>
      <c r="D280" s="455"/>
      <c r="E280" s="456">
        <v>0</v>
      </c>
      <c r="F280" s="456">
        <v>0</v>
      </c>
      <c r="G280" s="456">
        <v>0</v>
      </c>
      <c r="H280" s="456">
        <v>0</v>
      </c>
      <c r="I280" s="456">
        <v>0</v>
      </c>
      <c r="J280" s="456">
        <v>0</v>
      </c>
      <c r="K280" s="456">
        <v>0</v>
      </c>
      <c r="L280" s="456">
        <v>0</v>
      </c>
      <c r="M280" s="456">
        <v>0</v>
      </c>
      <c r="N280" s="456">
        <v>0</v>
      </c>
      <c r="O280" s="456">
        <v>0</v>
      </c>
      <c r="P280" s="456">
        <v>0</v>
      </c>
      <c r="Q280" s="457">
        <v>0</v>
      </c>
    </row>
    <row r="281" spans="1:17">
      <c r="A281" s="465">
        <v>171001</v>
      </c>
      <c r="B281" s="455" t="s">
        <v>457</v>
      </c>
      <c r="C281" s="455" t="s">
        <v>448</v>
      </c>
      <c r="D281" s="455"/>
      <c r="E281" s="456">
        <v>31089980</v>
      </c>
      <c r="F281" s="456">
        <v>0</v>
      </c>
      <c r="G281" s="456">
        <v>31089980</v>
      </c>
      <c r="H281" s="456">
        <v>0</v>
      </c>
      <c r="I281" s="456">
        <v>31089980</v>
      </c>
      <c r="J281" s="456">
        <v>31089980</v>
      </c>
      <c r="K281" s="456">
        <v>0</v>
      </c>
      <c r="L281" s="456">
        <v>31089980</v>
      </c>
      <c r="M281" s="456">
        <v>0</v>
      </c>
      <c r="N281" s="456">
        <v>31089980</v>
      </c>
      <c r="O281" s="456">
        <v>31089980</v>
      </c>
      <c r="P281" s="456">
        <v>31089980</v>
      </c>
      <c r="Q281" s="457">
        <v>31089980</v>
      </c>
    </row>
    <row r="282" spans="1:17">
      <c r="A282" s="465">
        <v>171101</v>
      </c>
      <c r="B282" s="455" t="s">
        <v>458</v>
      </c>
      <c r="C282" s="455" t="s">
        <v>448</v>
      </c>
      <c r="D282" s="455"/>
      <c r="E282" s="456">
        <v>2744364.4</v>
      </c>
      <c r="F282" s="456">
        <v>0</v>
      </c>
      <c r="G282" s="456">
        <v>2744364.4</v>
      </c>
      <c r="H282" s="456">
        <v>0</v>
      </c>
      <c r="I282" s="456">
        <v>2744364.4</v>
      </c>
      <c r="J282" s="456">
        <v>2744364.4</v>
      </c>
      <c r="K282" s="456">
        <v>0</v>
      </c>
      <c r="L282" s="456">
        <v>2744364.4</v>
      </c>
      <c r="M282" s="456">
        <v>0</v>
      </c>
      <c r="N282" s="456">
        <v>2744364.4</v>
      </c>
      <c r="O282" s="456">
        <v>2744364.4</v>
      </c>
      <c r="P282" s="456">
        <v>2744364.4</v>
      </c>
      <c r="Q282" s="457">
        <v>2744364.4</v>
      </c>
    </row>
    <row r="283" spans="1:17">
      <c r="A283" s="465">
        <v>171211</v>
      </c>
      <c r="B283" s="455" t="s">
        <v>459</v>
      </c>
      <c r="C283" s="455" t="s">
        <v>448</v>
      </c>
      <c r="D283" s="455"/>
      <c r="E283" s="456">
        <v>52099670.719999999</v>
      </c>
      <c r="F283" s="456">
        <v>0</v>
      </c>
      <c r="G283" s="456">
        <v>52099670.719999999</v>
      </c>
      <c r="H283" s="456">
        <v>0</v>
      </c>
      <c r="I283" s="456">
        <v>52099670.719999999</v>
      </c>
      <c r="J283" s="456">
        <v>52099670.719999999</v>
      </c>
      <c r="K283" s="456">
        <v>0</v>
      </c>
      <c r="L283" s="456">
        <v>52099670.719999999</v>
      </c>
      <c r="M283" s="456">
        <v>0</v>
      </c>
      <c r="N283" s="456">
        <v>52099670.719999999</v>
      </c>
      <c r="O283" s="456">
        <v>52099670.719999999</v>
      </c>
      <c r="P283" s="456">
        <v>52099670.719999999</v>
      </c>
      <c r="Q283" s="457">
        <v>52099670.719999999</v>
      </c>
    </row>
    <row r="284" spans="1:17">
      <c r="A284" s="465">
        <v>171212</v>
      </c>
      <c r="B284" s="455" t="s">
        <v>460</v>
      </c>
      <c r="C284" s="455" t="s">
        <v>448</v>
      </c>
      <c r="D284" s="455"/>
      <c r="E284" s="456">
        <v>66418886.420000002</v>
      </c>
      <c r="F284" s="456">
        <v>0</v>
      </c>
      <c r="G284" s="456">
        <v>66418886.420000002</v>
      </c>
      <c r="H284" s="456">
        <v>0</v>
      </c>
      <c r="I284" s="456">
        <v>66418886.420000002</v>
      </c>
      <c r="J284" s="456">
        <v>66418886.420000002</v>
      </c>
      <c r="K284" s="456">
        <v>0</v>
      </c>
      <c r="L284" s="456">
        <v>66418886.420000002</v>
      </c>
      <c r="M284" s="456">
        <v>0</v>
      </c>
      <c r="N284" s="456">
        <v>66418886.420000002</v>
      </c>
      <c r="O284" s="456">
        <v>53738454.420000002</v>
      </c>
      <c r="P284" s="456">
        <v>53738454.420000002</v>
      </c>
      <c r="Q284" s="457">
        <v>53738454.420000002</v>
      </c>
    </row>
    <row r="285" spans="1:17">
      <c r="A285" s="465">
        <v>171215</v>
      </c>
      <c r="B285" s="455" t="s">
        <v>476</v>
      </c>
      <c r="C285" s="455" t="s">
        <v>448</v>
      </c>
      <c r="D285" s="455"/>
      <c r="E285" s="456">
        <v>10951910.789999999</v>
      </c>
      <c r="F285" s="456">
        <v>0</v>
      </c>
      <c r="G285" s="456">
        <v>10951910.789999999</v>
      </c>
      <c r="H285" s="456">
        <v>0</v>
      </c>
      <c r="I285" s="456">
        <v>10951910.789999999</v>
      </c>
      <c r="J285" s="456">
        <v>10951910.789999999</v>
      </c>
      <c r="K285" s="456">
        <v>0</v>
      </c>
      <c r="L285" s="456">
        <v>10951910.789999999</v>
      </c>
      <c r="M285" s="456">
        <v>0</v>
      </c>
      <c r="N285" s="456">
        <v>10951910.789999999</v>
      </c>
      <c r="O285" s="456">
        <v>10951910.789999999</v>
      </c>
      <c r="P285" s="456">
        <v>10951910.789999999</v>
      </c>
      <c r="Q285" s="457">
        <v>10951910.789999999</v>
      </c>
    </row>
    <row r="286" spans="1:17">
      <c r="A286" s="465">
        <v>171216</v>
      </c>
      <c r="B286" s="455" t="s">
        <v>477</v>
      </c>
      <c r="C286" s="455" t="s">
        <v>448</v>
      </c>
      <c r="D286" s="455"/>
      <c r="E286" s="456">
        <v>13745851.050000001</v>
      </c>
      <c r="F286" s="456">
        <v>0</v>
      </c>
      <c r="G286" s="456">
        <v>13745851.050000001</v>
      </c>
      <c r="H286" s="456">
        <v>0</v>
      </c>
      <c r="I286" s="456">
        <v>13745851.050000001</v>
      </c>
      <c r="J286" s="456">
        <v>13745851.050000001</v>
      </c>
      <c r="K286" s="456">
        <v>0</v>
      </c>
      <c r="L286" s="456">
        <v>13745851.050000001</v>
      </c>
      <c r="M286" s="456">
        <v>0</v>
      </c>
      <c r="N286" s="456">
        <v>13745851.050000001</v>
      </c>
      <c r="O286" s="456">
        <v>13626451.050000001</v>
      </c>
      <c r="P286" s="456">
        <v>13626451.050000001</v>
      </c>
      <c r="Q286" s="457">
        <v>13626451.050000001</v>
      </c>
    </row>
    <row r="287" spans="1:17">
      <c r="A287" s="465">
        <v>171217</v>
      </c>
      <c r="B287" s="455" t="s">
        <v>478</v>
      </c>
      <c r="C287" s="455" t="s">
        <v>448</v>
      </c>
      <c r="D287" s="455"/>
      <c r="E287" s="456">
        <v>3399219.72</v>
      </c>
      <c r="F287" s="456">
        <v>0</v>
      </c>
      <c r="G287" s="456">
        <v>3399219.72</v>
      </c>
      <c r="H287" s="456">
        <v>0</v>
      </c>
      <c r="I287" s="456">
        <v>3399219.72</v>
      </c>
      <c r="J287" s="456">
        <v>3399219.72</v>
      </c>
      <c r="K287" s="456">
        <v>0</v>
      </c>
      <c r="L287" s="456">
        <v>3399219.72</v>
      </c>
      <c r="M287" s="456">
        <v>0</v>
      </c>
      <c r="N287" s="456">
        <v>3399219.72</v>
      </c>
      <c r="O287" s="456">
        <v>3399219.72</v>
      </c>
      <c r="P287" s="456">
        <v>3399219.72</v>
      </c>
      <c r="Q287" s="457">
        <v>3399219.72</v>
      </c>
    </row>
    <row r="288" spans="1:17">
      <c r="A288" s="465">
        <v>171223</v>
      </c>
      <c r="B288" s="455" t="s">
        <v>474</v>
      </c>
      <c r="C288" s="455" t="s">
        <v>448</v>
      </c>
      <c r="D288" s="455"/>
      <c r="E288" s="456">
        <v>792510.41</v>
      </c>
      <c r="F288" s="456">
        <v>0</v>
      </c>
      <c r="G288" s="456">
        <v>792510.41</v>
      </c>
      <c r="H288" s="456">
        <v>0</v>
      </c>
      <c r="I288" s="456">
        <v>792510.41</v>
      </c>
      <c r="J288" s="456">
        <v>792510.41</v>
      </c>
      <c r="K288" s="456">
        <v>0</v>
      </c>
      <c r="L288" s="456">
        <v>792510.41</v>
      </c>
      <c r="M288" s="456">
        <v>0</v>
      </c>
      <c r="N288" s="456">
        <v>792510.41</v>
      </c>
      <c r="O288" s="456">
        <v>761510.41</v>
      </c>
      <c r="P288" s="456">
        <v>761510.41</v>
      </c>
      <c r="Q288" s="457">
        <v>792510.41</v>
      </c>
    </row>
    <row r="289" spans="1:17">
      <c r="A289" s="465">
        <v>171224</v>
      </c>
      <c r="B289" s="455" t="s">
        <v>475</v>
      </c>
      <c r="C289" s="455" t="s">
        <v>448</v>
      </c>
      <c r="D289" s="455"/>
      <c r="E289" s="456">
        <v>883000</v>
      </c>
      <c r="F289" s="456">
        <v>0</v>
      </c>
      <c r="G289" s="456">
        <v>883000</v>
      </c>
      <c r="H289" s="456">
        <v>0</v>
      </c>
      <c r="I289" s="456">
        <v>883000</v>
      </c>
      <c r="J289" s="456">
        <v>883000</v>
      </c>
      <c r="K289" s="456">
        <v>0</v>
      </c>
      <c r="L289" s="456">
        <v>883000</v>
      </c>
      <c r="M289" s="456">
        <v>0</v>
      </c>
      <c r="N289" s="456">
        <v>883000</v>
      </c>
      <c r="O289" s="456">
        <v>883000</v>
      </c>
      <c r="P289" s="456">
        <v>883000</v>
      </c>
      <c r="Q289" s="457">
        <v>883000</v>
      </c>
    </row>
    <row r="290" spans="1:17">
      <c r="A290" s="465">
        <v>171228</v>
      </c>
      <c r="B290" s="455" t="s">
        <v>480</v>
      </c>
      <c r="C290" s="455" t="s">
        <v>448</v>
      </c>
      <c r="D290" s="455"/>
      <c r="E290" s="456">
        <v>40734812.25</v>
      </c>
      <c r="F290" s="456">
        <v>0</v>
      </c>
      <c r="G290" s="456">
        <v>40734812.25</v>
      </c>
      <c r="H290" s="456">
        <v>0</v>
      </c>
      <c r="I290" s="456">
        <v>40734812.25</v>
      </c>
      <c r="J290" s="456">
        <v>40734812.25</v>
      </c>
      <c r="K290" s="456">
        <v>0</v>
      </c>
      <c r="L290" s="456">
        <v>40734812.25</v>
      </c>
      <c r="M290" s="456">
        <v>0</v>
      </c>
      <c r="N290" s="456">
        <v>40734812.25</v>
      </c>
      <c r="O290" s="456">
        <v>35561070.25</v>
      </c>
      <c r="P290" s="456">
        <v>35561070.25</v>
      </c>
      <c r="Q290" s="457">
        <v>37978561.25</v>
      </c>
    </row>
    <row r="291" spans="1:17">
      <c r="A291" s="465">
        <v>171311</v>
      </c>
      <c r="B291" s="455" t="s">
        <v>461</v>
      </c>
      <c r="C291" s="455" t="s">
        <v>448</v>
      </c>
      <c r="D291" s="455"/>
      <c r="E291" s="456">
        <v>254244467.09999999</v>
      </c>
      <c r="F291" s="456">
        <v>0</v>
      </c>
      <c r="G291" s="456">
        <v>254244467.09999999</v>
      </c>
      <c r="H291" s="456">
        <v>0</v>
      </c>
      <c r="I291" s="456">
        <v>254244467.09999999</v>
      </c>
      <c r="J291" s="456">
        <v>254244467.09999999</v>
      </c>
      <c r="K291" s="456">
        <v>0</v>
      </c>
      <c r="L291" s="456">
        <v>254244467.09999999</v>
      </c>
      <c r="M291" s="456">
        <v>0</v>
      </c>
      <c r="N291" s="456">
        <v>254244467.09999999</v>
      </c>
      <c r="O291" s="456">
        <v>226134065.75999999</v>
      </c>
      <c r="P291" s="456">
        <v>226134065.75999999</v>
      </c>
      <c r="Q291" s="457">
        <v>229100865.75999999</v>
      </c>
    </row>
    <row r="292" spans="1:17">
      <c r="A292" s="465">
        <v>171321</v>
      </c>
      <c r="B292" s="455" t="s">
        <v>464</v>
      </c>
      <c r="C292" s="455" t="s">
        <v>448</v>
      </c>
      <c r="D292" s="455"/>
      <c r="E292" s="456">
        <v>40832812.799999997</v>
      </c>
      <c r="F292" s="456">
        <v>0</v>
      </c>
      <c r="G292" s="456">
        <v>40832812.799999997</v>
      </c>
      <c r="H292" s="456">
        <v>0</v>
      </c>
      <c r="I292" s="456">
        <v>40832812.799999997</v>
      </c>
      <c r="J292" s="456">
        <v>40832812.799999997</v>
      </c>
      <c r="K292" s="456">
        <v>0</v>
      </c>
      <c r="L292" s="456">
        <v>40832812.799999997</v>
      </c>
      <c r="M292" s="456">
        <v>0</v>
      </c>
      <c r="N292" s="456">
        <v>40832812.799999997</v>
      </c>
      <c r="O292" s="456">
        <v>38951972.829999998</v>
      </c>
      <c r="P292" s="456">
        <v>38951972.829999998</v>
      </c>
      <c r="Q292" s="457">
        <v>39649507.939999998</v>
      </c>
    </row>
    <row r="293" spans="1:17">
      <c r="A293" s="465">
        <v>171411</v>
      </c>
      <c r="B293" s="455" t="s">
        <v>465</v>
      </c>
      <c r="C293" s="455" t="s">
        <v>448</v>
      </c>
      <c r="D293" s="455"/>
      <c r="E293" s="456">
        <v>6213286.6600000001</v>
      </c>
      <c r="F293" s="456">
        <v>0</v>
      </c>
      <c r="G293" s="456">
        <v>6213286.6600000001</v>
      </c>
      <c r="H293" s="456">
        <v>0</v>
      </c>
      <c r="I293" s="456">
        <v>6213286.6600000001</v>
      </c>
      <c r="J293" s="456">
        <v>6213286.6600000001</v>
      </c>
      <c r="K293" s="456">
        <v>0</v>
      </c>
      <c r="L293" s="456">
        <v>6213286.6600000001</v>
      </c>
      <c r="M293" s="456">
        <v>0</v>
      </c>
      <c r="N293" s="456">
        <v>6213286.6600000001</v>
      </c>
      <c r="O293" s="456">
        <v>6233887.3899999997</v>
      </c>
      <c r="P293" s="456">
        <v>6233887.3899999997</v>
      </c>
      <c r="Q293" s="457">
        <v>6224707.21</v>
      </c>
    </row>
    <row r="294" spans="1:17">
      <c r="A294" s="465">
        <v>171412</v>
      </c>
      <c r="B294" s="455" t="s">
        <v>466</v>
      </c>
      <c r="C294" s="455" t="s">
        <v>448</v>
      </c>
      <c r="D294" s="455"/>
      <c r="E294" s="456">
        <v>10584430.23</v>
      </c>
      <c r="F294" s="456">
        <v>0</v>
      </c>
      <c r="G294" s="456">
        <v>10584430.23</v>
      </c>
      <c r="H294" s="456">
        <v>0</v>
      </c>
      <c r="I294" s="456">
        <v>10584430.23</v>
      </c>
      <c r="J294" s="456">
        <v>10584430.23</v>
      </c>
      <c r="K294" s="456">
        <v>0</v>
      </c>
      <c r="L294" s="456">
        <v>10584430.23</v>
      </c>
      <c r="M294" s="456">
        <v>0</v>
      </c>
      <c r="N294" s="456">
        <v>10584430.23</v>
      </c>
      <c r="O294" s="456">
        <v>10290867.99</v>
      </c>
      <c r="P294" s="456">
        <v>10290867.99</v>
      </c>
      <c r="Q294" s="457">
        <v>10456387.869999999</v>
      </c>
    </row>
    <row r="295" spans="1:17">
      <c r="A295" s="465">
        <v>171421</v>
      </c>
      <c r="B295" s="455" t="s">
        <v>467</v>
      </c>
      <c r="C295" s="455" t="s">
        <v>448</v>
      </c>
      <c r="D295" s="455"/>
      <c r="E295" s="456">
        <v>7610208.1200000001</v>
      </c>
      <c r="F295" s="456">
        <v>0</v>
      </c>
      <c r="G295" s="456">
        <v>7610208.1200000001</v>
      </c>
      <c r="H295" s="456">
        <v>0</v>
      </c>
      <c r="I295" s="456">
        <v>7610208.1200000001</v>
      </c>
      <c r="J295" s="456">
        <v>7610208.1200000001</v>
      </c>
      <c r="K295" s="456">
        <v>0</v>
      </c>
      <c r="L295" s="456">
        <v>7610208.1200000001</v>
      </c>
      <c r="M295" s="456">
        <v>0</v>
      </c>
      <c r="N295" s="456">
        <v>7610208.1200000001</v>
      </c>
      <c r="O295" s="456">
        <v>7609008.1200000001</v>
      </c>
      <c r="P295" s="456">
        <v>7609008.1200000001</v>
      </c>
      <c r="Q295" s="457">
        <v>7609008.1200000001</v>
      </c>
    </row>
    <row r="296" spans="1:17">
      <c r="A296" s="465">
        <v>171422</v>
      </c>
      <c r="B296" s="455" t="s">
        <v>468</v>
      </c>
      <c r="C296" s="455" t="s">
        <v>448</v>
      </c>
      <c r="D296" s="455"/>
      <c r="E296" s="456">
        <v>7514483.2999999998</v>
      </c>
      <c r="F296" s="456">
        <v>0</v>
      </c>
      <c r="G296" s="456">
        <v>7514483.2999999998</v>
      </c>
      <c r="H296" s="456">
        <v>0</v>
      </c>
      <c r="I296" s="456">
        <v>7514483.2999999998</v>
      </c>
      <c r="J296" s="456">
        <v>7514483.2999999998</v>
      </c>
      <c r="K296" s="456">
        <v>0</v>
      </c>
      <c r="L296" s="456">
        <v>7514483.2999999998</v>
      </c>
      <c r="M296" s="456">
        <v>0</v>
      </c>
      <c r="N296" s="456">
        <v>7514483.2999999998</v>
      </c>
      <c r="O296" s="456">
        <v>7472594.1299999999</v>
      </c>
      <c r="P296" s="456">
        <v>7472594.1299999999</v>
      </c>
      <c r="Q296" s="457">
        <v>7485163.2999999998</v>
      </c>
    </row>
    <row r="297" spans="1:17">
      <c r="A297" s="465">
        <v>171431</v>
      </c>
      <c r="B297" s="455" t="s">
        <v>479</v>
      </c>
      <c r="C297" s="455" t="s">
        <v>448</v>
      </c>
      <c r="D297" s="455"/>
      <c r="E297" s="456">
        <v>637672.81000000006</v>
      </c>
      <c r="F297" s="456">
        <v>0</v>
      </c>
      <c r="G297" s="456">
        <v>637672.81000000006</v>
      </c>
      <c r="H297" s="456">
        <v>0</v>
      </c>
      <c r="I297" s="456">
        <v>637672.81000000006</v>
      </c>
      <c r="J297" s="456">
        <v>637672.81000000006</v>
      </c>
      <c r="K297" s="456">
        <v>0</v>
      </c>
      <c r="L297" s="456">
        <v>637672.81000000006</v>
      </c>
      <c r="M297" s="456">
        <v>0</v>
      </c>
      <c r="N297" s="456">
        <v>637672.81000000006</v>
      </c>
      <c r="O297" s="456">
        <v>635532.62</v>
      </c>
      <c r="P297" s="456">
        <v>635532.62</v>
      </c>
      <c r="Q297" s="457">
        <v>635532.62</v>
      </c>
    </row>
    <row r="298" spans="1:17">
      <c r="A298" s="465">
        <v>171511</v>
      </c>
      <c r="B298" s="455" t="s">
        <v>469</v>
      </c>
      <c r="C298" s="455" t="s">
        <v>448</v>
      </c>
      <c r="D298" s="455"/>
      <c r="E298" s="456">
        <v>3978953.11</v>
      </c>
      <c r="F298" s="456">
        <v>0</v>
      </c>
      <c r="G298" s="456">
        <v>3978953.11</v>
      </c>
      <c r="H298" s="456">
        <v>0</v>
      </c>
      <c r="I298" s="456">
        <v>3978953.11</v>
      </c>
      <c r="J298" s="456">
        <v>3978953.11</v>
      </c>
      <c r="K298" s="456">
        <v>0</v>
      </c>
      <c r="L298" s="456">
        <v>3978953.11</v>
      </c>
      <c r="M298" s="456">
        <v>0</v>
      </c>
      <c r="N298" s="456">
        <v>3978953.11</v>
      </c>
      <c r="O298" s="456">
        <v>3759246.09</v>
      </c>
      <c r="P298" s="456">
        <v>3759246.09</v>
      </c>
      <c r="Q298" s="457">
        <v>3762975.06</v>
      </c>
    </row>
    <row r="299" spans="1:17">
      <c r="A299" s="465">
        <v>171512</v>
      </c>
      <c r="B299" s="455" t="s">
        <v>470</v>
      </c>
      <c r="C299" s="455" t="s">
        <v>448</v>
      </c>
      <c r="D299" s="455"/>
      <c r="E299" s="456">
        <v>9475737.8699999992</v>
      </c>
      <c r="F299" s="456">
        <v>0</v>
      </c>
      <c r="G299" s="456">
        <v>9475737.8699999992</v>
      </c>
      <c r="H299" s="456">
        <v>0</v>
      </c>
      <c r="I299" s="456">
        <v>9475737.8699999992</v>
      </c>
      <c r="J299" s="456">
        <v>9475737.8699999992</v>
      </c>
      <c r="K299" s="456">
        <v>0</v>
      </c>
      <c r="L299" s="456">
        <v>9475737.8699999992</v>
      </c>
      <c r="M299" s="456">
        <v>0</v>
      </c>
      <c r="N299" s="456">
        <v>9475737.8699999992</v>
      </c>
      <c r="O299" s="456">
        <v>8953560.1099999994</v>
      </c>
      <c r="P299" s="456">
        <v>8953560.1099999994</v>
      </c>
      <c r="Q299" s="457">
        <v>9084329.8399999999</v>
      </c>
    </row>
    <row r="300" spans="1:17">
      <c r="A300" s="465">
        <v>171711</v>
      </c>
      <c r="B300" s="455" t="s">
        <v>471</v>
      </c>
      <c r="C300" s="455" t="s">
        <v>448</v>
      </c>
      <c r="D300" s="455"/>
      <c r="E300" s="456">
        <v>12287897.210000001</v>
      </c>
      <c r="F300" s="456">
        <v>0</v>
      </c>
      <c r="G300" s="456">
        <v>12287897.210000001</v>
      </c>
      <c r="H300" s="456">
        <v>0</v>
      </c>
      <c r="I300" s="456">
        <v>12287897.210000001</v>
      </c>
      <c r="J300" s="456">
        <v>12287897.210000001</v>
      </c>
      <c r="K300" s="456">
        <v>0</v>
      </c>
      <c r="L300" s="456">
        <v>12287897.210000001</v>
      </c>
      <c r="M300" s="456">
        <v>0</v>
      </c>
      <c r="N300" s="456">
        <v>12287897.210000001</v>
      </c>
      <c r="O300" s="456">
        <v>12974897.210000001</v>
      </c>
      <c r="P300" s="456">
        <v>12974897.210000001</v>
      </c>
      <c r="Q300" s="457">
        <v>12110897.210000001</v>
      </c>
    </row>
    <row r="301" spans="1:17">
      <c r="A301" s="465">
        <v>171712</v>
      </c>
      <c r="B301" s="455" t="s">
        <v>472</v>
      </c>
      <c r="C301" s="455" t="s">
        <v>448</v>
      </c>
      <c r="D301" s="455"/>
      <c r="E301" s="456">
        <v>9694556.7599999998</v>
      </c>
      <c r="F301" s="456">
        <v>0</v>
      </c>
      <c r="G301" s="456">
        <v>9694556.7599999998</v>
      </c>
      <c r="H301" s="456">
        <v>0</v>
      </c>
      <c r="I301" s="456">
        <v>9694556.7599999998</v>
      </c>
      <c r="J301" s="456">
        <v>9694556.7599999998</v>
      </c>
      <c r="K301" s="456">
        <v>0</v>
      </c>
      <c r="L301" s="456">
        <v>9694556.7599999998</v>
      </c>
      <c r="M301" s="456">
        <v>0</v>
      </c>
      <c r="N301" s="456">
        <v>9694556.7599999998</v>
      </c>
      <c r="O301" s="456">
        <v>12428851.390000001</v>
      </c>
      <c r="P301" s="456">
        <v>12428851.390000001</v>
      </c>
      <c r="Q301" s="457">
        <v>12271851.390000001</v>
      </c>
    </row>
    <row r="302" spans="1:17">
      <c r="A302" s="465">
        <v>171721</v>
      </c>
      <c r="B302" s="455" t="s">
        <v>481</v>
      </c>
      <c r="C302" s="455" t="s">
        <v>448</v>
      </c>
      <c r="D302" s="455"/>
      <c r="E302" s="456">
        <v>146391</v>
      </c>
      <c r="F302" s="456">
        <v>0</v>
      </c>
      <c r="G302" s="456">
        <v>146391</v>
      </c>
      <c r="H302" s="456">
        <v>0</v>
      </c>
      <c r="I302" s="456">
        <v>146391</v>
      </c>
      <c r="J302" s="456">
        <v>146391</v>
      </c>
      <c r="K302" s="456">
        <v>0</v>
      </c>
      <c r="L302" s="456">
        <v>146391</v>
      </c>
      <c r="M302" s="456">
        <v>0</v>
      </c>
      <c r="N302" s="456">
        <v>146391</v>
      </c>
      <c r="O302" s="456">
        <v>186741</v>
      </c>
      <c r="P302" s="456">
        <v>186741</v>
      </c>
      <c r="Q302" s="457">
        <v>181391</v>
      </c>
    </row>
    <row r="303" spans="1:17">
      <c r="A303" s="465">
        <v>171722</v>
      </c>
      <c r="B303" s="455" t="s">
        <v>482</v>
      </c>
      <c r="C303" s="455" t="s">
        <v>448</v>
      </c>
      <c r="D303" s="455"/>
      <c r="E303" s="456">
        <v>659396</v>
      </c>
      <c r="F303" s="456">
        <v>0</v>
      </c>
      <c r="G303" s="456">
        <v>659396</v>
      </c>
      <c r="H303" s="456">
        <v>0</v>
      </c>
      <c r="I303" s="456">
        <v>659396</v>
      </c>
      <c r="J303" s="456">
        <v>659396</v>
      </c>
      <c r="K303" s="456">
        <v>0</v>
      </c>
      <c r="L303" s="456">
        <v>659396</v>
      </c>
      <c r="M303" s="456">
        <v>0</v>
      </c>
      <c r="N303" s="456">
        <v>659396</v>
      </c>
      <c r="O303" s="456">
        <v>661896</v>
      </c>
      <c r="P303" s="456">
        <v>661896</v>
      </c>
      <c r="Q303" s="457">
        <v>661896</v>
      </c>
    </row>
    <row r="304" spans="1:17">
      <c r="A304" s="465">
        <v>171811</v>
      </c>
      <c r="B304" s="455" t="s">
        <v>473</v>
      </c>
      <c r="C304" s="455" t="s">
        <v>448</v>
      </c>
      <c r="D304" s="455"/>
      <c r="E304" s="456">
        <v>14205090.33</v>
      </c>
      <c r="F304" s="456">
        <v>4041363.73</v>
      </c>
      <c r="G304" s="456">
        <v>18246454.059999999</v>
      </c>
      <c r="H304" s="456">
        <v>0</v>
      </c>
      <c r="I304" s="456">
        <v>18246454.059999999</v>
      </c>
      <c r="J304" s="456">
        <v>14205090.33</v>
      </c>
      <c r="K304" s="456">
        <v>4041363.73</v>
      </c>
      <c r="L304" s="456">
        <v>18246454.059999999</v>
      </c>
      <c r="M304" s="456">
        <v>0</v>
      </c>
      <c r="N304" s="456">
        <v>18246454.059999999</v>
      </c>
      <c r="O304" s="456">
        <v>14087846.279999999</v>
      </c>
      <c r="P304" s="456">
        <v>14087846.279999999</v>
      </c>
      <c r="Q304" s="457">
        <v>17678072.57</v>
      </c>
    </row>
    <row r="305" spans="1:17">
      <c r="A305" s="465">
        <v>171921</v>
      </c>
      <c r="B305" s="455" t="s">
        <v>506</v>
      </c>
      <c r="C305" s="455" t="s">
        <v>448</v>
      </c>
      <c r="D305" s="455"/>
      <c r="E305" s="456">
        <v>5333348.5</v>
      </c>
      <c r="F305" s="456">
        <v>0</v>
      </c>
      <c r="G305" s="456">
        <v>5333348.5</v>
      </c>
      <c r="H305" s="456">
        <v>0</v>
      </c>
      <c r="I305" s="456">
        <v>5333348.5</v>
      </c>
      <c r="J305" s="456">
        <v>5333348.5</v>
      </c>
      <c r="K305" s="456">
        <v>0</v>
      </c>
      <c r="L305" s="456">
        <v>5333348.5</v>
      </c>
      <c r="M305" s="456">
        <v>0</v>
      </c>
      <c r="N305" s="456">
        <v>5333348.5</v>
      </c>
      <c r="O305" s="456">
        <v>455740</v>
      </c>
      <c r="P305" s="456">
        <v>455740</v>
      </c>
      <c r="Q305" s="457">
        <v>12710432</v>
      </c>
    </row>
    <row r="306" spans="1:17">
      <c r="A306" s="465">
        <v>171931</v>
      </c>
      <c r="B306" s="455" t="s">
        <v>463</v>
      </c>
      <c r="C306" s="455" t="s">
        <v>448</v>
      </c>
      <c r="D306" s="455"/>
      <c r="E306" s="456">
        <v>14019043.699999999</v>
      </c>
      <c r="F306" s="456">
        <v>54166</v>
      </c>
      <c r="G306" s="456">
        <v>14073209.699999999</v>
      </c>
      <c r="H306" s="456">
        <v>0</v>
      </c>
      <c r="I306" s="456">
        <v>14073209.699999999</v>
      </c>
      <c r="J306" s="456">
        <v>14019043.699999999</v>
      </c>
      <c r="K306" s="456">
        <v>54166</v>
      </c>
      <c r="L306" s="456">
        <v>14073209.699999999</v>
      </c>
      <c r="M306" s="456">
        <v>0</v>
      </c>
      <c r="N306" s="456">
        <v>14073209.699999999</v>
      </c>
      <c r="O306" s="456">
        <v>3546502.45</v>
      </c>
      <c r="P306" s="456">
        <v>3546502.45</v>
      </c>
      <c r="Q306" s="457">
        <v>19961057.809999999</v>
      </c>
    </row>
    <row r="307" spans="1:17">
      <c r="A307" s="465">
        <v>171932</v>
      </c>
      <c r="B307" s="455" t="s">
        <v>509</v>
      </c>
      <c r="C307" s="455" t="s">
        <v>448</v>
      </c>
      <c r="D307" s="455"/>
      <c r="E307" s="456">
        <v>1900328.32</v>
      </c>
      <c r="F307" s="456">
        <v>0</v>
      </c>
      <c r="G307" s="456">
        <v>1900328.32</v>
      </c>
      <c r="H307" s="456">
        <v>0</v>
      </c>
      <c r="I307" s="456">
        <v>1900328.32</v>
      </c>
      <c r="J307" s="456">
        <v>1900328.32</v>
      </c>
      <c r="K307" s="456">
        <v>0</v>
      </c>
      <c r="L307" s="456">
        <v>1900328.32</v>
      </c>
      <c r="M307" s="456">
        <v>0</v>
      </c>
      <c r="N307" s="456">
        <v>1900328.32</v>
      </c>
      <c r="O307" s="456">
        <v>263763.15999999997</v>
      </c>
      <c r="P307" s="456">
        <v>263763.15999999997</v>
      </c>
      <c r="Q307" s="457">
        <v>1049882.32</v>
      </c>
    </row>
    <row r="308" spans="1:17">
      <c r="A308" s="465">
        <v>171941</v>
      </c>
      <c r="B308" s="455" t="s">
        <v>510</v>
      </c>
      <c r="C308" s="455" t="s">
        <v>448</v>
      </c>
      <c r="D308" s="455"/>
      <c r="E308" s="456">
        <v>0</v>
      </c>
      <c r="F308" s="456">
        <v>0</v>
      </c>
      <c r="G308" s="456">
        <v>0</v>
      </c>
      <c r="H308" s="456">
        <v>0</v>
      </c>
      <c r="I308" s="456">
        <v>0</v>
      </c>
      <c r="J308" s="456">
        <v>0</v>
      </c>
      <c r="K308" s="456">
        <v>0</v>
      </c>
      <c r="L308" s="456">
        <v>0</v>
      </c>
      <c r="M308" s="456">
        <v>0</v>
      </c>
      <c r="N308" s="456">
        <v>0</v>
      </c>
      <c r="O308" s="456">
        <v>0</v>
      </c>
      <c r="P308" s="456">
        <v>0</v>
      </c>
      <c r="Q308" s="457">
        <v>0</v>
      </c>
    </row>
    <row r="309" spans="1:17">
      <c r="A309" s="465">
        <v>171942</v>
      </c>
      <c r="B309" s="455" t="s">
        <v>511</v>
      </c>
      <c r="C309" s="455" t="s">
        <v>448</v>
      </c>
      <c r="D309" s="455"/>
      <c r="E309" s="456">
        <v>8000</v>
      </c>
      <c r="F309" s="456">
        <v>0</v>
      </c>
      <c r="G309" s="456">
        <v>8000</v>
      </c>
      <c r="H309" s="456">
        <v>0</v>
      </c>
      <c r="I309" s="456">
        <v>8000</v>
      </c>
      <c r="J309" s="456">
        <v>8000</v>
      </c>
      <c r="K309" s="456">
        <v>0</v>
      </c>
      <c r="L309" s="456">
        <v>8000</v>
      </c>
      <c r="M309" s="456">
        <v>0</v>
      </c>
      <c r="N309" s="456">
        <v>8000</v>
      </c>
      <c r="O309" s="456">
        <v>0</v>
      </c>
      <c r="P309" s="456">
        <v>0</v>
      </c>
      <c r="Q309" s="457">
        <v>0</v>
      </c>
    </row>
    <row r="310" spans="1:17">
      <c r="A310" s="465">
        <v>171943</v>
      </c>
      <c r="B310" s="455" t="s">
        <v>512</v>
      </c>
      <c r="C310" s="455" t="s">
        <v>448</v>
      </c>
      <c r="D310" s="455"/>
      <c r="E310" s="456">
        <v>0</v>
      </c>
      <c r="F310" s="456">
        <v>0</v>
      </c>
      <c r="G310" s="456">
        <v>0</v>
      </c>
      <c r="H310" s="456">
        <v>0</v>
      </c>
      <c r="I310" s="456">
        <v>0</v>
      </c>
      <c r="J310" s="456">
        <v>0</v>
      </c>
      <c r="K310" s="456">
        <v>0</v>
      </c>
      <c r="L310" s="456">
        <v>0</v>
      </c>
      <c r="M310" s="456">
        <v>0</v>
      </c>
      <c r="N310" s="456">
        <v>0</v>
      </c>
      <c r="O310" s="456">
        <v>0</v>
      </c>
      <c r="P310" s="456">
        <v>0</v>
      </c>
      <c r="Q310" s="457">
        <v>0</v>
      </c>
    </row>
    <row r="311" spans="1:17">
      <c r="A311" s="465">
        <v>172101</v>
      </c>
      <c r="B311" s="455" t="s">
        <v>500</v>
      </c>
      <c r="C311" s="455" t="s">
        <v>448</v>
      </c>
      <c r="D311" s="455"/>
      <c r="E311" s="456">
        <v>-112350.48</v>
      </c>
      <c r="F311" s="456">
        <v>0</v>
      </c>
      <c r="G311" s="456">
        <v>-112350.48</v>
      </c>
      <c r="H311" s="456">
        <v>0</v>
      </c>
      <c r="I311" s="456">
        <v>-112350.48</v>
      </c>
      <c r="J311" s="456">
        <v>-112350.48</v>
      </c>
      <c r="K311" s="456">
        <v>0</v>
      </c>
      <c r="L311" s="456">
        <v>-112350.48</v>
      </c>
      <c r="M311" s="456">
        <v>0</v>
      </c>
      <c r="N311" s="456">
        <v>-112350.48</v>
      </c>
      <c r="O311" s="456">
        <v>-67937.279999999999</v>
      </c>
      <c r="P311" s="456">
        <v>-67937.279999999999</v>
      </c>
      <c r="Q311" s="457">
        <v>-90326.399999999994</v>
      </c>
    </row>
    <row r="312" spans="1:17">
      <c r="A312" s="465">
        <v>172211</v>
      </c>
      <c r="B312" s="455" t="s">
        <v>496</v>
      </c>
      <c r="C312" s="455" t="s">
        <v>448</v>
      </c>
      <c r="D312" s="455"/>
      <c r="E312" s="456">
        <v>-176573.82</v>
      </c>
      <c r="F312" s="456">
        <v>0</v>
      </c>
      <c r="G312" s="456">
        <v>-176573.82</v>
      </c>
      <c r="H312" s="456">
        <v>0</v>
      </c>
      <c r="I312" s="456">
        <v>-176573.82</v>
      </c>
      <c r="J312" s="456">
        <v>-176573.82</v>
      </c>
      <c r="K312" s="456">
        <v>0</v>
      </c>
      <c r="L312" s="456">
        <v>-176573.82</v>
      </c>
      <c r="M312" s="456">
        <v>0</v>
      </c>
      <c r="N312" s="456">
        <v>-176573.82</v>
      </c>
      <c r="O312" s="456">
        <v>-135770.57</v>
      </c>
      <c r="P312" s="456">
        <v>-135770.57</v>
      </c>
      <c r="Q312" s="457">
        <v>-155793.21</v>
      </c>
    </row>
    <row r="313" spans="1:17">
      <c r="A313" s="465">
        <v>172212</v>
      </c>
      <c r="B313" s="455" t="s">
        <v>501</v>
      </c>
      <c r="C313" s="455" t="s">
        <v>448</v>
      </c>
      <c r="D313" s="455"/>
      <c r="E313" s="456">
        <v>-15087692.720000001</v>
      </c>
      <c r="F313" s="456">
        <v>0</v>
      </c>
      <c r="G313" s="456">
        <v>-15087692.720000001</v>
      </c>
      <c r="H313" s="456">
        <v>0</v>
      </c>
      <c r="I313" s="456">
        <v>-15087692.720000001</v>
      </c>
      <c r="J313" s="456">
        <v>-15087692.720000001</v>
      </c>
      <c r="K313" s="456">
        <v>0</v>
      </c>
      <c r="L313" s="456">
        <v>-15087692.720000001</v>
      </c>
      <c r="M313" s="456">
        <v>0</v>
      </c>
      <c r="N313" s="456">
        <v>-15087692.720000001</v>
      </c>
      <c r="O313" s="456">
        <v>-12461558.890000001</v>
      </c>
      <c r="P313" s="456">
        <v>-12461558.890000001</v>
      </c>
      <c r="Q313" s="457">
        <v>-13785417.630000001</v>
      </c>
    </row>
    <row r="314" spans="1:17">
      <c r="A314" s="465">
        <v>172221</v>
      </c>
      <c r="B314" s="455" t="s">
        <v>483</v>
      </c>
      <c r="C314" s="455" t="s">
        <v>448</v>
      </c>
      <c r="D314" s="455"/>
      <c r="E314" s="456">
        <v>-6756763.5499999998</v>
      </c>
      <c r="F314" s="456">
        <v>0</v>
      </c>
      <c r="G314" s="456">
        <v>-6756763.5499999998</v>
      </c>
      <c r="H314" s="456">
        <v>0</v>
      </c>
      <c r="I314" s="456">
        <v>-6756763.5499999998</v>
      </c>
      <c r="J314" s="456">
        <v>-6756763.5499999998</v>
      </c>
      <c r="K314" s="456">
        <v>0</v>
      </c>
      <c r="L314" s="456">
        <v>-6756763.5499999998</v>
      </c>
      <c r="M314" s="456">
        <v>0</v>
      </c>
      <c r="N314" s="456">
        <v>-6756763.5499999998</v>
      </c>
      <c r="O314" s="456">
        <v>-6071471.8300000001</v>
      </c>
      <c r="P314" s="456">
        <v>-6071471.8300000001</v>
      </c>
      <c r="Q314" s="457">
        <v>-6414631.8300000001</v>
      </c>
    </row>
    <row r="315" spans="1:17">
      <c r="A315" s="465">
        <v>172222</v>
      </c>
      <c r="B315" s="455" t="s">
        <v>484</v>
      </c>
      <c r="C315" s="455" t="s">
        <v>448</v>
      </c>
      <c r="D315" s="455"/>
      <c r="E315" s="456">
        <v>-28383761.949999999</v>
      </c>
      <c r="F315" s="456">
        <v>0</v>
      </c>
      <c r="G315" s="456">
        <v>-28383761.949999999</v>
      </c>
      <c r="H315" s="456">
        <v>0</v>
      </c>
      <c r="I315" s="456">
        <v>-28383761.949999999</v>
      </c>
      <c r="J315" s="456">
        <v>-28383761.949999999</v>
      </c>
      <c r="K315" s="456">
        <v>0</v>
      </c>
      <c r="L315" s="456">
        <v>-28383761.949999999</v>
      </c>
      <c r="M315" s="456">
        <v>0</v>
      </c>
      <c r="N315" s="456">
        <v>-28383761.949999999</v>
      </c>
      <c r="O315" s="456">
        <v>-25303696.760000002</v>
      </c>
      <c r="P315" s="456">
        <v>-25303696.760000002</v>
      </c>
      <c r="Q315" s="457">
        <v>-26741746.920000002</v>
      </c>
    </row>
    <row r="316" spans="1:17">
      <c r="A316" s="465">
        <v>172223</v>
      </c>
      <c r="B316" s="455" t="s">
        <v>498</v>
      </c>
      <c r="C316" s="455" t="s">
        <v>448</v>
      </c>
      <c r="D316" s="455"/>
      <c r="E316" s="456">
        <v>-1549168.65</v>
      </c>
      <c r="F316" s="456">
        <v>0</v>
      </c>
      <c r="G316" s="456">
        <v>-1549168.65</v>
      </c>
      <c r="H316" s="456">
        <v>0</v>
      </c>
      <c r="I316" s="456">
        <v>-1549168.65</v>
      </c>
      <c r="J316" s="456">
        <v>-1549168.65</v>
      </c>
      <c r="K316" s="456">
        <v>0</v>
      </c>
      <c r="L316" s="456">
        <v>-1549168.65</v>
      </c>
      <c r="M316" s="456">
        <v>0</v>
      </c>
      <c r="N316" s="456">
        <v>-1549168.65</v>
      </c>
      <c r="O316" s="456">
        <v>-1374543.31</v>
      </c>
      <c r="P316" s="456">
        <v>-1374543.31</v>
      </c>
      <c r="Q316" s="457">
        <v>-1462572.82</v>
      </c>
    </row>
    <row r="317" spans="1:17">
      <c r="A317" s="465">
        <v>172224</v>
      </c>
      <c r="B317" s="455" t="s">
        <v>502</v>
      </c>
      <c r="C317" s="455" t="s">
        <v>448</v>
      </c>
      <c r="D317" s="455"/>
      <c r="E317" s="456">
        <v>-15844847.869999999</v>
      </c>
      <c r="F317" s="456">
        <v>0</v>
      </c>
      <c r="G317" s="456">
        <v>-15844847.869999999</v>
      </c>
      <c r="H317" s="456">
        <v>0</v>
      </c>
      <c r="I317" s="456">
        <v>-15844847.869999999</v>
      </c>
      <c r="J317" s="456">
        <v>-15844847.869999999</v>
      </c>
      <c r="K317" s="456">
        <v>0</v>
      </c>
      <c r="L317" s="456">
        <v>-15844847.869999999</v>
      </c>
      <c r="M317" s="456">
        <v>0</v>
      </c>
      <c r="N317" s="456">
        <v>-15844847.869999999</v>
      </c>
      <c r="O317" s="456">
        <v>-12447678.869999999</v>
      </c>
      <c r="P317" s="456">
        <v>-12447678.869999999</v>
      </c>
      <c r="Q317" s="457">
        <v>-14091739.220000001</v>
      </c>
    </row>
    <row r="318" spans="1:17">
      <c r="A318" s="465">
        <v>172231</v>
      </c>
      <c r="B318" s="455" t="s">
        <v>497</v>
      </c>
      <c r="C318" s="455" t="s">
        <v>448</v>
      </c>
      <c r="D318" s="455"/>
      <c r="E318" s="456">
        <v>-5417432.5899999999</v>
      </c>
      <c r="F318" s="456">
        <v>0</v>
      </c>
      <c r="G318" s="456">
        <v>-5417432.5899999999</v>
      </c>
      <c r="H318" s="456">
        <v>0</v>
      </c>
      <c r="I318" s="456">
        <v>-5417432.5899999999</v>
      </c>
      <c r="J318" s="456">
        <v>-5417432.5899999999</v>
      </c>
      <c r="K318" s="456">
        <v>0</v>
      </c>
      <c r="L318" s="456">
        <v>-5417432.5899999999</v>
      </c>
      <c r="M318" s="456">
        <v>0</v>
      </c>
      <c r="N318" s="456">
        <v>-5417432.5899999999</v>
      </c>
      <c r="O318" s="456">
        <v>-4781394.54</v>
      </c>
      <c r="P318" s="456">
        <v>-4781394.54</v>
      </c>
      <c r="Q318" s="457">
        <v>-5102027.42</v>
      </c>
    </row>
    <row r="319" spans="1:17">
      <c r="A319" s="465">
        <v>172311</v>
      </c>
      <c r="B319" s="455" t="s">
        <v>485</v>
      </c>
      <c r="C319" s="455" t="s">
        <v>448</v>
      </c>
      <c r="D319" s="455"/>
      <c r="E319" s="456">
        <v>-129268418.12</v>
      </c>
      <c r="F319" s="456">
        <v>0</v>
      </c>
      <c r="G319" s="456">
        <v>-129268418.12</v>
      </c>
      <c r="H319" s="456">
        <v>0</v>
      </c>
      <c r="I319" s="456">
        <v>-129268418.12</v>
      </c>
      <c r="J319" s="456">
        <v>-129268418.12</v>
      </c>
      <c r="K319" s="456">
        <v>0</v>
      </c>
      <c r="L319" s="456">
        <v>-129268418.12</v>
      </c>
      <c r="M319" s="456">
        <v>0</v>
      </c>
      <c r="N319" s="456">
        <v>-129268418.12</v>
      </c>
      <c r="O319" s="456">
        <v>-111988875.78</v>
      </c>
      <c r="P319" s="456">
        <v>-111988875.78</v>
      </c>
      <c r="Q319" s="457">
        <v>-120477290.7</v>
      </c>
    </row>
    <row r="320" spans="1:17">
      <c r="A320" s="465">
        <v>172321</v>
      </c>
      <c r="B320" s="455" t="s">
        <v>486</v>
      </c>
      <c r="C320" s="455" t="s">
        <v>448</v>
      </c>
      <c r="D320" s="455"/>
      <c r="E320" s="456">
        <v>-31632930.27</v>
      </c>
      <c r="F320" s="456">
        <v>0</v>
      </c>
      <c r="G320" s="456">
        <v>-31632930.27</v>
      </c>
      <c r="H320" s="456">
        <v>0</v>
      </c>
      <c r="I320" s="456">
        <v>-31632930.27</v>
      </c>
      <c r="J320" s="456">
        <v>-31632930.27</v>
      </c>
      <c r="K320" s="456">
        <v>0</v>
      </c>
      <c r="L320" s="456">
        <v>-31632930.27</v>
      </c>
      <c r="M320" s="456">
        <v>0</v>
      </c>
      <c r="N320" s="456">
        <v>-31632930.27</v>
      </c>
      <c r="O320" s="456">
        <v>-28464619.870000001</v>
      </c>
      <c r="P320" s="456">
        <v>-28464619.870000001</v>
      </c>
      <c r="Q320" s="457">
        <v>-30450470.16</v>
      </c>
    </row>
    <row r="321" spans="1:17">
      <c r="A321" s="465">
        <v>172411</v>
      </c>
      <c r="B321" s="455" t="s">
        <v>487</v>
      </c>
      <c r="C321" s="455" t="s">
        <v>448</v>
      </c>
      <c r="D321" s="455"/>
      <c r="E321" s="456">
        <v>-5382968.4500000002</v>
      </c>
      <c r="F321" s="456">
        <v>0</v>
      </c>
      <c r="G321" s="456">
        <v>-5382968.4500000002</v>
      </c>
      <c r="H321" s="456">
        <v>0</v>
      </c>
      <c r="I321" s="456">
        <v>-5382968.4500000002</v>
      </c>
      <c r="J321" s="456">
        <v>-5382968.4500000002</v>
      </c>
      <c r="K321" s="456">
        <v>0</v>
      </c>
      <c r="L321" s="456">
        <v>-5382968.4500000002</v>
      </c>
      <c r="M321" s="456">
        <v>0</v>
      </c>
      <c r="N321" s="456">
        <v>-5382968.4500000002</v>
      </c>
      <c r="O321" s="456">
        <v>-5148283.43</v>
      </c>
      <c r="P321" s="456">
        <v>-5148283.43</v>
      </c>
      <c r="Q321" s="457">
        <v>-5269034.3099999996</v>
      </c>
    </row>
    <row r="322" spans="1:17">
      <c r="A322" s="465">
        <v>172412</v>
      </c>
      <c r="B322" s="455" t="s">
        <v>489</v>
      </c>
      <c r="C322" s="455" t="s">
        <v>448</v>
      </c>
      <c r="D322" s="455"/>
      <c r="E322" s="456">
        <v>-7412616.4900000002</v>
      </c>
      <c r="F322" s="456">
        <v>0</v>
      </c>
      <c r="G322" s="456">
        <v>-7412616.4900000002</v>
      </c>
      <c r="H322" s="456">
        <v>0</v>
      </c>
      <c r="I322" s="456">
        <v>-7412616.4900000002</v>
      </c>
      <c r="J322" s="456">
        <v>-7412616.4900000002</v>
      </c>
      <c r="K322" s="456">
        <v>0</v>
      </c>
      <c r="L322" s="456">
        <v>-7412616.4900000002</v>
      </c>
      <c r="M322" s="456">
        <v>0</v>
      </c>
      <c r="N322" s="456">
        <v>-7412616.4900000002</v>
      </c>
      <c r="O322" s="456">
        <v>-7125053.6500000004</v>
      </c>
      <c r="P322" s="456">
        <v>-7125053.6500000004</v>
      </c>
      <c r="Q322" s="457">
        <v>-7323819.4800000004</v>
      </c>
    </row>
    <row r="323" spans="1:17">
      <c r="A323" s="465">
        <v>172421</v>
      </c>
      <c r="B323" s="455" t="s">
        <v>488</v>
      </c>
      <c r="C323" s="455" t="s">
        <v>448</v>
      </c>
      <c r="D323" s="455"/>
      <c r="E323" s="456">
        <v>-8710433.3800000008</v>
      </c>
      <c r="F323" s="456">
        <v>0</v>
      </c>
      <c r="G323" s="456">
        <v>-8710433.3800000008</v>
      </c>
      <c r="H323" s="456">
        <v>0</v>
      </c>
      <c r="I323" s="456">
        <v>-8710433.3800000008</v>
      </c>
      <c r="J323" s="456">
        <v>-8710433.3800000008</v>
      </c>
      <c r="K323" s="456">
        <v>0</v>
      </c>
      <c r="L323" s="456">
        <v>-8710433.3800000008</v>
      </c>
      <c r="M323" s="456">
        <v>0</v>
      </c>
      <c r="N323" s="456">
        <v>-8710433.3800000008</v>
      </c>
      <c r="O323" s="456">
        <v>-7833783.75</v>
      </c>
      <c r="P323" s="456">
        <v>-7833783.75</v>
      </c>
      <c r="Q323" s="457">
        <v>-8241812.25</v>
      </c>
    </row>
    <row r="324" spans="1:17">
      <c r="A324" s="465">
        <v>172422</v>
      </c>
      <c r="B324" s="455" t="s">
        <v>490</v>
      </c>
      <c r="C324" s="455" t="s">
        <v>448</v>
      </c>
      <c r="D324" s="455"/>
      <c r="E324" s="456">
        <v>-5929483.0499999998</v>
      </c>
      <c r="F324" s="456">
        <v>0</v>
      </c>
      <c r="G324" s="456">
        <v>-5929483.0499999998</v>
      </c>
      <c r="H324" s="456">
        <v>0</v>
      </c>
      <c r="I324" s="456">
        <v>-5929483.0499999998</v>
      </c>
      <c r="J324" s="456">
        <v>-5929483.0499999998</v>
      </c>
      <c r="K324" s="456">
        <v>0</v>
      </c>
      <c r="L324" s="456">
        <v>-5929483.0499999998</v>
      </c>
      <c r="M324" s="456">
        <v>0</v>
      </c>
      <c r="N324" s="456">
        <v>-5929483.0499999998</v>
      </c>
      <c r="O324" s="456">
        <v>-5331564.34</v>
      </c>
      <c r="P324" s="456">
        <v>-5331564.34</v>
      </c>
      <c r="Q324" s="457">
        <v>-5605086.1900000004</v>
      </c>
    </row>
    <row r="325" spans="1:17">
      <c r="A325" s="465">
        <v>172423</v>
      </c>
      <c r="B325" s="455" t="s">
        <v>499</v>
      </c>
      <c r="C325" s="455" t="s">
        <v>448</v>
      </c>
      <c r="D325" s="455"/>
      <c r="E325" s="456">
        <v>-633888.71</v>
      </c>
      <c r="F325" s="456">
        <v>0</v>
      </c>
      <c r="G325" s="456">
        <v>-633888.71</v>
      </c>
      <c r="H325" s="456">
        <v>0</v>
      </c>
      <c r="I325" s="456">
        <v>-633888.71</v>
      </c>
      <c r="J325" s="456">
        <v>-633888.71</v>
      </c>
      <c r="K325" s="456">
        <v>0</v>
      </c>
      <c r="L325" s="456">
        <v>-633888.71</v>
      </c>
      <c r="M325" s="456">
        <v>0</v>
      </c>
      <c r="N325" s="456">
        <v>-633888.71</v>
      </c>
      <c r="O325" s="456">
        <v>-628039.72</v>
      </c>
      <c r="P325" s="456">
        <v>-628039.72</v>
      </c>
      <c r="Q325" s="457">
        <v>-631122.26</v>
      </c>
    </row>
    <row r="326" spans="1:17">
      <c r="A326" s="465">
        <v>172511</v>
      </c>
      <c r="B326" s="455" t="s">
        <v>491</v>
      </c>
      <c r="C326" s="455" t="s">
        <v>448</v>
      </c>
      <c r="D326" s="455"/>
      <c r="E326" s="456">
        <v>-3220829.88</v>
      </c>
      <c r="F326" s="456">
        <v>0</v>
      </c>
      <c r="G326" s="456">
        <v>-3220829.88</v>
      </c>
      <c r="H326" s="456">
        <v>0</v>
      </c>
      <c r="I326" s="456">
        <v>-3220829.88</v>
      </c>
      <c r="J326" s="456">
        <v>-3220829.88</v>
      </c>
      <c r="K326" s="456">
        <v>0</v>
      </c>
      <c r="L326" s="456">
        <v>-3220829.88</v>
      </c>
      <c r="M326" s="456">
        <v>0</v>
      </c>
      <c r="N326" s="456">
        <v>-3220829.88</v>
      </c>
      <c r="O326" s="456">
        <v>-2944657.7</v>
      </c>
      <c r="P326" s="456">
        <v>-2944657.7</v>
      </c>
      <c r="Q326" s="457">
        <v>-3096226.61</v>
      </c>
    </row>
    <row r="327" spans="1:17">
      <c r="A327" s="465">
        <v>172521</v>
      </c>
      <c r="B327" s="455" t="s">
        <v>492</v>
      </c>
      <c r="C327" s="455" t="s">
        <v>448</v>
      </c>
      <c r="D327" s="455"/>
      <c r="E327" s="456">
        <v>-8010311.0999999996</v>
      </c>
      <c r="F327" s="456">
        <v>0</v>
      </c>
      <c r="G327" s="456">
        <v>-8010311.0999999996</v>
      </c>
      <c r="H327" s="456">
        <v>0</v>
      </c>
      <c r="I327" s="456">
        <v>-8010311.0999999996</v>
      </c>
      <c r="J327" s="456">
        <v>-8010311.0999999996</v>
      </c>
      <c r="K327" s="456">
        <v>0</v>
      </c>
      <c r="L327" s="456">
        <v>-8010311.0999999996</v>
      </c>
      <c r="M327" s="456">
        <v>0</v>
      </c>
      <c r="N327" s="456">
        <v>-8010311.0999999996</v>
      </c>
      <c r="O327" s="456">
        <v>-7336894.2000000002</v>
      </c>
      <c r="P327" s="456">
        <v>-7336894.2000000002</v>
      </c>
      <c r="Q327" s="457">
        <v>-7610636.0300000003</v>
      </c>
    </row>
    <row r="328" spans="1:17">
      <c r="A328" s="465">
        <v>172711</v>
      </c>
      <c r="B328" s="455" t="s">
        <v>493</v>
      </c>
      <c r="C328" s="455" t="s">
        <v>448</v>
      </c>
      <c r="D328" s="455"/>
      <c r="E328" s="456">
        <v>-8961285.5299999993</v>
      </c>
      <c r="F328" s="456">
        <v>0</v>
      </c>
      <c r="G328" s="456">
        <v>-8961285.5299999993</v>
      </c>
      <c r="H328" s="456">
        <v>0</v>
      </c>
      <c r="I328" s="456">
        <v>-8961285.5299999993</v>
      </c>
      <c r="J328" s="456">
        <v>-8961285.5299999993</v>
      </c>
      <c r="K328" s="456">
        <v>0</v>
      </c>
      <c r="L328" s="456">
        <v>-8961285.5299999993</v>
      </c>
      <c r="M328" s="456">
        <v>0</v>
      </c>
      <c r="N328" s="456">
        <v>-8961285.5299999993</v>
      </c>
      <c r="O328" s="456">
        <v>-10656075.380000001</v>
      </c>
      <c r="P328" s="456">
        <v>-10656075.380000001</v>
      </c>
      <c r="Q328" s="457">
        <v>-10595622.960000001</v>
      </c>
    </row>
    <row r="329" spans="1:17">
      <c r="A329" s="465">
        <v>172712</v>
      </c>
      <c r="B329" s="455" t="s">
        <v>504</v>
      </c>
      <c r="C329" s="455" t="s">
        <v>448</v>
      </c>
      <c r="D329" s="455"/>
      <c r="E329" s="456">
        <v>-381014.75</v>
      </c>
      <c r="F329" s="456">
        <v>0</v>
      </c>
      <c r="G329" s="456">
        <v>-381014.75</v>
      </c>
      <c r="H329" s="456">
        <v>0</v>
      </c>
      <c r="I329" s="456">
        <v>-381014.75</v>
      </c>
      <c r="J329" s="456">
        <v>-381014.75</v>
      </c>
      <c r="K329" s="456">
        <v>0</v>
      </c>
      <c r="L329" s="456">
        <v>-381014.75</v>
      </c>
      <c r="M329" s="456">
        <v>0</v>
      </c>
      <c r="N329" s="456">
        <v>-381014.75</v>
      </c>
      <c r="O329" s="456">
        <v>-325212.92</v>
      </c>
      <c r="P329" s="456">
        <v>-325212.92</v>
      </c>
      <c r="Q329" s="457">
        <v>-353937.16</v>
      </c>
    </row>
    <row r="330" spans="1:17">
      <c r="A330" s="465">
        <v>172721</v>
      </c>
      <c r="B330" s="455" t="s">
        <v>494</v>
      </c>
      <c r="C330" s="455" t="s">
        <v>448</v>
      </c>
      <c r="D330" s="455"/>
      <c r="E330" s="456">
        <v>-833640.55</v>
      </c>
      <c r="F330" s="456">
        <v>0</v>
      </c>
      <c r="G330" s="456">
        <v>-833640.55</v>
      </c>
      <c r="H330" s="456">
        <v>0</v>
      </c>
      <c r="I330" s="456">
        <v>-833640.55</v>
      </c>
      <c r="J330" s="456">
        <v>-833640.55</v>
      </c>
      <c r="K330" s="456">
        <v>0</v>
      </c>
      <c r="L330" s="456">
        <v>-833640.55</v>
      </c>
      <c r="M330" s="456">
        <v>0</v>
      </c>
      <c r="N330" s="456">
        <v>-833640.55</v>
      </c>
      <c r="O330" s="456">
        <v>-4260390.0999999996</v>
      </c>
      <c r="P330" s="456">
        <v>-4260390.0999999996</v>
      </c>
      <c r="Q330" s="457">
        <v>-2918943.47</v>
      </c>
    </row>
    <row r="331" spans="1:17">
      <c r="A331" s="465">
        <v>172722</v>
      </c>
      <c r="B331" s="455" t="s">
        <v>503</v>
      </c>
      <c r="C331" s="455" t="s">
        <v>448</v>
      </c>
      <c r="D331" s="455"/>
      <c r="E331" s="456">
        <v>-4643528.1900000004</v>
      </c>
      <c r="F331" s="456">
        <v>0</v>
      </c>
      <c r="G331" s="456">
        <v>-4643528.1900000004</v>
      </c>
      <c r="H331" s="456">
        <v>0</v>
      </c>
      <c r="I331" s="456">
        <v>-4643528.1900000004</v>
      </c>
      <c r="J331" s="456">
        <v>-4643528.1900000004</v>
      </c>
      <c r="K331" s="456">
        <v>0</v>
      </c>
      <c r="L331" s="456">
        <v>-4643528.1900000004</v>
      </c>
      <c r="M331" s="456">
        <v>0</v>
      </c>
      <c r="N331" s="456">
        <v>-4643528.1900000004</v>
      </c>
      <c r="O331" s="456">
        <v>-3887212.33</v>
      </c>
      <c r="P331" s="456">
        <v>-3887212.33</v>
      </c>
      <c r="Q331" s="457">
        <v>-4315212.51</v>
      </c>
    </row>
    <row r="332" spans="1:17">
      <c r="A332" s="465">
        <v>172723</v>
      </c>
      <c r="B332" s="455" t="s">
        <v>505</v>
      </c>
      <c r="C332" s="455" t="s">
        <v>448</v>
      </c>
      <c r="D332" s="455"/>
      <c r="E332" s="456">
        <v>-132327.04000000001</v>
      </c>
      <c r="F332" s="456">
        <v>0</v>
      </c>
      <c r="G332" s="456">
        <v>-132327.04000000001</v>
      </c>
      <c r="H332" s="456">
        <v>0</v>
      </c>
      <c r="I332" s="456">
        <v>-132327.04000000001</v>
      </c>
      <c r="J332" s="456">
        <v>-132327.04000000001</v>
      </c>
      <c r="K332" s="456">
        <v>0</v>
      </c>
      <c r="L332" s="456">
        <v>-132327.04000000001</v>
      </c>
      <c r="M332" s="456">
        <v>0</v>
      </c>
      <c r="N332" s="456">
        <v>-132327.04000000001</v>
      </c>
      <c r="O332" s="456">
        <v>-155787.79</v>
      </c>
      <c r="P332" s="456">
        <v>-155787.79</v>
      </c>
      <c r="Q332" s="457">
        <v>-161031.13</v>
      </c>
    </row>
    <row r="333" spans="1:17">
      <c r="A333" s="465">
        <v>172821</v>
      </c>
      <c r="B333" s="455" t="s">
        <v>495</v>
      </c>
      <c r="C333" s="455" t="s">
        <v>448</v>
      </c>
      <c r="D333" s="455"/>
      <c r="E333" s="456">
        <v>-3702206.43</v>
      </c>
      <c r="F333" s="456">
        <v>0</v>
      </c>
      <c r="G333" s="456">
        <v>-3702206.43</v>
      </c>
      <c r="H333" s="456">
        <v>0</v>
      </c>
      <c r="I333" s="456">
        <v>-3702206.43</v>
      </c>
      <c r="J333" s="456">
        <v>-3702206.43</v>
      </c>
      <c r="K333" s="456">
        <v>0</v>
      </c>
      <c r="L333" s="456">
        <v>-3702206.43</v>
      </c>
      <c r="M333" s="456">
        <v>0</v>
      </c>
      <c r="N333" s="456">
        <v>-3702206.43</v>
      </c>
      <c r="O333" s="456">
        <v>-1264143.3700000001</v>
      </c>
      <c r="P333" s="456">
        <v>-1264143.3700000001</v>
      </c>
      <c r="Q333" s="457">
        <v>-2562639.4700000002</v>
      </c>
    </row>
    <row r="334" spans="1:17">
      <c r="A334" s="466" t="s">
        <v>515</v>
      </c>
      <c r="B334" s="455" t="s">
        <v>516</v>
      </c>
      <c r="C334" s="455" t="s">
        <v>517</v>
      </c>
      <c r="D334" s="455"/>
      <c r="E334" s="456">
        <v>0</v>
      </c>
      <c r="F334" s="456">
        <v>0</v>
      </c>
      <c r="G334" s="456">
        <v>0</v>
      </c>
      <c r="H334" s="456">
        <v>0</v>
      </c>
      <c r="I334" s="456">
        <v>0</v>
      </c>
      <c r="J334" s="456">
        <v>0</v>
      </c>
      <c r="K334" s="456">
        <v>0</v>
      </c>
      <c r="L334" s="456">
        <v>0</v>
      </c>
      <c r="M334" s="456">
        <v>0</v>
      </c>
      <c r="N334" s="456">
        <v>0</v>
      </c>
      <c r="O334" s="456">
        <v>0</v>
      </c>
      <c r="P334" s="456">
        <v>0</v>
      </c>
      <c r="Q334" s="457">
        <v>0</v>
      </c>
    </row>
    <row r="335" spans="1:17">
      <c r="A335" s="465">
        <v>141016</v>
      </c>
      <c r="B335" s="455" t="s">
        <v>518</v>
      </c>
      <c r="C335" s="455" t="s">
        <v>517</v>
      </c>
      <c r="D335" s="455"/>
      <c r="E335" s="456">
        <v>0</v>
      </c>
      <c r="F335" s="456">
        <v>0</v>
      </c>
      <c r="G335" s="456">
        <v>0</v>
      </c>
      <c r="H335" s="456">
        <v>0</v>
      </c>
      <c r="I335" s="456">
        <v>0</v>
      </c>
      <c r="J335" s="456">
        <v>0</v>
      </c>
      <c r="K335" s="456">
        <v>0</v>
      </c>
      <c r="L335" s="456">
        <v>0</v>
      </c>
      <c r="M335" s="456">
        <v>0</v>
      </c>
      <c r="N335" s="456">
        <v>0</v>
      </c>
      <c r="O335" s="456">
        <v>0</v>
      </c>
      <c r="P335" s="456">
        <v>0</v>
      </c>
      <c r="Q335" s="457">
        <v>0</v>
      </c>
    </row>
    <row r="336" spans="1:17">
      <c r="A336" s="465">
        <v>141018</v>
      </c>
      <c r="B336" s="455" t="s">
        <v>519</v>
      </c>
      <c r="C336" s="455" t="s">
        <v>517</v>
      </c>
      <c r="D336" s="455"/>
      <c r="E336" s="456">
        <v>0</v>
      </c>
      <c r="F336" s="456">
        <v>0</v>
      </c>
      <c r="G336" s="456">
        <v>0</v>
      </c>
      <c r="H336" s="456">
        <v>0</v>
      </c>
      <c r="I336" s="456">
        <v>0</v>
      </c>
      <c r="J336" s="456">
        <v>0</v>
      </c>
      <c r="K336" s="456">
        <v>0</v>
      </c>
      <c r="L336" s="456">
        <v>0</v>
      </c>
      <c r="M336" s="456">
        <v>0</v>
      </c>
      <c r="N336" s="456">
        <v>0</v>
      </c>
      <c r="O336" s="456">
        <v>0</v>
      </c>
      <c r="P336" s="456">
        <v>0</v>
      </c>
      <c r="Q336" s="457">
        <v>0</v>
      </c>
    </row>
    <row r="337" spans="1:17">
      <c r="A337" s="465">
        <v>142014</v>
      </c>
      <c r="B337" s="455" t="s">
        <v>520</v>
      </c>
      <c r="C337" s="455" t="s">
        <v>517</v>
      </c>
      <c r="D337" s="455"/>
      <c r="E337" s="456">
        <v>0</v>
      </c>
      <c r="F337" s="456">
        <v>0</v>
      </c>
      <c r="G337" s="456">
        <v>0</v>
      </c>
      <c r="H337" s="456">
        <v>0</v>
      </c>
      <c r="I337" s="456">
        <v>0</v>
      </c>
      <c r="J337" s="456">
        <v>0</v>
      </c>
      <c r="K337" s="456">
        <v>0</v>
      </c>
      <c r="L337" s="456">
        <v>0</v>
      </c>
      <c r="M337" s="456">
        <v>0</v>
      </c>
      <c r="N337" s="456">
        <v>0</v>
      </c>
      <c r="O337" s="456">
        <v>0</v>
      </c>
      <c r="P337" s="456">
        <v>0</v>
      </c>
      <c r="Q337" s="457">
        <v>0</v>
      </c>
    </row>
    <row r="338" spans="1:17">
      <c r="A338" s="465">
        <v>142015</v>
      </c>
      <c r="B338" s="455" t="s">
        <v>521</v>
      </c>
      <c r="C338" s="455" t="s">
        <v>517</v>
      </c>
      <c r="D338" s="455"/>
      <c r="E338" s="456">
        <v>0</v>
      </c>
      <c r="F338" s="456">
        <v>0</v>
      </c>
      <c r="G338" s="456">
        <v>0</v>
      </c>
      <c r="H338" s="456">
        <v>0</v>
      </c>
      <c r="I338" s="456">
        <v>0</v>
      </c>
      <c r="J338" s="456">
        <v>0</v>
      </c>
      <c r="K338" s="456">
        <v>0</v>
      </c>
      <c r="L338" s="456">
        <v>0</v>
      </c>
      <c r="M338" s="456">
        <v>0</v>
      </c>
      <c r="N338" s="456">
        <v>0</v>
      </c>
      <c r="O338" s="456">
        <v>0</v>
      </c>
      <c r="P338" s="456">
        <v>0</v>
      </c>
      <c r="Q338" s="457">
        <v>0</v>
      </c>
    </row>
    <row r="339" spans="1:17">
      <c r="A339" s="465">
        <v>143005</v>
      </c>
      <c r="B339" s="455" t="s">
        <v>522</v>
      </c>
      <c r="C339" s="455" t="s">
        <v>517</v>
      </c>
      <c r="D339" s="455"/>
      <c r="E339" s="456">
        <v>0</v>
      </c>
      <c r="F339" s="456">
        <v>0</v>
      </c>
      <c r="G339" s="456">
        <v>0</v>
      </c>
      <c r="H339" s="456">
        <v>0</v>
      </c>
      <c r="I339" s="456">
        <v>0</v>
      </c>
      <c r="J339" s="456">
        <v>0</v>
      </c>
      <c r="K339" s="456">
        <v>0</v>
      </c>
      <c r="L339" s="456">
        <v>0</v>
      </c>
      <c r="M339" s="456">
        <v>0</v>
      </c>
      <c r="N339" s="456">
        <v>0</v>
      </c>
      <c r="O339" s="456">
        <v>0</v>
      </c>
      <c r="P339" s="456">
        <v>0</v>
      </c>
      <c r="Q339" s="457">
        <v>0</v>
      </c>
    </row>
    <row r="340" spans="1:17">
      <c r="A340" s="466" t="s">
        <v>523</v>
      </c>
      <c r="B340" s="455" t="s">
        <v>524</v>
      </c>
      <c r="C340" s="455" t="s">
        <v>517</v>
      </c>
      <c r="D340" s="455"/>
      <c r="E340" s="456">
        <v>0</v>
      </c>
      <c r="F340" s="456">
        <v>0</v>
      </c>
      <c r="G340" s="456">
        <v>0</v>
      </c>
      <c r="H340" s="456">
        <v>0</v>
      </c>
      <c r="I340" s="456">
        <v>0</v>
      </c>
      <c r="J340" s="456">
        <v>0</v>
      </c>
      <c r="K340" s="456">
        <v>0</v>
      </c>
      <c r="L340" s="456">
        <v>0</v>
      </c>
      <c r="M340" s="456">
        <v>0</v>
      </c>
      <c r="N340" s="456">
        <v>0</v>
      </c>
      <c r="O340" s="456">
        <v>0</v>
      </c>
      <c r="P340" s="456">
        <v>0</v>
      </c>
      <c r="Q340" s="457">
        <v>0</v>
      </c>
    </row>
    <row r="341" spans="1:17">
      <c r="A341" s="465">
        <v>171611</v>
      </c>
      <c r="B341" s="455" t="s">
        <v>518</v>
      </c>
      <c r="C341" s="455" t="s">
        <v>517</v>
      </c>
      <c r="D341" s="455"/>
      <c r="E341" s="456">
        <v>9139759.4000000004</v>
      </c>
      <c r="F341" s="456">
        <v>0</v>
      </c>
      <c r="G341" s="456">
        <v>9139759.4000000004</v>
      </c>
      <c r="H341" s="456">
        <v>0</v>
      </c>
      <c r="I341" s="456">
        <v>9139759.4000000004</v>
      </c>
      <c r="J341" s="456">
        <v>9139759.4000000004</v>
      </c>
      <c r="K341" s="456">
        <v>0</v>
      </c>
      <c r="L341" s="456">
        <v>9139759.4000000004</v>
      </c>
      <c r="M341" s="456">
        <v>0</v>
      </c>
      <c r="N341" s="456">
        <v>9139759.4000000004</v>
      </c>
      <c r="O341" s="456">
        <v>9139759.4000000004</v>
      </c>
      <c r="P341" s="456">
        <v>9139759.4000000004</v>
      </c>
      <c r="Q341" s="457">
        <v>9139759.4000000004</v>
      </c>
    </row>
    <row r="342" spans="1:17">
      <c r="A342" s="465">
        <v>171621</v>
      </c>
      <c r="B342" s="455" t="s">
        <v>519</v>
      </c>
      <c r="C342" s="455" t="s">
        <v>517</v>
      </c>
      <c r="D342" s="455"/>
      <c r="E342" s="456">
        <v>9337541.3300000001</v>
      </c>
      <c r="F342" s="456">
        <v>0</v>
      </c>
      <c r="G342" s="456">
        <v>9337541.3300000001</v>
      </c>
      <c r="H342" s="456">
        <v>0</v>
      </c>
      <c r="I342" s="456">
        <v>9337541.3300000001</v>
      </c>
      <c r="J342" s="456">
        <v>9337541.3300000001</v>
      </c>
      <c r="K342" s="456">
        <v>0</v>
      </c>
      <c r="L342" s="456">
        <v>9337541.3300000001</v>
      </c>
      <c r="M342" s="456">
        <v>0</v>
      </c>
      <c r="N342" s="456">
        <v>9337541.3300000001</v>
      </c>
      <c r="O342" s="456">
        <v>8827901.3300000001</v>
      </c>
      <c r="P342" s="456">
        <v>8827901.3300000001</v>
      </c>
      <c r="Q342" s="457">
        <v>9039301.3300000001</v>
      </c>
    </row>
    <row r="343" spans="1:17">
      <c r="A343" s="465">
        <v>171961</v>
      </c>
      <c r="B343" s="455" t="s">
        <v>522</v>
      </c>
      <c r="C343" s="455" t="s">
        <v>517</v>
      </c>
      <c r="D343" s="455"/>
      <c r="E343" s="456">
        <v>0</v>
      </c>
      <c r="F343" s="456">
        <v>0</v>
      </c>
      <c r="G343" s="456">
        <v>0</v>
      </c>
      <c r="H343" s="456">
        <v>0</v>
      </c>
      <c r="I343" s="456">
        <v>0</v>
      </c>
      <c r="J343" s="456">
        <v>0</v>
      </c>
      <c r="K343" s="456">
        <v>0</v>
      </c>
      <c r="L343" s="456">
        <v>0</v>
      </c>
      <c r="M343" s="456">
        <v>0</v>
      </c>
      <c r="N343" s="456">
        <v>0</v>
      </c>
      <c r="O343" s="456">
        <v>0</v>
      </c>
      <c r="P343" s="456">
        <v>0</v>
      </c>
      <c r="Q343" s="457">
        <v>0</v>
      </c>
    </row>
    <row r="344" spans="1:17">
      <c r="A344" s="465">
        <v>172611</v>
      </c>
      <c r="B344" s="455" t="s">
        <v>520</v>
      </c>
      <c r="C344" s="455" t="s">
        <v>517</v>
      </c>
      <c r="D344" s="455"/>
      <c r="E344" s="456">
        <v>-6285412.0700000003</v>
      </c>
      <c r="F344" s="456">
        <v>0</v>
      </c>
      <c r="G344" s="456">
        <v>-6285412.0700000003</v>
      </c>
      <c r="H344" s="456">
        <v>0</v>
      </c>
      <c r="I344" s="456">
        <v>-6285412.0700000003</v>
      </c>
      <c r="J344" s="456">
        <v>-6285412.0700000003</v>
      </c>
      <c r="K344" s="456">
        <v>0</v>
      </c>
      <c r="L344" s="456">
        <v>-6285412.0700000003</v>
      </c>
      <c r="M344" s="456">
        <v>0</v>
      </c>
      <c r="N344" s="456">
        <v>-6285412.0700000003</v>
      </c>
      <c r="O344" s="456">
        <v>-5462105.29</v>
      </c>
      <c r="P344" s="456">
        <v>-5462105.29</v>
      </c>
      <c r="Q344" s="457">
        <v>-5877141.2300000004</v>
      </c>
    </row>
    <row r="345" spans="1:17">
      <c r="A345" s="465">
        <v>172612</v>
      </c>
      <c r="B345" s="455" t="s">
        <v>521</v>
      </c>
      <c r="C345" s="455" t="s">
        <v>517</v>
      </c>
      <c r="D345" s="455"/>
      <c r="E345" s="456">
        <v>-7451960.7599999998</v>
      </c>
      <c r="F345" s="456">
        <v>0</v>
      </c>
      <c r="G345" s="456">
        <v>-7451960.7599999998</v>
      </c>
      <c r="H345" s="456">
        <v>0</v>
      </c>
      <c r="I345" s="456">
        <v>-7451960.7599999998</v>
      </c>
      <c r="J345" s="456">
        <v>-7451960.7599999998</v>
      </c>
      <c r="K345" s="456">
        <v>0</v>
      </c>
      <c r="L345" s="456">
        <v>-7451960.7599999998</v>
      </c>
      <c r="M345" s="456">
        <v>0</v>
      </c>
      <c r="N345" s="456">
        <v>-7451960.7599999998</v>
      </c>
      <c r="O345" s="456">
        <v>-6504404.7400000002</v>
      </c>
      <c r="P345" s="456">
        <v>-6504404.7400000002</v>
      </c>
      <c r="Q345" s="457">
        <v>-6976637.6500000004</v>
      </c>
    </row>
    <row r="346" spans="1:17">
      <c r="A346" s="465">
        <v>113601</v>
      </c>
      <c r="B346" s="455" t="s">
        <v>525</v>
      </c>
      <c r="C346" s="455" t="s">
        <v>526</v>
      </c>
      <c r="D346" s="455"/>
      <c r="E346" s="456">
        <v>0</v>
      </c>
      <c r="F346" s="456">
        <v>0</v>
      </c>
      <c r="G346" s="456">
        <v>0</v>
      </c>
      <c r="H346" s="456">
        <v>0</v>
      </c>
      <c r="I346" s="456">
        <v>0</v>
      </c>
      <c r="J346" s="456">
        <v>0</v>
      </c>
      <c r="K346" s="456">
        <v>0</v>
      </c>
      <c r="L346" s="456">
        <v>0</v>
      </c>
      <c r="M346" s="456">
        <v>0</v>
      </c>
      <c r="N346" s="456">
        <v>0</v>
      </c>
      <c r="O346" s="456">
        <v>0</v>
      </c>
      <c r="P346" s="456">
        <v>0</v>
      </c>
      <c r="Q346" s="457">
        <v>0</v>
      </c>
    </row>
    <row r="347" spans="1:17">
      <c r="A347" s="465">
        <v>154101</v>
      </c>
      <c r="B347" s="455" t="s">
        <v>525</v>
      </c>
      <c r="C347" s="455" t="s">
        <v>526</v>
      </c>
      <c r="D347" s="455"/>
      <c r="E347" s="456">
        <v>37950107.009999998</v>
      </c>
      <c r="F347" s="456">
        <v>-26530619.780000001</v>
      </c>
      <c r="G347" s="456">
        <v>11419487.23</v>
      </c>
      <c r="H347" s="456">
        <v>0</v>
      </c>
      <c r="I347" s="456">
        <v>11419487.23</v>
      </c>
      <c r="J347" s="456">
        <v>37950107.009999998</v>
      </c>
      <c r="K347" s="456">
        <v>-26530619.780000001</v>
      </c>
      <c r="L347" s="456">
        <v>11419487.23</v>
      </c>
      <c r="M347" s="456">
        <v>0</v>
      </c>
      <c r="N347" s="456">
        <v>11419487.23</v>
      </c>
      <c r="O347" s="456">
        <v>29896096.300000001</v>
      </c>
      <c r="P347" s="456">
        <v>29896096.300000001</v>
      </c>
      <c r="Q347" s="457">
        <v>31155049.84</v>
      </c>
    </row>
    <row r="348" spans="1:17">
      <c r="A348" s="466" t="s">
        <v>527</v>
      </c>
      <c r="B348" s="455" t="s">
        <v>528</v>
      </c>
      <c r="C348" s="455" t="s">
        <v>529</v>
      </c>
      <c r="D348" s="455"/>
      <c r="E348" s="456">
        <v>0</v>
      </c>
      <c r="F348" s="456">
        <v>0</v>
      </c>
      <c r="G348" s="456">
        <v>0</v>
      </c>
      <c r="H348" s="456">
        <v>0</v>
      </c>
      <c r="I348" s="456">
        <v>0</v>
      </c>
      <c r="J348" s="456">
        <v>0</v>
      </c>
      <c r="K348" s="456">
        <v>0</v>
      </c>
      <c r="L348" s="456">
        <v>0</v>
      </c>
      <c r="M348" s="456">
        <v>0</v>
      </c>
      <c r="N348" s="456">
        <v>0</v>
      </c>
      <c r="O348" s="456">
        <v>0</v>
      </c>
      <c r="P348" s="456">
        <v>0</v>
      </c>
      <c r="Q348" s="457">
        <v>0</v>
      </c>
    </row>
    <row r="349" spans="1:17">
      <c r="A349" s="466" t="s">
        <v>530</v>
      </c>
      <c r="B349" s="455" t="s">
        <v>531</v>
      </c>
      <c r="C349" s="455" t="s">
        <v>529</v>
      </c>
      <c r="D349" s="455"/>
      <c r="E349" s="456">
        <v>0</v>
      </c>
      <c r="F349" s="456">
        <v>0</v>
      </c>
      <c r="G349" s="456">
        <v>0</v>
      </c>
      <c r="H349" s="456">
        <v>0</v>
      </c>
      <c r="I349" s="456">
        <v>0</v>
      </c>
      <c r="J349" s="456">
        <v>0</v>
      </c>
      <c r="K349" s="456">
        <v>0</v>
      </c>
      <c r="L349" s="456">
        <v>0</v>
      </c>
      <c r="M349" s="456">
        <v>0</v>
      </c>
      <c r="N349" s="456">
        <v>0</v>
      </c>
      <c r="O349" s="456">
        <v>0</v>
      </c>
      <c r="P349" s="456">
        <v>0</v>
      </c>
      <c r="Q349" s="457">
        <v>0</v>
      </c>
    </row>
    <row r="350" spans="1:17">
      <c r="A350" s="466" t="s">
        <v>532</v>
      </c>
      <c r="B350" s="455" t="s">
        <v>533</v>
      </c>
      <c r="C350" s="455" t="s">
        <v>529</v>
      </c>
      <c r="D350" s="455"/>
      <c r="E350" s="456">
        <v>0</v>
      </c>
      <c r="F350" s="456">
        <v>0</v>
      </c>
      <c r="G350" s="456">
        <v>0</v>
      </c>
      <c r="H350" s="456">
        <v>0</v>
      </c>
      <c r="I350" s="456">
        <v>0</v>
      </c>
      <c r="J350" s="456">
        <v>0</v>
      </c>
      <c r="K350" s="456">
        <v>0</v>
      </c>
      <c r="L350" s="456">
        <v>0</v>
      </c>
      <c r="M350" s="456">
        <v>0</v>
      </c>
      <c r="N350" s="456">
        <v>0</v>
      </c>
      <c r="O350" s="456">
        <v>0</v>
      </c>
      <c r="P350" s="456">
        <v>0</v>
      </c>
      <c r="Q350" s="457">
        <v>0</v>
      </c>
    </row>
    <row r="351" spans="1:17">
      <c r="A351" s="465">
        <v>162001</v>
      </c>
      <c r="B351" s="455" t="s">
        <v>534</v>
      </c>
      <c r="C351" s="455" t="s">
        <v>529</v>
      </c>
      <c r="D351" s="455"/>
      <c r="E351" s="456">
        <v>0</v>
      </c>
      <c r="F351" s="456">
        <v>0</v>
      </c>
      <c r="G351" s="456">
        <v>0</v>
      </c>
      <c r="H351" s="456">
        <v>0</v>
      </c>
      <c r="I351" s="456">
        <v>0</v>
      </c>
      <c r="J351" s="456">
        <v>0</v>
      </c>
      <c r="K351" s="456">
        <v>0</v>
      </c>
      <c r="L351" s="456">
        <v>0</v>
      </c>
      <c r="M351" s="456">
        <v>0</v>
      </c>
      <c r="N351" s="456">
        <v>0</v>
      </c>
      <c r="O351" s="456">
        <v>0</v>
      </c>
      <c r="P351" s="456">
        <v>0</v>
      </c>
      <c r="Q351" s="457">
        <v>0</v>
      </c>
    </row>
    <row r="352" spans="1:17">
      <c r="A352" s="466" t="s">
        <v>535</v>
      </c>
      <c r="B352" s="455" t="s">
        <v>536</v>
      </c>
      <c r="C352" s="455" t="s">
        <v>529</v>
      </c>
      <c r="D352" s="455"/>
      <c r="E352" s="456">
        <v>0</v>
      </c>
      <c r="F352" s="456">
        <v>0</v>
      </c>
      <c r="G352" s="456">
        <v>0</v>
      </c>
      <c r="H352" s="456">
        <v>2963461.52</v>
      </c>
      <c r="I352" s="456">
        <v>2963461.52</v>
      </c>
      <c r="J352" s="456">
        <v>0</v>
      </c>
      <c r="K352" s="456">
        <v>0</v>
      </c>
      <c r="L352" s="456">
        <v>0</v>
      </c>
      <c r="M352" s="456">
        <v>2963461.52</v>
      </c>
      <c r="N352" s="456">
        <v>2963461.52</v>
      </c>
      <c r="O352" s="456">
        <v>1980555.37</v>
      </c>
      <c r="P352" s="456">
        <v>1980555.37</v>
      </c>
      <c r="Q352" s="457">
        <v>3143968.22</v>
      </c>
    </row>
    <row r="353" spans="1:17">
      <c r="A353" s="465">
        <v>192101</v>
      </c>
      <c r="B353" s="455" t="s">
        <v>534</v>
      </c>
      <c r="C353" s="455" t="s">
        <v>529</v>
      </c>
      <c r="D353" s="455"/>
      <c r="E353" s="456">
        <v>0</v>
      </c>
      <c r="F353" s="456">
        <v>0</v>
      </c>
      <c r="G353" s="456">
        <v>0</v>
      </c>
      <c r="H353" s="456">
        <v>0</v>
      </c>
      <c r="I353" s="456">
        <v>0</v>
      </c>
      <c r="J353" s="456">
        <v>0</v>
      </c>
      <c r="K353" s="456">
        <v>0</v>
      </c>
      <c r="L353" s="456">
        <v>0</v>
      </c>
      <c r="M353" s="456">
        <v>0</v>
      </c>
      <c r="N353" s="456">
        <v>0</v>
      </c>
      <c r="O353" s="456">
        <v>18100</v>
      </c>
      <c r="P353" s="456">
        <v>18100</v>
      </c>
      <c r="Q353" s="457">
        <v>0</v>
      </c>
    </row>
    <row r="354" spans="1:17">
      <c r="A354" s="466" t="s">
        <v>537</v>
      </c>
      <c r="B354" s="455" t="s">
        <v>538</v>
      </c>
      <c r="C354" s="455" t="s">
        <v>539</v>
      </c>
      <c r="D354" s="455"/>
      <c r="E354" s="458">
        <v>0</v>
      </c>
      <c r="F354" s="458">
        <v>0</v>
      </c>
      <c r="G354" s="458">
        <v>0</v>
      </c>
      <c r="H354" s="458">
        <v>0</v>
      </c>
      <c r="I354" s="458">
        <v>0</v>
      </c>
      <c r="J354" s="458">
        <v>0</v>
      </c>
      <c r="K354" s="458">
        <v>0</v>
      </c>
      <c r="L354" s="458">
        <v>0</v>
      </c>
      <c r="M354" s="458">
        <v>0</v>
      </c>
      <c r="N354" s="458">
        <v>0</v>
      </c>
      <c r="O354" s="458">
        <v>0</v>
      </c>
      <c r="P354" s="458">
        <v>0</v>
      </c>
      <c r="Q354" s="459">
        <v>0</v>
      </c>
    </row>
    <row r="355" spans="1:17">
      <c r="A355" s="467"/>
      <c r="B355" s="455"/>
      <c r="C355" s="455"/>
      <c r="D355" s="455"/>
      <c r="E355" s="456"/>
      <c r="F355" s="456"/>
      <c r="G355" s="456"/>
      <c r="H355" s="456"/>
      <c r="I355" s="456"/>
      <c r="J355" s="456"/>
      <c r="K355" s="456"/>
      <c r="L355" s="456"/>
      <c r="M355" s="456"/>
      <c r="N355" s="456"/>
      <c r="O355" s="456"/>
      <c r="P355" s="456"/>
      <c r="Q355" s="457"/>
    </row>
    <row r="356" spans="1:17" ht="15" thickBot="1">
      <c r="A356" s="467"/>
      <c r="B356" s="455" t="s">
        <v>540</v>
      </c>
      <c r="C356" s="455"/>
      <c r="D356" s="455"/>
      <c r="E356" s="460">
        <v>1845562028.01</v>
      </c>
      <c r="F356" s="460">
        <v>-33310936.550000001</v>
      </c>
      <c r="G356" s="460">
        <v>1812251091.46</v>
      </c>
      <c r="H356" s="460">
        <v>-103379886.3</v>
      </c>
      <c r="I356" s="460">
        <v>1708871205.1600001</v>
      </c>
      <c r="J356" s="460">
        <v>1845562028.01</v>
      </c>
      <c r="K356" s="460">
        <v>-33310936.550000001</v>
      </c>
      <c r="L356" s="460">
        <v>1812251091.46</v>
      </c>
      <c r="M356" s="460">
        <v>-103379886.3</v>
      </c>
      <c r="N356" s="460">
        <v>1708871205.1600001</v>
      </c>
      <c r="O356" s="460">
        <v>1256290235.8599999</v>
      </c>
      <c r="P356" s="460">
        <v>1256290235.8599999</v>
      </c>
      <c r="Q356" s="461">
        <v>1859598778.2579999</v>
      </c>
    </row>
    <row r="357" spans="1:17" ht="15" thickTop="1">
      <c r="A357" s="467"/>
      <c r="B357" s="455"/>
      <c r="C357" s="455"/>
      <c r="D357" s="455"/>
      <c r="E357" s="456"/>
      <c r="F357" s="456"/>
      <c r="G357" s="456"/>
      <c r="H357" s="456"/>
      <c r="I357" s="456"/>
      <c r="J357" s="456"/>
      <c r="K357" s="456"/>
      <c r="L357" s="456"/>
      <c r="M357" s="456"/>
      <c r="N357" s="456"/>
      <c r="O357" s="456"/>
      <c r="P357" s="456"/>
      <c r="Q357" s="457"/>
    </row>
    <row r="358" spans="1:17">
      <c r="A358" s="465">
        <v>111241</v>
      </c>
      <c r="B358" s="455" t="s">
        <v>266</v>
      </c>
      <c r="C358" s="455" t="s">
        <v>541</v>
      </c>
      <c r="D358" s="455"/>
      <c r="E358" s="456">
        <v>0</v>
      </c>
      <c r="F358" s="456">
        <v>0</v>
      </c>
      <c r="G358" s="456">
        <v>0</v>
      </c>
      <c r="H358" s="456">
        <v>0</v>
      </c>
      <c r="I358" s="456">
        <v>0</v>
      </c>
      <c r="J358" s="456">
        <v>0</v>
      </c>
      <c r="K358" s="456">
        <v>0</v>
      </c>
      <c r="L358" s="456">
        <v>0</v>
      </c>
      <c r="M358" s="456">
        <v>0</v>
      </c>
      <c r="N358" s="456">
        <v>0</v>
      </c>
      <c r="O358" s="456">
        <v>0</v>
      </c>
      <c r="P358" s="456">
        <v>0</v>
      </c>
      <c r="Q358" s="457">
        <v>0</v>
      </c>
    </row>
    <row r="359" spans="1:17">
      <c r="A359" s="466" t="s">
        <v>542</v>
      </c>
      <c r="B359" s="455" t="s">
        <v>543</v>
      </c>
      <c r="C359" s="455" t="s">
        <v>541</v>
      </c>
      <c r="D359" s="455"/>
      <c r="E359" s="456">
        <v>0</v>
      </c>
      <c r="F359" s="456">
        <v>0</v>
      </c>
      <c r="G359" s="456">
        <v>0</v>
      </c>
      <c r="H359" s="456">
        <v>0</v>
      </c>
      <c r="I359" s="456">
        <v>0</v>
      </c>
      <c r="J359" s="456">
        <v>0</v>
      </c>
      <c r="K359" s="456">
        <v>0</v>
      </c>
      <c r="L359" s="456">
        <v>0</v>
      </c>
      <c r="M359" s="456">
        <v>0</v>
      </c>
      <c r="N359" s="456">
        <v>0</v>
      </c>
      <c r="O359" s="456">
        <v>0</v>
      </c>
      <c r="P359" s="456">
        <v>0</v>
      </c>
      <c r="Q359" s="457">
        <v>0</v>
      </c>
    </row>
    <row r="360" spans="1:17">
      <c r="A360" s="465">
        <v>201211</v>
      </c>
      <c r="B360" s="455" t="s">
        <v>544</v>
      </c>
      <c r="C360" s="455" t="s">
        <v>541</v>
      </c>
      <c r="D360" s="455"/>
      <c r="E360" s="456">
        <v>-46333207.780000001</v>
      </c>
      <c r="F360" s="456">
        <v>0</v>
      </c>
      <c r="G360" s="456">
        <v>-46333207.780000001</v>
      </c>
      <c r="H360" s="456">
        <v>0</v>
      </c>
      <c r="I360" s="456">
        <v>-46333207.780000001</v>
      </c>
      <c r="J360" s="456">
        <v>-46333207.780000001</v>
      </c>
      <c r="K360" s="456">
        <v>0</v>
      </c>
      <c r="L360" s="456">
        <v>-46333207.780000001</v>
      </c>
      <c r="M360" s="456">
        <v>0</v>
      </c>
      <c r="N360" s="456">
        <v>-46333207.780000001</v>
      </c>
      <c r="O360" s="456">
        <v>-54674068.079999998</v>
      </c>
      <c r="P360" s="456">
        <v>-54674068.079999998</v>
      </c>
      <c r="Q360" s="457">
        <v>-84567278.409999996</v>
      </c>
    </row>
    <row r="361" spans="1:17">
      <c r="A361" s="465">
        <v>201311</v>
      </c>
      <c r="B361" s="455" t="s">
        <v>545</v>
      </c>
      <c r="C361" s="455" t="s">
        <v>541</v>
      </c>
      <c r="D361" s="455"/>
      <c r="E361" s="456">
        <v>-156227623.65000001</v>
      </c>
      <c r="F361" s="456">
        <v>0</v>
      </c>
      <c r="G361" s="456">
        <v>-156227623.65000001</v>
      </c>
      <c r="H361" s="456">
        <v>0</v>
      </c>
      <c r="I361" s="456">
        <v>-156227623.65000001</v>
      </c>
      <c r="J361" s="456">
        <v>-156227623.65000001</v>
      </c>
      <c r="K361" s="456">
        <v>0</v>
      </c>
      <c r="L361" s="456">
        <v>-156227623.65000001</v>
      </c>
      <c r="M361" s="456">
        <v>0</v>
      </c>
      <c r="N361" s="456">
        <v>-156227623.65000001</v>
      </c>
      <c r="O361" s="456">
        <v>-320697151.02999997</v>
      </c>
      <c r="P361" s="456">
        <v>-320697151.02999997</v>
      </c>
      <c r="Q361" s="457">
        <v>-235987000</v>
      </c>
    </row>
    <row r="362" spans="1:17">
      <c r="A362" s="465">
        <v>211114</v>
      </c>
      <c r="B362" s="455" t="s">
        <v>546</v>
      </c>
      <c r="C362" s="455" t="s">
        <v>541</v>
      </c>
      <c r="D362" s="455"/>
      <c r="E362" s="456">
        <v>0</v>
      </c>
      <c r="F362" s="456">
        <v>0</v>
      </c>
      <c r="G362" s="456">
        <v>0</v>
      </c>
      <c r="H362" s="456">
        <v>0</v>
      </c>
      <c r="I362" s="456">
        <v>0</v>
      </c>
      <c r="J362" s="456">
        <v>0</v>
      </c>
      <c r="K362" s="456">
        <v>0</v>
      </c>
      <c r="L362" s="456">
        <v>0</v>
      </c>
      <c r="M362" s="456">
        <v>0</v>
      </c>
      <c r="N362" s="456">
        <v>0</v>
      </c>
      <c r="O362" s="456">
        <v>0</v>
      </c>
      <c r="P362" s="456">
        <v>0</v>
      </c>
      <c r="Q362" s="457">
        <v>0</v>
      </c>
    </row>
    <row r="363" spans="1:17">
      <c r="A363" s="466" t="s">
        <v>547</v>
      </c>
      <c r="B363" s="455" t="s">
        <v>548</v>
      </c>
      <c r="C363" s="455" t="s">
        <v>541</v>
      </c>
      <c r="D363" s="455"/>
      <c r="E363" s="456">
        <v>0</v>
      </c>
      <c r="F363" s="456">
        <v>0</v>
      </c>
      <c r="G363" s="456">
        <v>0</v>
      </c>
      <c r="H363" s="456">
        <v>0</v>
      </c>
      <c r="I363" s="456">
        <v>0</v>
      </c>
      <c r="J363" s="456">
        <v>0</v>
      </c>
      <c r="K363" s="456">
        <v>0</v>
      </c>
      <c r="L363" s="456">
        <v>0</v>
      </c>
      <c r="M363" s="456">
        <v>0</v>
      </c>
      <c r="N363" s="456">
        <v>0</v>
      </c>
      <c r="O363" s="456">
        <v>0</v>
      </c>
      <c r="P363" s="456">
        <v>0</v>
      </c>
      <c r="Q363" s="457">
        <v>0</v>
      </c>
    </row>
    <row r="364" spans="1:17">
      <c r="A364" s="465">
        <v>213101</v>
      </c>
      <c r="B364" s="455" t="s">
        <v>544</v>
      </c>
      <c r="C364" s="455" t="s">
        <v>541</v>
      </c>
      <c r="D364" s="455"/>
      <c r="E364" s="456">
        <v>0</v>
      </c>
      <c r="F364" s="456">
        <v>0</v>
      </c>
      <c r="G364" s="456">
        <v>0</v>
      </c>
      <c r="H364" s="456">
        <v>0</v>
      </c>
      <c r="I364" s="456">
        <v>0</v>
      </c>
      <c r="J364" s="456">
        <v>0</v>
      </c>
      <c r="K364" s="456">
        <v>0</v>
      </c>
      <c r="L364" s="456">
        <v>0</v>
      </c>
      <c r="M364" s="456">
        <v>0</v>
      </c>
      <c r="N364" s="456">
        <v>0</v>
      </c>
      <c r="O364" s="456">
        <v>0</v>
      </c>
      <c r="P364" s="456">
        <v>0</v>
      </c>
      <c r="Q364" s="457">
        <v>0</v>
      </c>
    </row>
    <row r="365" spans="1:17">
      <c r="A365" s="465">
        <v>213102</v>
      </c>
      <c r="B365" s="455" t="s">
        <v>545</v>
      </c>
      <c r="C365" s="455" t="s">
        <v>541</v>
      </c>
      <c r="D365" s="455"/>
      <c r="E365" s="456">
        <v>0</v>
      </c>
      <c r="F365" s="456">
        <v>0</v>
      </c>
      <c r="G365" s="456">
        <v>0</v>
      </c>
      <c r="H365" s="456">
        <v>0</v>
      </c>
      <c r="I365" s="456">
        <v>0</v>
      </c>
      <c r="J365" s="456">
        <v>0</v>
      </c>
      <c r="K365" s="456">
        <v>0</v>
      </c>
      <c r="L365" s="456">
        <v>0</v>
      </c>
      <c r="M365" s="456">
        <v>0</v>
      </c>
      <c r="N365" s="456">
        <v>0</v>
      </c>
      <c r="O365" s="456">
        <v>0</v>
      </c>
      <c r="P365" s="456">
        <v>0</v>
      </c>
      <c r="Q365" s="457">
        <v>0</v>
      </c>
    </row>
    <row r="366" spans="1:17">
      <c r="A366" s="465">
        <v>211101</v>
      </c>
      <c r="B366" s="455" t="s">
        <v>549</v>
      </c>
      <c r="C366" s="455" t="s">
        <v>550</v>
      </c>
      <c r="D366" s="455"/>
      <c r="E366" s="456">
        <v>-88083746.170000002</v>
      </c>
      <c r="F366" s="456">
        <v>0</v>
      </c>
      <c r="G366" s="456">
        <v>-88083746.170000002</v>
      </c>
      <c r="H366" s="456">
        <v>13381031.800000001</v>
      </c>
      <c r="I366" s="456">
        <v>-74702714.370000005</v>
      </c>
      <c r="J366" s="456">
        <v>-88083746.170000002</v>
      </c>
      <c r="K366" s="456">
        <v>0</v>
      </c>
      <c r="L366" s="456">
        <v>-88083746.170000002</v>
      </c>
      <c r="M366" s="456">
        <v>13381031.800000001</v>
      </c>
      <c r="N366" s="456">
        <v>-74702714.370000005</v>
      </c>
      <c r="O366" s="456">
        <v>-94493529.299999997</v>
      </c>
      <c r="P366" s="456">
        <v>-94493529.299999997</v>
      </c>
      <c r="Q366" s="457">
        <v>-36221224.280000001</v>
      </c>
    </row>
    <row r="367" spans="1:17">
      <c r="A367" s="466" t="s">
        <v>551</v>
      </c>
      <c r="B367" s="455" t="s">
        <v>552</v>
      </c>
      <c r="C367" s="455" t="s">
        <v>550</v>
      </c>
      <c r="D367" s="455"/>
      <c r="E367" s="456">
        <v>0</v>
      </c>
      <c r="F367" s="456">
        <v>0</v>
      </c>
      <c r="G367" s="456">
        <v>0</v>
      </c>
      <c r="H367" s="456">
        <v>0</v>
      </c>
      <c r="I367" s="456">
        <v>0</v>
      </c>
      <c r="J367" s="456">
        <v>0</v>
      </c>
      <c r="K367" s="456">
        <v>0</v>
      </c>
      <c r="L367" s="456">
        <v>0</v>
      </c>
      <c r="M367" s="456">
        <v>0</v>
      </c>
      <c r="N367" s="456">
        <v>0</v>
      </c>
      <c r="O367" s="456">
        <v>0</v>
      </c>
      <c r="P367" s="456">
        <v>0</v>
      </c>
      <c r="Q367" s="457">
        <v>0</v>
      </c>
    </row>
    <row r="368" spans="1:17">
      <c r="A368" s="465">
        <v>212101</v>
      </c>
      <c r="B368" s="455" t="s">
        <v>553</v>
      </c>
      <c r="C368" s="455" t="s">
        <v>550</v>
      </c>
      <c r="D368" s="455"/>
      <c r="E368" s="456">
        <v>-17330690.82</v>
      </c>
      <c r="F368" s="456">
        <v>0</v>
      </c>
      <c r="G368" s="456">
        <v>-17330690.82</v>
      </c>
      <c r="H368" s="456">
        <v>909015.75</v>
      </c>
      <c r="I368" s="456">
        <v>-16421675.07</v>
      </c>
      <c r="J368" s="456">
        <v>-17330690.82</v>
      </c>
      <c r="K368" s="456">
        <v>0</v>
      </c>
      <c r="L368" s="456">
        <v>-17330690.82</v>
      </c>
      <c r="M368" s="456">
        <v>909015.75</v>
      </c>
      <c r="N368" s="456">
        <v>-16421675.07</v>
      </c>
      <c r="O368" s="456">
        <v>-5290514.4400000004</v>
      </c>
      <c r="P368" s="456">
        <v>-5290514.4400000004</v>
      </c>
      <c r="Q368" s="457">
        <v>-6610256.6799999997</v>
      </c>
    </row>
    <row r="369" spans="1:17">
      <c r="A369" s="466" t="s">
        <v>554</v>
      </c>
      <c r="B369" s="455" t="s">
        <v>555</v>
      </c>
      <c r="C369" s="455" t="s">
        <v>550</v>
      </c>
      <c r="D369" s="455"/>
      <c r="E369" s="456">
        <v>0</v>
      </c>
      <c r="F369" s="456">
        <v>0</v>
      </c>
      <c r="G369" s="456">
        <v>0</v>
      </c>
      <c r="H369" s="456">
        <v>0</v>
      </c>
      <c r="I369" s="456">
        <v>0</v>
      </c>
      <c r="J369" s="456">
        <v>0</v>
      </c>
      <c r="K369" s="456">
        <v>0</v>
      </c>
      <c r="L369" s="456">
        <v>0</v>
      </c>
      <c r="M369" s="456">
        <v>0</v>
      </c>
      <c r="N369" s="456">
        <v>0</v>
      </c>
      <c r="O369" s="456">
        <v>0</v>
      </c>
      <c r="P369" s="456">
        <v>0</v>
      </c>
      <c r="Q369" s="457">
        <v>0</v>
      </c>
    </row>
    <row r="370" spans="1:17">
      <c r="A370" s="465">
        <v>212102</v>
      </c>
      <c r="B370" s="455" t="s">
        <v>553</v>
      </c>
      <c r="C370" s="455" t="s">
        <v>550</v>
      </c>
      <c r="D370" s="455"/>
      <c r="E370" s="456">
        <v>0</v>
      </c>
      <c r="F370" s="456">
        <v>0</v>
      </c>
      <c r="G370" s="456">
        <v>0</v>
      </c>
      <c r="H370" s="456">
        <v>0</v>
      </c>
      <c r="I370" s="456">
        <v>0</v>
      </c>
      <c r="J370" s="456">
        <v>0</v>
      </c>
      <c r="K370" s="456">
        <v>0</v>
      </c>
      <c r="L370" s="456">
        <v>0</v>
      </c>
      <c r="M370" s="456">
        <v>0</v>
      </c>
      <c r="N370" s="456">
        <v>0</v>
      </c>
      <c r="O370" s="456">
        <v>0</v>
      </c>
      <c r="P370" s="456">
        <v>0</v>
      </c>
      <c r="Q370" s="457">
        <v>0</v>
      </c>
    </row>
    <row r="371" spans="1:17">
      <c r="A371" s="466" t="s">
        <v>556</v>
      </c>
      <c r="B371" s="455" t="s">
        <v>557</v>
      </c>
      <c r="C371" s="455" t="s">
        <v>558</v>
      </c>
      <c r="D371" s="455"/>
      <c r="E371" s="456">
        <v>0</v>
      </c>
      <c r="F371" s="456">
        <v>0</v>
      </c>
      <c r="G371" s="456">
        <v>0</v>
      </c>
      <c r="H371" s="456">
        <v>-12034650.800000001</v>
      </c>
      <c r="I371" s="456">
        <v>-12034650.800000001</v>
      </c>
      <c r="J371" s="456">
        <v>0</v>
      </c>
      <c r="K371" s="456">
        <v>0</v>
      </c>
      <c r="L371" s="456">
        <v>0</v>
      </c>
      <c r="M371" s="456">
        <v>-12034650.800000001</v>
      </c>
      <c r="N371" s="456">
        <v>-12034650.800000001</v>
      </c>
      <c r="O371" s="456">
        <v>-3434285.16</v>
      </c>
      <c r="P371" s="456">
        <v>-3434285.16</v>
      </c>
      <c r="Q371" s="457">
        <v>-3543994.66</v>
      </c>
    </row>
    <row r="372" spans="1:17">
      <c r="A372" s="466" t="s">
        <v>559</v>
      </c>
      <c r="B372" s="455" t="s">
        <v>560</v>
      </c>
      <c r="C372" s="455" t="s">
        <v>558</v>
      </c>
      <c r="D372" s="455"/>
      <c r="E372" s="456">
        <v>0</v>
      </c>
      <c r="F372" s="456">
        <v>0</v>
      </c>
      <c r="G372" s="456">
        <v>0</v>
      </c>
      <c r="H372" s="456">
        <v>-1339961</v>
      </c>
      <c r="I372" s="456">
        <v>-1339961</v>
      </c>
      <c r="J372" s="456">
        <v>0</v>
      </c>
      <c r="K372" s="456">
        <v>0</v>
      </c>
      <c r="L372" s="456">
        <v>0</v>
      </c>
      <c r="M372" s="456">
        <v>-1339961</v>
      </c>
      <c r="N372" s="456">
        <v>-1339961</v>
      </c>
      <c r="O372" s="456">
        <v>-318442.7</v>
      </c>
      <c r="P372" s="456">
        <v>-318442.7</v>
      </c>
      <c r="Q372" s="457">
        <v>-5865318.5199999996</v>
      </c>
    </row>
    <row r="373" spans="1:17">
      <c r="A373" s="466" t="s">
        <v>561</v>
      </c>
      <c r="B373" s="455" t="s">
        <v>562</v>
      </c>
      <c r="C373" s="455" t="s">
        <v>558</v>
      </c>
      <c r="D373" s="455"/>
      <c r="E373" s="456">
        <v>0</v>
      </c>
      <c r="F373" s="456">
        <v>0</v>
      </c>
      <c r="G373" s="456">
        <v>0</v>
      </c>
      <c r="H373" s="456">
        <v>-909015.75</v>
      </c>
      <c r="I373" s="456">
        <v>-909015.75</v>
      </c>
      <c r="J373" s="456">
        <v>0</v>
      </c>
      <c r="K373" s="456">
        <v>0</v>
      </c>
      <c r="L373" s="456">
        <v>0</v>
      </c>
      <c r="M373" s="456">
        <v>-909015.75</v>
      </c>
      <c r="N373" s="456">
        <v>-909015.75</v>
      </c>
      <c r="O373" s="456">
        <v>-931394.88</v>
      </c>
      <c r="P373" s="456">
        <v>-931394.88</v>
      </c>
      <c r="Q373" s="457">
        <v>-895907.38</v>
      </c>
    </row>
    <row r="374" spans="1:17">
      <c r="A374" s="466" t="s">
        <v>563</v>
      </c>
      <c r="B374" s="455" t="s">
        <v>564</v>
      </c>
      <c r="C374" s="455" t="s">
        <v>565</v>
      </c>
      <c r="D374" s="455"/>
      <c r="E374" s="456">
        <v>0</v>
      </c>
      <c r="F374" s="456">
        <v>0</v>
      </c>
      <c r="G374" s="456">
        <v>0</v>
      </c>
      <c r="H374" s="456">
        <v>0</v>
      </c>
      <c r="I374" s="456">
        <v>0</v>
      </c>
      <c r="J374" s="456">
        <v>0</v>
      </c>
      <c r="K374" s="456">
        <v>0</v>
      </c>
      <c r="L374" s="456">
        <v>0</v>
      </c>
      <c r="M374" s="456">
        <v>0</v>
      </c>
      <c r="N374" s="456">
        <v>0</v>
      </c>
      <c r="O374" s="456">
        <v>0</v>
      </c>
      <c r="P374" s="456">
        <v>0</v>
      </c>
      <c r="Q374" s="457">
        <v>0</v>
      </c>
    </row>
    <row r="375" spans="1:17">
      <c r="A375" s="465">
        <v>155101</v>
      </c>
      <c r="B375" s="455" t="s">
        <v>566</v>
      </c>
      <c r="C375" s="455" t="s">
        <v>567</v>
      </c>
      <c r="D375" s="455"/>
      <c r="E375" s="456">
        <v>0</v>
      </c>
      <c r="F375" s="456">
        <v>0</v>
      </c>
      <c r="G375" s="456">
        <v>0</v>
      </c>
      <c r="H375" s="456">
        <v>0</v>
      </c>
      <c r="I375" s="456">
        <v>0</v>
      </c>
      <c r="J375" s="456">
        <v>0</v>
      </c>
      <c r="K375" s="456">
        <v>0</v>
      </c>
      <c r="L375" s="456">
        <v>0</v>
      </c>
      <c r="M375" s="456">
        <v>0</v>
      </c>
      <c r="N375" s="456">
        <v>0</v>
      </c>
      <c r="O375" s="456">
        <v>183952.72</v>
      </c>
      <c r="P375" s="456">
        <v>183952.72</v>
      </c>
      <c r="Q375" s="457">
        <v>154174.74</v>
      </c>
    </row>
    <row r="376" spans="1:17">
      <c r="A376" s="466" t="s">
        <v>568</v>
      </c>
      <c r="B376" s="455" t="s">
        <v>566</v>
      </c>
      <c r="C376" s="455" t="s">
        <v>567</v>
      </c>
      <c r="D376" s="455"/>
      <c r="E376" s="456">
        <v>0</v>
      </c>
      <c r="F376" s="456">
        <v>0</v>
      </c>
      <c r="G376" s="456">
        <v>0</v>
      </c>
      <c r="H376" s="456">
        <v>0</v>
      </c>
      <c r="I376" s="456">
        <v>0</v>
      </c>
      <c r="J376" s="456">
        <v>0</v>
      </c>
      <c r="K376" s="456">
        <v>0</v>
      </c>
      <c r="L376" s="456">
        <v>0</v>
      </c>
      <c r="M376" s="456">
        <v>0</v>
      </c>
      <c r="N376" s="456">
        <v>0</v>
      </c>
      <c r="O376" s="456">
        <v>0</v>
      </c>
      <c r="P376" s="456">
        <v>0</v>
      </c>
      <c r="Q376" s="457">
        <v>0</v>
      </c>
    </row>
    <row r="377" spans="1:17">
      <c r="A377" s="465">
        <v>164001</v>
      </c>
      <c r="B377" s="455" t="s">
        <v>566</v>
      </c>
      <c r="C377" s="455" t="s">
        <v>567</v>
      </c>
      <c r="D377" s="455"/>
      <c r="E377" s="456">
        <v>0</v>
      </c>
      <c r="F377" s="456">
        <v>0</v>
      </c>
      <c r="G377" s="456">
        <v>0</v>
      </c>
      <c r="H377" s="456">
        <v>0</v>
      </c>
      <c r="I377" s="456">
        <v>0</v>
      </c>
      <c r="J377" s="456">
        <v>0</v>
      </c>
      <c r="K377" s="456">
        <v>0</v>
      </c>
      <c r="L377" s="456">
        <v>0</v>
      </c>
      <c r="M377" s="456">
        <v>0</v>
      </c>
      <c r="N377" s="456">
        <v>0</v>
      </c>
      <c r="O377" s="456">
        <v>0</v>
      </c>
      <c r="P377" s="456">
        <v>0</v>
      </c>
      <c r="Q377" s="457">
        <v>0</v>
      </c>
    </row>
    <row r="378" spans="1:17">
      <c r="A378" s="465">
        <v>213201</v>
      </c>
      <c r="B378" s="455" t="s">
        <v>569</v>
      </c>
      <c r="C378" s="455" t="s">
        <v>567</v>
      </c>
      <c r="D378" s="455"/>
      <c r="E378" s="456">
        <v>0</v>
      </c>
      <c r="F378" s="456">
        <v>0</v>
      </c>
      <c r="G378" s="456">
        <v>0</v>
      </c>
      <c r="H378" s="456">
        <v>0</v>
      </c>
      <c r="I378" s="456">
        <v>0</v>
      </c>
      <c r="J378" s="456">
        <v>0</v>
      </c>
      <c r="K378" s="456">
        <v>0</v>
      </c>
      <c r="L378" s="456">
        <v>0</v>
      </c>
      <c r="M378" s="456">
        <v>0</v>
      </c>
      <c r="N378" s="456">
        <v>0</v>
      </c>
      <c r="O378" s="456">
        <v>0</v>
      </c>
      <c r="P378" s="456">
        <v>0</v>
      </c>
      <c r="Q378" s="457">
        <v>0</v>
      </c>
    </row>
    <row r="379" spans="1:17">
      <c r="A379" s="466" t="s">
        <v>570</v>
      </c>
      <c r="B379" s="455" t="s">
        <v>571</v>
      </c>
      <c r="C379" s="455" t="s">
        <v>567</v>
      </c>
      <c r="D379" s="455"/>
      <c r="E379" s="456">
        <v>0</v>
      </c>
      <c r="F379" s="456">
        <v>0</v>
      </c>
      <c r="G379" s="456">
        <v>0</v>
      </c>
      <c r="H379" s="456">
        <v>0</v>
      </c>
      <c r="I379" s="456">
        <v>0</v>
      </c>
      <c r="J379" s="456">
        <v>0</v>
      </c>
      <c r="K379" s="456">
        <v>0</v>
      </c>
      <c r="L379" s="456">
        <v>0</v>
      </c>
      <c r="M379" s="456">
        <v>0</v>
      </c>
      <c r="N379" s="456">
        <v>0</v>
      </c>
      <c r="O379" s="456">
        <v>0</v>
      </c>
      <c r="P379" s="456">
        <v>0</v>
      </c>
      <c r="Q379" s="457">
        <v>0</v>
      </c>
    </row>
    <row r="380" spans="1:17">
      <c r="A380" s="465">
        <v>231201</v>
      </c>
      <c r="B380" s="455" t="s">
        <v>569</v>
      </c>
      <c r="C380" s="455" t="s">
        <v>567</v>
      </c>
      <c r="D380" s="455"/>
      <c r="E380" s="456">
        <v>0</v>
      </c>
      <c r="F380" s="456">
        <v>0</v>
      </c>
      <c r="G380" s="456">
        <v>0</v>
      </c>
      <c r="H380" s="456">
        <v>-2151995.7000000002</v>
      </c>
      <c r="I380" s="456">
        <v>-2151995.7000000002</v>
      </c>
      <c r="J380" s="456">
        <v>0</v>
      </c>
      <c r="K380" s="456">
        <v>0</v>
      </c>
      <c r="L380" s="456">
        <v>0</v>
      </c>
      <c r="M380" s="456">
        <v>-2151995.7000000002</v>
      </c>
      <c r="N380" s="456">
        <v>-2151995.7000000002</v>
      </c>
      <c r="O380" s="456">
        <v>-2575728.73</v>
      </c>
      <c r="P380" s="456">
        <v>-2575728.73</v>
      </c>
      <c r="Q380" s="457">
        <v>-2496003.2599999998</v>
      </c>
    </row>
    <row r="381" spans="1:17">
      <c r="A381" s="466" t="s">
        <v>572</v>
      </c>
      <c r="B381" s="455" t="s">
        <v>573</v>
      </c>
      <c r="C381" s="455" t="s">
        <v>574</v>
      </c>
      <c r="D381" s="455"/>
      <c r="E381" s="456">
        <v>0</v>
      </c>
      <c r="F381" s="456">
        <v>0</v>
      </c>
      <c r="G381" s="456">
        <v>0</v>
      </c>
      <c r="H381" s="456">
        <v>0</v>
      </c>
      <c r="I381" s="456">
        <v>0</v>
      </c>
      <c r="J381" s="456">
        <v>0</v>
      </c>
      <c r="K381" s="456">
        <v>0</v>
      </c>
      <c r="L381" s="456">
        <v>0</v>
      </c>
      <c r="M381" s="456">
        <v>0</v>
      </c>
      <c r="N381" s="456">
        <v>0</v>
      </c>
      <c r="O381" s="456">
        <v>0</v>
      </c>
      <c r="P381" s="456">
        <v>0</v>
      </c>
      <c r="Q381" s="457">
        <v>0</v>
      </c>
    </row>
    <row r="382" spans="1:17">
      <c r="A382" s="465">
        <v>216001</v>
      </c>
      <c r="B382" s="455" t="s">
        <v>575</v>
      </c>
      <c r="C382" s="455" t="s">
        <v>574</v>
      </c>
      <c r="D382" s="455"/>
      <c r="E382" s="456">
        <v>0</v>
      </c>
      <c r="F382" s="456">
        <v>0</v>
      </c>
      <c r="G382" s="456">
        <v>0</v>
      </c>
      <c r="H382" s="456">
        <v>0</v>
      </c>
      <c r="I382" s="456">
        <v>0</v>
      </c>
      <c r="J382" s="456">
        <v>0</v>
      </c>
      <c r="K382" s="456">
        <v>0</v>
      </c>
      <c r="L382" s="456">
        <v>0</v>
      </c>
      <c r="M382" s="456">
        <v>0</v>
      </c>
      <c r="N382" s="456">
        <v>0</v>
      </c>
      <c r="O382" s="456">
        <v>0</v>
      </c>
      <c r="P382" s="456">
        <v>0</v>
      </c>
      <c r="Q382" s="457">
        <v>0</v>
      </c>
    </row>
    <row r="383" spans="1:17">
      <c r="A383" s="465">
        <v>254102</v>
      </c>
      <c r="B383" s="455" t="s">
        <v>575</v>
      </c>
      <c r="C383" s="455" t="s">
        <v>574</v>
      </c>
      <c r="D383" s="455"/>
      <c r="E383" s="456">
        <v>0</v>
      </c>
      <c r="F383" s="456">
        <v>0</v>
      </c>
      <c r="G383" s="456">
        <v>0</v>
      </c>
      <c r="H383" s="456">
        <v>0</v>
      </c>
      <c r="I383" s="456">
        <v>0</v>
      </c>
      <c r="J383" s="456">
        <v>0</v>
      </c>
      <c r="K383" s="456">
        <v>0</v>
      </c>
      <c r="L383" s="456">
        <v>0</v>
      </c>
      <c r="M383" s="456">
        <v>0</v>
      </c>
      <c r="N383" s="456">
        <v>0</v>
      </c>
      <c r="O383" s="456">
        <v>0</v>
      </c>
      <c r="P383" s="456">
        <v>0</v>
      </c>
      <c r="Q383" s="457">
        <v>0</v>
      </c>
    </row>
    <row r="384" spans="1:17">
      <c r="A384" s="465">
        <v>217002</v>
      </c>
      <c r="B384" s="455" t="s">
        <v>576</v>
      </c>
      <c r="C384" s="455" t="s">
        <v>577</v>
      </c>
      <c r="D384" s="455"/>
      <c r="E384" s="456">
        <v>0</v>
      </c>
      <c r="F384" s="456">
        <v>0</v>
      </c>
      <c r="G384" s="456">
        <v>0</v>
      </c>
      <c r="H384" s="456">
        <v>0</v>
      </c>
      <c r="I384" s="456">
        <v>0</v>
      </c>
      <c r="J384" s="456">
        <v>0</v>
      </c>
      <c r="K384" s="456">
        <v>0</v>
      </c>
      <c r="L384" s="456">
        <v>0</v>
      </c>
      <c r="M384" s="456">
        <v>0</v>
      </c>
      <c r="N384" s="456">
        <v>0</v>
      </c>
      <c r="O384" s="456">
        <v>0</v>
      </c>
      <c r="P384" s="456">
        <v>0</v>
      </c>
      <c r="Q384" s="457">
        <v>0</v>
      </c>
    </row>
    <row r="385" spans="1:17">
      <c r="A385" s="466" t="s">
        <v>578</v>
      </c>
      <c r="B385" s="455" t="s">
        <v>579</v>
      </c>
      <c r="C385" s="455" t="s">
        <v>577</v>
      </c>
      <c r="D385" s="455"/>
      <c r="E385" s="456">
        <v>0</v>
      </c>
      <c r="F385" s="456">
        <v>0</v>
      </c>
      <c r="G385" s="456">
        <v>0</v>
      </c>
      <c r="H385" s="456">
        <v>0</v>
      </c>
      <c r="I385" s="456">
        <v>0</v>
      </c>
      <c r="J385" s="456">
        <v>0</v>
      </c>
      <c r="K385" s="456">
        <v>0</v>
      </c>
      <c r="L385" s="456">
        <v>0</v>
      </c>
      <c r="M385" s="456">
        <v>0</v>
      </c>
      <c r="N385" s="456">
        <v>0</v>
      </c>
      <c r="O385" s="456">
        <v>0</v>
      </c>
      <c r="P385" s="456">
        <v>0</v>
      </c>
      <c r="Q385" s="457">
        <v>0</v>
      </c>
    </row>
    <row r="386" spans="1:17">
      <c r="A386" s="465">
        <v>217003</v>
      </c>
      <c r="B386" s="455" t="s">
        <v>580</v>
      </c>
      <c r="C386" s="455" t="s">
        <v>577</v>
      </c>
      <c r="D386" s="455"/>
      <c r="E386" s="456">
        <v>0</v>
      </c>
      <c r="F386" s="456">
        <v>0</v>
      </c>
      <c r="G386" s="456">
        <v>0</v>
      </c>
      <c r="H386" s="456">
        <v>0</v>
      </c>
      <c r="I386" s="456">
        <v>0</v>
      </c>
      <c r="J386" s="456">
        <v>0</v>
      </c>
      <c r="K386" s="456">
        <v>0</v>
      </c>
      <c r="L386" s="456">
        <v>0</v>
      </c>
      <c r="M386" s="456">
        <v>0</v>
      </c>
      <c r="N386" s="456">
        <v>0</v>
      </c>
      <c r="O386" s="456">
        <v>0</v>
      </c>
      <c r="P386" s="456">
        <v>0</v>
      </c>
      <c r="Q386" s="457">
        <v>0</v>
      </c>
    </row>
    <row r="387" spans="1:17">
      <c r="A387" s="465">
        <v>217004</v>
      </c>
      <c r="B387" s="455" t="s">
        <v>581</v>
      </c>
      <c r="C387" s="455" t="s">
        <v>577</v>
      </c>
      <c r="D387" s="455"/>
      <c r="E387" s="456">
        <v>0</v>
      </c>
      <c r="F387" s="456">
        <v>0</v>
      </c>
      <c r="G387" s="456">
        <v>0</v>
      </c>
      <c r="H387" s="456">
        <v>0</v>
      </c>
      <c r="I387" s="456">
        <v>0</v>
      </c>
      <c r="J387" s="456">
        <v>0</v>
      </c>
      <c r="K387" s="456">
        <v>0</v>
      </c>
      <c r="L387" s="456">
        <v>0</v>
      </c>
      <c r="M387" s="456">
        <v>0</v>
      </c>
      <c r="N387" s="456">
        <v>0</v>
      </c>
      <c r="O387" s="456">
        <v>0</v>
      </c>
      <c r="P387" s="456">
        <v>0</v>
      </c>
      <c r="Q387" s="457">
        <v>0</v>
      </c>
    </row>
    <row r="388" spans="1:17">
      <c r="A388" s="465">
        <v>217005</v>
      </c>
      <c r="B388" s="455" t="s">
        <v>5</v>
      </c>
      <c r="C388" s="455" t="s">
        <v>577</v>
      </c>
      <c r="D388" s="455"/>
      <c r="E388" s="456">
        <v>0</v>
      </c>
      <c r="F388" s="456">
        <v>0</v>
      </c>
      <c r="G388" s="456">
        <v>0</v>
      </c>
      <c r="H388" s="456">
        <v>0</v>
      </c>
      <c r="I388" s="456">
        <v>0</v>
      </c>
      <c r="J388" s="456">
        <v>0</v>
      </c>
      <c r="K388" s="456">
        <v>0</v>
      </c>
      <c r="L388" s="456">
        <v>0</v>
      </c>
      <c r="M388" s="456">
        <v>0</v>
      </c>
      <c r="N388" s="456">
        <v>0</v>
      </c>
      <c r="O388" s="456">
        <v>0</v>
      </c>
      <c r="P388" s="456">
        <v>0</v>
      </c>
      <c r="Q388" s="457">
        <v>0</v>
      </c>
    </row>
    <row r="389" spans="1:17">
      <c r="A389" s="465">
        <v>217007</v>
      </c>
      <c r="B389" s="455" t="s">
        <v>582</v>
      </c>
      <c r="C389" s="455" t="s">
        <v>577</v>
      </c>
      <c r="D389" s="455"/>
      <c r="E389" s="456">
        <v>0</v>
      </c>
      <c r="F389" s="456">
        <v>0</v>
      </c>
      <c r="G389" s="456">
        <v>0</v>
      </c>
      <c r="H389" s="456">
        <v>0</v>
      </c>
      <c r="I389" s="456">
        <v>0</v>
      </c>
      <c r="J389" s="456">
        <v>0</v>
      </c>
      <c r="K389" s="456">
        <v>0</v>
      </c>
      <c r="L389" s="456">
        <v>0</v>
      </c>
      <c r="M389" s="456">
        <v>0</v>
      </c>
      <c r="N389" s="456">
        <v>0</v>
      </c>
      <c r="O389" s="456">
        <v>0</v>
      </c>
      <c r="P389" s="456">
        <v>0</v>
      </c>
      <c r="Q389" s="457">
        <v>0</v>
      </c>
    </row>
    <row r="390" spans="1:17">
      <c r="A390" s="465">
        <v>217008</v>
      </c>
      <c r="B390" s="455" t="s">
        <v>583</v>
      </c>
      <c r="C390" s="455" t="s">
        <v>577</v>
      </c>
      <c r="D390" s="455"/>
      <c r="E390" s="456">
        <v>0</v>
      </c>
      <c r="F390" s="456">
        <v>0</v>
      </c>
      <c r="G390" s="456">
        <v>0</v>
      </c>
      <c r="H390" s="456">
        <v>0</v>
      </c>
      <c r="I390" s="456">
        <v>0</v>
      </c>
      <c r="J390" s="456">
        <v>0</v>
      </c>
      <c r="K390" s="456">
        <v>0</v>
      </c>
      <c r="L390" s="456">
        <v>0</v>
      </c>
      <c r="M390" s="456">
        <v>0</v>
      </c>
      <c r="N390" s="456">
        <v>0</v>
      </c>
      <c r="O390" s="456">
        <v>0</v>
      </c>
      <c r="P390" s="456">
        <v>0</v>
      </c>
      <c r="Q390" s="457">
        <v>0</v>
      </c>
    </row>
    <row r="391" spans="1:17">
      <c r="A391" s="466" t="s">
        <v>584</v>
      </c>
      <c r="B391" s="455" t="s">
        <v>585</v>
      </c>
      <c r="C391" s="455" t="s">
        <v>577</v>
      </c>
      <c r="D391" s="455"/>
      <c r="E391" s="456">
        <v>0</v>
      </c>
      <c r="F391" s="456">
        <v>0</v>
      </c>
      <c r="G391" s="456">
        <v>0</v>
      </c>
      <c r="H391" s="456">
        <v>0</v>
      </c>
      <c r="I391" s="456">
        <v>0</v>
      </c>
      <c r="J391" s="456">
        <v>0</v>
      </c>
      <c r="K391" s="456">
        <v>0</v>
      </c>
      <c r="L391" s="456">
        <v>0</v>
      </c>
      <c r="M391" s="456">
        <v>0</v>
      </c>
      <c r="N391" s="456">
        <v>0</v>
      </c>
      <c r="O391" s="456">
        <v>0</v>
      </c>
      <c r="P391" s="456">
        <v>0</v>
      </c>
      <c r="Q391" s="457">
        <v>0</v>
      </c>
    </row>
    <row r="392" spans="1:17">
      <c r="A392" s="465">
        <v>252101</v>
      </c>
      <c r="B392" s="455" t="s">
        <v>576</v>
      </c>
      <c r="C392" s="455" t="s">
        <v>577</v>
      </c>
      <c r="D392" s="455"/>
      <c r="E392" s="456">
        <v>-3702641.32</v>
      </c>
      <c r="F392" s="456">
        <v>0</v>
      </c>
      <c r="G392" s="456">
        <v>-3702641.32</v>
      </c>
      <c r="H392" s="456">
        <v>0</v>
      </c>
      <c r="I392" s="456">
        <v>-3702641.32</v>
      </c>
      <c r="J392" s="456">
        <v>-3702641.32</v>
      </c>
      <c r="K392" s="456">
        <v>0</v>
      </c>
      <c r="L392" s="456">
        <v>-3702641.32</v>
      </c>
      <c r="M392" s="456">
        <v>0</v>
      </c>
      <c r="N392" s="456">
        <v>-3702641.32</v>
      </c>
      <c r="O392" s="456">
        <v>-2340224.5</v>
      </c>
      <c r="P392" s="456">
        <v>-2340224.5</v>
      </c>
      <c r="Q392" s="457">
        <v>0</v>
      </c>
    </row>
    <row r="393" spans="1:17">
      <c r="A393" s="465">
        <v>252301</v>
      </c>
      <c r="B393" s="455" t="s">
        <v>580</v>
      </c>
      <c r="C393" s="455" t="s">
        <v>577</v>
      </c>
      <c r="D393" s="455"/>
      <c r="E393" s="456">
        <v>-510000</v>
      </c>
      <c r="F393" s="456">
        <v>0</v>
      </c>
      <c r="G393" s="456">
        <v>-510000</v>
      </c>
      <c r="H393" s="456">
        <v>0</v>
      </c>
      <c r="I393" s="456">
        <v>-510000</v>
      </c>
      <c r="J393" s="456">
        <v>-510000</v>
      </c>
      <c r="K393" s="456">
        <v>0</v>
      </c>
      <c r="L393" s="456">
        <v>-510000</v>
      </c>
      <c r="M393" s="456">
        <v>0</v>
      </c>
      <c r="N393" s="456">
        <v>-510000</v>
      </c>
      <c r="O393" s="456">
        <v>-383333.38</v>
      </c>
      <c r="P393" s="456">
        <v>-383333.38</v>
      </c>
      <c r="Q393" s="457">
        <v>-266000</v>
      </c>
    </row>
    <row r="394" spans="1:17">
      <c r="A394" s="465">
        <v>252302</v>
      </c>
      <c r="B394" s="455" t="s">
        <v>582</v>
      </c>
      <c r="C394" s="455" t="s">
        <v>577</v>
      </c>
      <c r="D394" s="455"/>
      <c r="E394" s="456">
        <v>-195003.96</v>
      </c>
      <c r="F394" s="456">
        <v>0</v>
      </c>
      <c r="G394" s="456">
        <v>-195003.96</v>
      </c>
      <c r="H394" s="456">
        <v>0</v>
      </c>
      <c r="I394" s="456">
        <v>-195003.96</v>
      </c>
      <c r="J394" s="456">
        <v>-195003.96</v>
      </c>
      <c r="K394" s="456">
        <v>0</v>
      </c>
      <c r="L394" s="456">
        <v>-195003.96</v>
      </c>
      <c r="M394" s="456">
        <v>0</v>
      </c>
      <c r="N394" s="456">
        <v>-195003.96</v>
      </c>
      <c r="O394" s="456">
        <v>-129999.96</v>
      </c>
      <c r="P394" s="456">
        <v>-129999.96</v>
      </c>
      <c r="Q394" s="457">
        <v>-129999.96</v>
      </c>
    </row>
    <row r="395" spans="1:17">
      <c r="A395" s="465">
        <v>252601</v>
      </c>
      <c r="B395" s="455" t="s">
        <v>583</v>
      </c>
      <c r="C395" s="455" t="s">
        <v>577</v>
      </c>
      <c r="D395" s="455"/>
      <c r="E395" s="456">
        <v>-4500000</v>
      </c>
      <c r="F395" s="456">
        <v>0</v>
      </c>
      <c r="G395" s="456">
        <v>-4500000</v>
      </c>
      <c r="H395" s="456">
        <v>0</v>
      </c>
      <c r="I395" s="456">
        <v>-4500000</v>
      </c>
      <c r="J395" s="456">
        <v>-4500000</v>
      </c>
      <c r="K395" s="456">
        <v>0</v>
      </c>
      <c r="L395" s="456">
        <v>-4500000</v>
      </c>
      <c r="M395" s="456">
        <v>0</v>
      </c>
      <c r="N395" s="456">
        <v>-4500000</v>
      </c>
      <c r="O395" s="456">
        <v>-5760000</v>
      </c>
      <c r="P395" s="456">
        <v>-5760000</v>
      </c>
      <c r="Q395" s="457">
        <v>-7600000</v>
      </c>
    </row>
    <row r="396" spans="1:17">
      <c r="A396" s="465">
        <v>252901</v>
      </c>
      <c r="B396" s="455" t="s">
        <v>5</v>
      </c>
      <c r="C396" s="455" t="s">
        <v>577</v>
      </c>
      <c r="D396" s="455"/>
      <c r="E396" s="456">
        <v>-12179039.050000001</v>
      </c>
      <c r="F396" s="456">
        <v>143881.04</v>
      </c>
      <c r="G396" s="456">
        <v>-12035158.01</v>
      </c>
      <c r="H396" s="456">
        <v>0</v>
      </c>
      <c r="I396" s="456">
        <v>-12035158.01</v>
      </c>
      <c r="J396" s="456">
        <v>-12179039.050000001</v>
      </c>
      <c r="K396" s="456">
        <v>143881.04</v>
      </c>
      <c r="L396" s="456">
        <v>-12035158.01</v>
      </c>
      <c r="M396" s="456">
        <v>0</v>
      </c>
      <c r="N396" s="456">
        <v>-12035158.01</v>
      </c>
      <c r="O396" s="456">
        <v>-10591909.289999999</v>
      </c>
      <c r="P396" s="456">
        <v>-10591909.289999999</v>
      </c>
      <c r="Q396" s="457">
        <v>-11584595.390000001</v>
      </c>
    </row>
    <row r="397" spans="1:17">
      <c r="A397" s="466" t="s">
        <v>586</v>
      </c>
      <c r="B397" s="455" t="s">
        <v>587</v>
      </c>
      <c r="C397" s="455" t="s">
        <v>588</v>
      </c>
      <c r="D397" s="455"/>
      <c r="E397" s="456">
        <v>0</v>
      </c>
      <c r="F397" s="456">
        <v>0</v>
      </c>
      <c r="G397" s="456">
        <v>0</v>
      </c>
      <c r="H397" s="456">
        <v>-734636.5</v>
      </c>
      <c r="I397" s="456">
        <v>-734636.5</v>
      </c>
      <c r="J397" s="456">
        <v>0</v>
      </c>
      <c r="K397" s="456">
        <v>0</v>
      </c>
      <c r="L397" s="456">
        <v>0</v>
      </c>
      <c r="M397" s="456">
        <v>-734636.5</v>
      </c>
      <c r="N397" s="456">
        <v>-734636.5</v>
      </c>
      <c r="O397" s="456">
        <v>0</v>
      </c>
      <c r="P397" s="456">
        <v>0</v>
      </c>
      <c r="Q397" s="457">
        <v>0</v>
      </c>
    </row>
    <row r="398" spans="1:17">
      <c r="A398" s="466" t="s">
        <v>589</v>
      </c>
      <c r="B398" s="455" t="s">
        <v>590</v>
      </c>
      <c r="C398" s="455" t="s">
        <v>591</v>
      </c>
      <c r="D398" s="455"/>
      <c r="E398" s="456">
        <v>0</v>
      </c>
      <c r="F398" s="456">
        <v>0</v>
      </c>
      <c r="G398" s="456">
        <v>0</v>
      </c>
      <c r="H398" s="456">
        <v>-6420</v>
      </c>
      <c r="I398" s="456">
        <v>-6420</v>
      </c>
      <c r="J398" s="456">
        <v>0</v>
      </c>
      <c r="K398" s="456">
        <v>0</v>
      </c>
      <c r="L398" s="456">
        <v>0</v>
      </c>
      <c r="M398" s="456">
        <v>-6420</v>
      </c>
      <c r="N398" s="456">
        <v>-6420</v>
      </c>
      <c r="O398" s="456">
        <v>-6955</v>
      </c>
      <c r="P398" s="456">
        <v>-6955</v>
      </c>
      <c r="Q398" s="457">
        <v>-19260</v>
      </c>
    </row>
    <row r="399" spans="1:17">
      <c r="A399" s="466" t="s">
        <v>592</v>
      </c>
      <c r="B399" s="455" t="s">
        <v>593</v>
      </c>
      <c r="C399" s="455" t="s">
        <v>591</v>
      </c>
      <c r="D399" s="455"/>
      <c r="E399" s="456">
        <v>0</v>
      </c>
      <c r="F399" s="456">
        <v>0</v>
      </c>
      <c r="G399" s="456">
        <v>0</v>
      </c>
      <c r="H399" s="456">
        <v>0</v>
      </c>
      <c r="I399" s="456">
        <v>0</v>
      </c>
      <c r="J399" s="456">
        <v>0</v>
      </c>
      <c r="K399" s="456">
        <v>0</v>
      </c>
      <c r="L399" s="456">
        <v>0</v>
      </c>
      <c r="M399" s="456">
        <v>0</v>
      </c>
      <c r="N399" s="456">
        <v>0</v>
      </c>
      <c r="O399" s="456">
        <v>0</v>
      </c>
      <c r="P399" s="456">
        <v>0</v>
      </c>
      <c r="Q399" s="457">
        <v>0</v>
      </c>
    </row>
    <row r="400" spans="1:17">
      <c r="A400" s="465">
        <v>212103</v>
      </c>
      <c r="B400" s="455" t="s">
        <v>594</v>
      </c>
      <c r="C400" s="455" t="s">
        <v>591</v>
      </c>
      <c r="D400" s="455"/>
      <c r="E400" s="456">
        <v>0</v>
      </c>
      <c r="F400" s="456">
        <v>0</v>
      </c>
      <c r="G400" s="456">
        <v>0</v>
      </c>
      <c r="H400" s="456">
        <v>0</v>
      </c>
      <c r="I400" s="456">
        <v>0</v>
      </c>
      <c r="J400" s="456">
        <v>0</v>
      </c>
      <c r="K400" s="456">
        <v>0</v>
      </c>
      <c r="L400" s="456">
        <v>0</v>
      </c>
      <c r="M400" s="456">
        <v>0</v>
      </c>
      <c r="N400" s="456">
        <v>0</v>
      </c>
      <c r="O400" s="456">
        <v>0</v>
      </c>
      <c r="P400" s="456">
        <v>0</v>
      </c>
      <c r="Q400" s="457">
        <v>0</v>
      </c>
    </row>
    <row r="401" spans="1:17">
      <c r="A401" s="466" t="s">
        <v>595</v>
      </c>
      <c r="B401" s="455" t="s">
        <v>596</v>
      </c>
      <c r="C401" s="455" t="s">
        <v>591</v>
      </c>
      <c r="D401" s="455"/>
      <c r="E401" s="456">
        <v>0</v>
      </c>
      <c r="F401" s="456">
        <v>0</v>
      </c>
      <c r="G401" s="456">
        <v>0</v>
      </c>
      <c r="H401" s="456">
        <v>0</v>
      </c>
      <c r="I401" s="456">
        <v>0</v>
      </c>
      <c r="J401" s="456">
        <v>0</v>
      </c>
      <c r="K401" s="456">
        <v>0</v>
      </c>
      <c r="L401" s="456">
        <v>0</v>
      </c>
      <c r="M401" s="456">
        <v>0</v>
      </c>
      <c r="N401" s="456">
        <v>0</v>
      </c>
      <c r="O401" s="456">
        <v>0</v>
      </c>
      <c r="P401" s="456">
        <v>0</v>
      </c>
      <c r="Q401" s="457">
        <v>0</v>
      </c>
    </row>
    <row r="402" spans="1:17">
      <c r="A402" s="466" t="s">
        <v>597</v>
      </c>
      <c r="B402" s="455" t="s">
        <v>598</v>
      </c>
      <c r="C402" s="455" t="s">
        <v>591</v>
      </c>
      <c r="D402" s="455"/>
      <c r="E402" s="456">
        <v>0</v>
      </c>
      <c r="F402" s="456">
        <v>0</v>
      </c>
      <c r="G402" s="456">
        <v>0</v>
      </c>
      <c r="H402" s="456">
        <v>0</v>
      </c>
      <c r="I402" s="456">
        <v>0</v>
      </c>
      <c r="J402" s="456">
        <v>0</v>
      </c>
      <c r="K402" s="456">
        <v>0</v>
      </c>
      <c r="L402" s="456">
        <v>0</v>
      </c>
      <c r="M402" s="456">
        <v>0</v>
      </c>
      <c r="N402" s="456">
        <v>0</v>
      </c>
      <c r="O402" s="456">
        <v>0</v>
      </c>
      <c r="P402" s="456">
        <v>0</v>
      </c>
      <c r="Q402" s="457">
        <v>0</v>
      </c>
    </row>
    <row r="403" spans="1:17">
      <c r="A403" s="466" t="s">
        <v>599</v>
      </c>
      <c r="B403" s="455" t="s">
        <v>600</v>
      </c>
      <c r="C403" s="455" t="s">
        <v>591</v>
      </c>
      <c r="D403" s="455"/>
      <c r="E403" s="456">
        <v>0</v>
      </c>
      <c r="F403" s="456">
        <v>0</v>
      </c>
      <c r="G403" s="456">
        <v>0</v>
      </c>
      <c r="H403" s="456">
        <v>0</v>
      </c>
      <c r="I403" s="456">
        <v>0</v>
      </c>
      <c r="J403" s="456">
        <v>0</v>
      </c>
      <c r="K403" s="456">
        <v>0</v>
      </c>
      <c r="L403" s="456">
        <v>0</v>
      </c>
      <c r="M403" s="456">
        <v>0</v>
      </c>
      <c r="N403" s="456">
        <v>0</v>
      </c>
      <c r="O403" s="456">
        <v>0</v>
      </c>
      <c r="P403" s="456">
        <v>0</v>
      </c>
      <c r="Q403" s="457">
        <v>0</v>
      </c>
    </row>
    <row r="404" spans="1:17">
      <c r="A404" s="466" t="s">
        <v>601</v>
      </c>
      <c r="B404" s="455" t="s">
        <v>602</v>
      </c>
      <c r="C404" s="455" t="s">
        <v>591</v>
      </c>
      <c r="D404" s="455"/>
      <c r="E404" s="456">
        <v>0</v>
      </c>
      <c r="F404" s="456">
        <v>0</v>
      </c>
      <c r="G404" s="456">
        <v>0</v>
      </c>
      <c r="H404" s="456">
        <v>0</v>
      </c>
      <c r="I404" s="456">
        <v>0</v>
      </c>
      <c r="J404" s="456">
        <v>0</v>
      </c>
      <c r="K404" s="456">
        <v>0</v>
      </c>
      <c r="L404" s="456">
        <v>0</v>
      </c>
      <c r="M404" s="456">
        <v>0</v>
      </c>
      <c r="N404" s="456">
        <v>0</v>
      </c>
      <c r="O404" s="456">
        <v>0</v>
      </c>
      <c r="P404" s="456">
        <v>0</v>
      </c>
      <c r="Q404" s="457">
        <v>0</v>
      </c>
    </row>
    <row r="405" spans="1:17">
      <c r="A405" s="466" t="s">
        <v>603</v>
      </c>
      <c r="B405" s="455" t="s">
        <v>604</v>
      </c>
      <c r="C405" s="455" t="s">
        <v>591</v>
      </c>
      <c r="D405" s="455"/>
      <c r="E405" s="456">
        <v>0</v>
      </c>
      <c r="F405" s="456">
        <v>0</v>
      </c>
      <c r="G405" s="456">
        <v>0</v>
      </c>
      <c r="H405" s="456">
        <v>0</v>
      </c>
      <c r="I405" s="456">
        <v>0</v>
      </c>
      <c r="J405" s="456">
        <v>0</v>
      </c>
      <c r="K405" s="456">
        <v>0</v>
      </c>
      <c r="L405" s="456">
        <v>0</v>
      </c>
      <c r="M405" s="456">
        <v>0</v>
      </c>
      <c r="N405" s="456">
        <v>0</v>
      </c>
      <c r="O405" s="456">
        <v>0</v>
      </c>
      <c r="P405" s="456">
        <v>0</v>
      </c>
      <c r="Q405" s="457">
        <v>0</v>
      </c>
    </row>
    <row r="406" spans="1:17">
      <c r="A406" s="466" t="s">
        <v>605</v>
      </c>
      <c r="B406" s="455" t="s">
        <v>606</v>
      </c>
      <c r="C406" s="455" t="s">
        <v>591</v>
      </c>
      <c r="D406" s="455"/>
      <c r="E406" s="456">
        <v>0</v>
      </c>
      <c r="F406" s="456">
        <v>0</v>
      </c>
      <c r="G406" s="456">
        <v>0</v>
      </c>
      <c r="H406" s="456">
        <v>0</v>
      </c>
      <c r="I406" s="456">
        <v>0</v>
      </c>
      <c r="J406" s="456">
        <v>0</v>
      </c>
      <c r="K406" s="456">
        <v>0</v>
      </c>
      <c r="L406" s="456">
        <v>0</v>
      </c>
      <c r="M406" s="456">
        <v>0</v>
      </c>
      <c r="N406" s="456">
        <v>0</v>
      </c>
      <c r="O406" s="456">
        <v>0</v>
      </c>
      <c r="P406" s="456">
        <v>0</v>
      </c>
      <c r="Q406" s="457">
        <v>0</v>
      </c>
    </row>
    <row r="407" spans="1:17">
      <c r="A407" s="466" t="s">
        <v>607</v>
      </c>
      <c r="B407" s="455" t="s">
        <v>608</v>
      </c>
      <c r="C407" s="455" t="s">
        <v>591</v>
      </c>
      <c r="D407" s="455"/>
      <c r="E407" s="456">
        <v>0</v>
      </c>
      <c r="F407" s="456">
        <v>0</v>
      </c>
      <c r="G407" s="456">
        <v>0</v>
      </c>
      <c r="H407" s="456">
        <v>0</v>
      </c>
      <c r="I407" s="456">
        <v>0</v>
      </c>
      <c r="J407" s="456">
        <v>0</v>
      </c>
      <c r="K407" s="456">
        <v>0</v>
      </c>
      <c r="L407" s="456">
        <v>0</v>
      </c>
      <c r="M407" s="456">
        <v>0</v>
      </c>
      <c r="N407" s="456">
        <v>0</v>
      </c>
      <c r="O407" s="456">
        <v>0</v>
      </c>
      <c r="P407" s="456">
        <v>0</v>
      </c>
      <c r="Q407" s="457">
        <v>0</v>
      </c>
    </row>
    <row r="408" spans="1:17">
      <c r="A408" s="465">
        <v>213001</v>
      </c>
      <c r="B408" s="455" t="s">
        <v>609</v>
      </c>
      <c r="C408" s="455" t="s">
        <v>610</v>
      </c>
      <c r="D408" s="455"/>
      <c r="E408" s="456">
        <v>0</v>
      </c>
      <c r="F408" s="456">
        <v>0</v>
      </c>
      <c r="G408" s="456">
        <v>0</v>
      </c>
      <c r="H408" s="456">
        <v>0</v>
      </c>
      <c r="I408" s="456">
        <v>0</v>
      </c>
      <c r="J408" s="456">
        <v>0</v>
      </c>
      <c r="K408" s="456">
        <v>0</v>
      </c>
      <c r="L408" s="456">
        <v>0</v>
      </c>
      <c r="M408" s="456">
        <v>0</v>
      </c>
      <c r="N408" s="456">
        <v>0</v>
      </c>
      <c r="O408" s="456">
        <v>0</v>
      </c>
      <c r="P408" s="456">
        <v>0</v>
      </c>
      <c r="Q408" s="457">
        <v>0</v>
      </c>
    </row>
    <row r="409" spans="1:17">
      <c r="A409" s="466" t="s">
        <v>611</v>
      </c>
      <c r="B409" s="455" t="s">
        <v>612</v>
      </c>
      <c r="C409" s="455" t="s">
        <v>610</v>
      </c>
      <c r="D409" s="455"/>
      <c r="E409" s="456">
        <v>0</v>
      </c>
      <c r="F409" s="456">
        <v>0</v>
      </c>
      <c r="G409" s="456">
        <v>0</v>
      </c>
      <c r="H409" s="456">
        <v>0</v>
      </c>
      <c r="I409" s="456">
        <v>0</v>
      </c>
      <c r="J409" s="456">
        <v>0</v>
      </c>
      <c r="K409" s="456">
        <v>0</v>
      </c>
      <c r="L409" s="456">
        <v>0</v>
      </c>
      <c r="M409" s="456">
        <v>0</v>
      </c>
      <c r="N409" s="456">
        <v>0</v>
      </c>
      <c r="O409" s="456">
        <v>0</v>
      </c>
      <c r="P409" s="456">
        <v>0</v>
      </c>
      <c r="Q409" s="457">
        <v>0</v>
      </c>
    </row>
    <row r="410" spans="1:17">
      <c r="A410" s="465">
        <v>231101</v>
      </c>
      <c r="B410" s="455" t="s">
        <v>609</v>
      </c>
      <c r="C410" s="455" t="s">
        <v>610</v>
      </c>
      <c r="D410" s="455"/>
      <c r="E410" s="456">
        <v>0</v>
      </c>
      <c r="F410" s="456">
        <v>0</v>
      </c>
      <c r="G410" s="456">
        <v>0</v>
      </c>
      <c r="H410" s="456">
        <v>0</v>
      </c>
      <c r="I410" s="456">
        <v>0</v>
      </c>
      <c r="J410" s="456">
        <v>0</v>
      </c>
      <c r="K410" s="456">
        <v>0</v>
      </c>
      <c r="L410" s="456">
        <v>0</v>
      </c>
      <c r="M410" s="456">
        <v>0</v>
      </c>
      <c r="N410" s="456">
        <v>0</v>
      </c>
      <c r="O410" s="456">
        <v>0</v>
      </c>
      <c r="P410" s="456">
        <v>0</v>
      </c>
      <c r="Q410" s="457">
        <v>0</v>
      </c>
    </row>
    <row r="411" spans="1:17">
      <c r="A411" s="466" t="s">
        <v>613</v>
      </c>
      <c r="B411" s="455" t="s">
        <v>614</v>
      </c>
      <c r="C411" s="455" t="s">
        <v>610</v>
      </c>
      <c r="D411" s="455"/>
      <c r="E411" s="456">
        <v>0</v>
      </c>
      <c r="F411" s="456">
        <v>0</v>
      </c>
      <c r="G411" s="456">
        <v>0</v>
      </c>
      <c r="H411" s="456">
        <v>-8400000</v>
      </c>
      <c r="I411" s="456">
        <v>-8400000</v>
      </c>
      <c r="J411" s="456">
        <v>0</v>
      </c>
      <c r="K411" s="456">
        <v>0</v>
      </c>
      <c r="L411" s="456">
        <v>0</v>
      </c>
      <c r="M411" s="456">
        <v>-8400000</v>
      </c>
      <c r="N411" s="456">
        <v>-8400000</v>
      </c>
      <c r="O411" s="456">
        <v>0</v>
      </c>
      <c r="P411" s="456">
        <v>0</v>
      </c>
      <c r="Q411" s="457">
        <v>0</v>
      </c>
    </row>
    <row r="412" spans="1:17">
      <c r="A412" s="466" t="s">
        <v>615</v>
      </c>
      <c r="B412" s="455" t="s">
        <v>616</v>
      </c>
      <c r="C412" s="455" t="s">
        <v>617</v>
      </c>
      <c r="D412" s="455"/>
      <c r="E412" s="456">
        <v>0</v>
      </c>
      <c r="F412" s="456">
        <v>0</v>
      </c>
      <c r="G412" s="456">
        <v>0</v>
      </c>
      <c r="H412" s="456">
        <v>0</v>
      </c>
      <c r="I412" s="456">
        <v>0</v>
      </c>
      <c r="J412" s="456">
        <v>0</v>
      </c>
      <c r="K412" s="456">
        <v>0</v>
      </c>
      <c r="L412" s="456">
        <v>0</v>
      </c>
      <c r="M412" s="456">
        <v>0</v>
      </c>
      <c r="N412" s="456">
        <v>0</v>
      </c>
      <c r="O412" s="456">
        <v>-1405184.19</v>
      </c>
      <c r="P412" s="456">
        <v>-1405184.19</v>
      </c>
      <c r="Q412" s="457">
        <v>-1827779.6880000001</v>
      </c>
    </row>
    <row r="413" spans="1:17">
      <c r="A413" s="465">
        <v>201411</v>
      </c>
      <c r="B413" s="455" t="s">
        <v>618</v>
      </c>
      <c r="C413" s="455" t="s">
        <v>617</v>
      </c>
      <c r="D413" s="455"/>
      <c r="E413" s="456">
        <v>-23020204.379999999</v>
      </c>
      <c r="F413" s="456">
        <v>0</v>
      </c>
      <c r="G413" s="456">
        <v>-23020204.379999999</v>
      </c>
      <c r="H413" s="456">
        <v>23020204.379999999</v>
      </c>
      <c r="I413" s="456">
        <v>0</v>
      </c>
      <c r="J413" s="456">
        <v>-23020204.379999999</v>
      </c>
      <c r="K413" s="456">
        <v>0</v>
      </c>
      <c r="L413" s="456">
        <v>-23020204.379999999</v>
      </c>
      <c r="M413" s="456">
        <v>23020204.379999999</v>
      </c>
      <c r="N413" s="456">
        <v>0</v>
      </c>
      <c r="O413" s="456">
        <v>-23521.919999999998</v>
      </c>
      <c r="P413" s="456">
        <v>-23521.919999999998</v>
      </c>
      <c r="Q413" s="457">
        <v>28341.29</v>
      </c>
    </row>
    <row r="414" spans="1:17">
      <c r="A414" s="465">
        <v>201412</v>
      </c>
      <c r="B414" s="455" t="s">
        <v>619</v>
      </c>
      <c r="C414" s="455" t="s">
        <v>617</v>
      </c>
      <c r="D414" s="455"/>
      <c r="E414" s="456">
        <v>0</v>
      </c>
      <c r="F414" s="456">
        <v>0</v>
      </c>
      <c r="G414" s="456">
        <v>0</v>
      </c>
      <c r="H414" s="456">
        <v>0</v>
      </c>
      <c r="I414" s="456">
        <v>0</v>
      </c>
      <c r="J414" s="456">
        <v>0</v>
      </c>
      <c r="K414" s="456">
        <v>0</v>
      </c>
      <c r="L414" s="456">
        <v>0</v>
      </c>
      <c r="M414" s="456">
        <v>0</v>
      </c>
      <c r="N414" s="456">
        <v>0</v>
      </c>
      <c r="O414" s="456">
        <v>0</v>
      </c>
      <c r="P414" s="456">
        <v>0</v>
      </c>
      <c r="Q414" s="457">
        <v>0</v>
      </c>
    </row>
    <row r="415" spans="1:17">
      <c r="A415" s="465">
        <v>201413</v>
      </c>
      <c r="B415" s="455" t="s">
        <v>620</v>
      </c>
      <c r="C415" s="455" t="s">
        <v>617</v>
      </c>
      <c r="D415" s="455"/>
      <c r="E415" s="456">
        <v>-80359978.310000002</v>
      </c>
      <c r="F415" s="456">
        <v>0</v>
      </c>
      <c r="G415" s="456">
        <v>-80359978.310000002</v>
      </c>
      <c r="H415" s="456">
        <v>80359681.920000002</v>
      </c>
      <c r="I415" s="456">
        <v>-296.39</v>
      </c>
      <c r="J415" s="456">
        <v>-80359978.310000002</v>
      </c>
      <c r="K415" s="456">
        <v>0</v>
      </c>
      <c r="L415" s="456">
        <v>-80359978.310000002</v>
      </c>
      <c r="M415" s="456">
        <v>80359681.920000002</v>
      </c>
      <c r="N415" s="456">
        <v>-296.39</v>
      </c>
      <c r="O415" s="456">
        <v>-37516.839999999997</v>
      </c>
      <c r="P415" s="456">
        <v>-37516.839999999997</v>
      </c>
      <c r="Q415" s="457">
        <v>-64613</v>
      </c>
    </row>
    <row r="416" spans="1:17">
      <c r="A416" s="465">
        <v>212500</v>
      </c>
      <c r="B416" s="455" t="s">
        <v>621</v>
      </c>
      <c r="C416" s="455" t="s">
        <v>617</v>
      </c>
      <c r="D416" s="455"/>
      <c r="E416" s="456">
        <v>0</v>
      </c>
      <c r="F416" s="456">
        <v>0</v>
      </c>
      <c r="G416" s="456">
        <v>0</v>
      </c>
      <c r="H416" s="456">
        <v>0</v>
      </c>
      <c r="I416" s="456">
        <v>0</v>
      </c>
      <c r="J416" s="456">
        <v>0</v>
      </c>
      <c r="K416" s="456">
        <v>0</v>
      </c>
      <c r="L416" s="456">
        <v>0</v>
      </c>
      <c r="M416" s="456">
        <v>0</v>
      </c>
      <c r="N416" s="456">
        <v>0</v>
      </c>
      <c r="O416" s="456">
        <v>0</v>
      </c>
      <c r="P416" s="456">
        <v>0</v>
      </c>
      <c r="Q416" s="457">
        <v>0</v>
      </c>
    </row>
    <row r="417" spans="1:17">
      <c r="A417" s="465">
        <v>213103</v>
      </c>
      <c r="B417" s="455" t="s">
        <v>618</v>
      </c>
      <c r="C417" s="455" t="s">
        <v>617</v>
      </c>
      <c r="D417" s="455"/>
      <c r="E417" s="456">
        <v>0</v>
      </c>
      <c r="F417" s="456">
        <v>0</v>
      </c>
      <c r="G417" s="456">
        <v>0</v>
      </c>
      <c r="H417" s="456">
        <v>0</v>
      </c>
      <c r="I417" s="456">
        <v>0</v>
      </c>
      <c r="J417" s="456">
        <v>0</v>
      </c>
      <c r="K417" s="456">
        <v>0</v>
      </c>
      <c r="L417" s="456">
        <v>0</v>
      </c>
      <c r="M417" s="456">
        <v>0</v>
      </c>
      <c r="N417" s="456">
        <v>0</v>
      </c>
      <c r="O417" s="456">
        <v>0</v>
      </c>
      <c r="P417" s="456">
        <v>0</v>
      </c>
      <c r="Q417" s="457">
        <v>0</v>
      </c>
    </row>
    <row r="418" spans="1:17">
      <c r="A418" s="465">
        <v>213104</v>
      </c>
      <c r="B418" s="455" t="s">
        <v>619</v>
      </c>
      <c r="C418" s="455" t="s">
        <v>617</v>
      </c>
      <c r="D418" s="455"/>
      <c r="E418" s="456">
        <v>0</v>
      </c>
      <c r="F418" s="456">
        <v>0</v>
      </c>
      <c r="G418" s="456">
        <v>0</v>
      </c>
      <c r="H418" s="456">
        <v>0</v>
      </c>
      <c r="I418" s="456">
        <v>0</v>
      </c>
      <c r="J418" s="456">
        <v>0</v>
      </c>
      <c r="K418" s="456">
        <v>0</v>
      </c>
      <c r="L418" s="456">
        <v>0</v>
      </c>
      <c r="M418" s="456">
        <v>0</v>
      </c>
      <c r="N418" s="456">
        <v>0</v>
      </c>
      <c r="O418" s="456">
        <v>0</v>
      </c>
      <c r="P418" s="456">
        <v>0</v>
      </c>
      <c r="Q418" s="457">
        <v>0</v>
      </c>
    </row>
    <row r="419" spans="1:17">
      <c r="A419" s="465">
        <v>213105</v>
      </c>
      <c r="B419" s="455" t="s">
        <v>620</v>
      </c>
      <c r="C419" s="455" t="s">
        <v>617</v>
      </c>
      <c r="D419" s="455"/>
      <c r="E419" s="456">
        <v>0</v>
      </c>
      <c r="F419" s="456">
        <v>0</v>
      </c>
      <c r="G419" s="456">
        <v>0</v>
      </c>
      <c r="H419" s="456">
        <v>0</v>
      </c>
      <c r="I419" s="456">
        <v>0</v>
      </c>
      <c r="J419" s="456">
        <v>0</v>
      </c>
      <c r="K419" s="456">
        <v>0</v>
      </c>
      <c r="L419" s="456">
        <v>0</v>
      </c>
      <c r="M419" s="456">
        <v>0</v>
      </c>
      <c r="N419" s="456">
        <v>0</v>
      </c>
      <c r="O419" s="456">
        <v>0</v>
      </c>
      <c r="P419" s="456">
        <v>0</v>
      </c>
      <c r="Q419" s="457">
        <v>0</v>
      </c>
    </row>
    <row r="420" spans="1:17">
      <c r="A420" s="466" t="s">
        <v>622</v>
      </c>
      <c r="B420" s="455" t="s">
        <v>623</v>
      </c>
      <c r="C420" s="455" t="s">
        <v>617</v>
      </c>
      <c r="D420" s="455"/>
      <c r="E420" s="456">
        <v>0</v>
      </c>
      <c r="F420" s="456">
        <v>0</v>
      </c>
      <c r="G420" s="456">
        <v>0</v>
      </c>
      <c r="H420" s="456">
        <v>0</v>
      </c>
      <c r="I420" s="456">
        <v>0</v>
      </c>
      <c r="J420" s="456">
        <v>0</v>
      </c>
      <c r="K420" s="456">
        <v>0</v>
      </c>
      <c r="L420" s="456">
        <v>0</v>
      </c>
      <c r="M420" s="456">
        <v>0</v>
      </c>
      <c r="N420" s="456">
        <v>0</v>
      </c>
      <c r="O420" s="456">
        <v>0</v>
      </c>
      <c r="P420" s="456">
        <v>0</v>
      </c>
      <c r="Q420" s="457">
        <v>0</v>
      </c>
    </row>
    <row r="421" spans="1:17">
      <c r="A421" s="466" t="s">
        <v>624</v>
      </c>
      <c r="B421" s="455" t="s">
        <v>625</v>
      </c>
      <c r="C421" s="455" t="s">
        <v>617</v>
      </c>
      <c r="D421" s="455"/>
      <c r="E421" s="456">
        <v>0</v>
      </c>
      <c r="F421" s="456">
        <v>0</v>
      </c>
      <c r="G421" s="456">
        <v>0</v>
      </c>
      <c r="H421" s="456">
        <v>0</v>
      </c>
      <c r="I421" s="456">
        <v>0</v>
      </c>
      <c r="J421" s="456">
        <v>0</v>
      </c>
      <c r="K421" s="456">
        <v>0</v>
      </c>
      <c r="L421" s="456">
        <v>0</v>
      </c>
      <c r="M421" s="456">
        <v>0</v>
      </c>
      <c r="N421" s="456">
        <v>0</v>
      </c>
      <c r="O421" s="456">
        <v>0</v>
      </c>
      <c r="P421" s="456">
        <v>0</v>
      </c>
      <c r="Q421" s="457">
        <v>0</v>
      </c>
    </row>
    <row r="422" spans="1:17">
      <c r="A422" s="466" t="s">
        <v>626</v>
      </c>
      <c r="B422" s="455" t="s">
        <v>627</v>
      </c>
      <c r="C422" s="455" t="s">
        <v>617</v>
      </c>
      <c r="D422" s="455"/>
      <c r="E422" s="456">
        <v>0</v>
      </c>
      <c r="F422" s="456">
        <v>0</v>
      </c>
      <c r="G422" s="456">
        <v>0</v>
      </c>
      <c r="H422" s="456">
        <v>0</v>
      </c>
      <c r="I422" s="456">
        <v>0</v>
      </c>
      <c r="J422" s="456">
        <v>0</v>
      </c>
      <c r="K422" s="456">
        <v>0</v>
      </c>
      <c r="L422" s="456">
        <v>0</v>
      </c>
      <c r="M422" s="456">
        <v>0</v>
      </c>
      <c r="N422" s="456">
        <v>0</v>
      </c>
      <c r="O422" s="456">
        <v>0</v>
      </c>
      <c r="P422" s="456">
        <v>0</v>
      </c>
      <c r="Q422" s="457">
        <v>0</v>
      </c>
    </row>
    <row r="423" spans="1:17">
      <c r="A423" s="466" t="s">
        <v>628</v>
      </c>
      <c r="B423" s="455" t="s">
        <v>629</v>
      </c>
      <c r="C423" s="455" t="s">
        <v>617</v>
      </c>
      <c r="D423" s="455"/>
      <c r="E423" s="456">
        <v>0</v>
      </c>
      <c r="F423" s="456">
        <v>0</v>
      </c>
      <c r="G423" s="456">
        <v>0</v>
      </c>
      <c r="H423" s="456">
        <v>0</v>
      </c>
      <c r="I423" s="456">
        <v>0</v>
      </c>
      <c r="J423" s="456">
        <v>0</v>
      </c>
      <c r="K423" s="456">
        <v>0</v>
      </c>
      <c r="L423" s="456">
        <v>0</v>
      </c>
      <c r="M423" s="456">
        <v>0</v>
      </c>
      <c r="N423" s="456">
        <v>0</v>
      </c>
      <c r="O423" s="456">
        <v>0</v>
      </c>
      <c r="P423" s="456">
        <v>0</v>
      </c>
      <c r="Q423" s="457">
        <v>0</v>
      </c>
    </row>
    <row r="424" spans="1:17">
      <c r="A424" s="465">
        <v>214102</v>
      </c>
      <c r="B424" s="455" t="s">
        <v>630</v>
      </c>
      <c r="C424" s="455" t="s">
        <v>617</v>
      </c>
      <c r="D424" s="455"/>
      <c r="E424" s="456">
        <v>0</v>
      </c>
      <c r="F424" s="456">
        <v>0</v>
      </c>
      <c r="G424" s="456">
        <v>0</v>
      </c>
      <c r="H424" s="456">
        <v>0</v>
      </c>
      <c r="I424" s="456">
        <v>0</v>
      </c>
      <c r="J424" s="456">
        <v>0</v>
      </c>
      <c r="K424" s="456">
        <v>0</v>
      </c>
      <c r="L424" s="456">
        <v>0</v>
      </c>
      <c r="M424" s="456">
        <v>0</v>
      </c>
      <c r="N424" s="456">
        <v>0</v>
      </c>
      <c r="O424" s="456">
        <v>0</v>
      </c>
      <c r="P424" s="456">
        <v>0</v>
      </c>
      <c r="Q424" s="457">
        <v>0</v>
      </c>
    </row>
    <row r="425" spans="1:17">
      <c r="A425" s="465">
        <v>217006</v>
      </c>
      <c r="B425" s="455" t="s">
        <v>631</v>
      </c>
      <c r="C425" s="455" t="s">
        <v>617</v>
      </c>
      <c r="D425" s="455"/>
      <c r="E425" s="456">
        <v>0</v>
      </c>
      <c r="F425" s="456">
        <v>0</v>
      </c>
      <c r="G425" s="456">
        <v>0</v>
      </c>
      <c r="H425" s="456">
        <v>0</v>
      </c>
      <c r="I425" s="456">
        <v>0</v>
      </c>
      <c r="J425" s="456">
        <v>0</v>
      </c>
      <c r="K425" s="456">
        <v>0</v>
      </c>
      <c r="L425" s="456">
        <v>0</v>
      </c>
      <c r="M425" s="456">
        <v>0</v>
      </c>
      <c r="N425" s="456">
        <v>0</v>
      </c>
      <c r="O425" s="456">
        <v>0</v>
      </c>
      <c r="P425" s="456">
        <v>0</v>
      </c>
      <c r="Q425" s="457">
        <v>0</v>
      </c>
    </row>
    <row r="426" spans="1:17">
      <c r="A426" s="465">
        <v>219101</v>
      </c>
      <c r="B426" s="455" t="s">
        <v>632</v>
      </c>
      <c r="C426" s="455" t="s">
        <v>617</v>
      </c>
      <c r="D426" s="455"/>
      <c r="E426" s="456">
        <v>0</v>
      </c>
      <c r="F426" s="456">
        <v>0</v>
      </c>
      <c r="G426" s="456">
        <v>0</v>
      </c>
      <c r="H426" s="456">
        <v>0</v>
      </c>
      <c r="I426" s="456">
        <v>0</v>
      </c>
      <c r="J426" s="456">
        <v>0</v>
      </c>
      <c r="K426" s="456">
        <v>0</v>
      </c>
      <c r="L426" s="456">
        <v>0</v>
      </c>
      <c r="M426" s="456">
        <v>0</v>
      </c>
      <c r="N426" s="456">
        <v>0</v>
      </c>
      <c r="O426" s="456">
        <v>0</v>
      </c>
      <c r="P426" s="456">
        <v>0</v>
      </c>
      <c r="Q426" s="457">
        <v>0</v>
      </c>
    </row>
    <row r="427" spans="1:17">
      <c r="A427" s="465">
        <v>219102</v>
      </c>
      <c r="B427" s="455" t="s">
        <v>633</v>
      </c>
      <c r="C427" s="455" t="s">
        <v>617</v>
      </c>
      <c r="D427" s="455"/>
      <c r="E427" s="456">
        <v>0</v>
      </c>
      <c r="F427" s="456">
        <v>0</v>
      </c>
      <c r="G427" s="456">
        <v>0</v>
      </c>
      <c r="H427" s="456">
        <v>0</v>
      </c>
      <c r="I427" s="456">
        <v>0</v>
      </c>
      <c r="J427" s="456">
        <v>0</v>
      </c>
      <c r="K427" s="456">
        <v>0</v>
      </c>
      <c r="L427" s="456">
        <v>0</v>
      </c>
      <c r="M427" s="456">
        <v>0</v>
      </c>
      <c r="N427" s="456">
        <v>0</v>
      </c>
      <c r="O427" s="456">
        <v>0</v>
      </c>
      <c r="P427" s="456">
        <v>0</v>
      </c>
      <c r="Q427" s="457">
        <v>0</v>
      </c>
    </row>
    <row r="428" spans="1:17">
      <c r="A428" s="465">
        <v>219103</v>
      </c>
      <c r="B428" s="455" t="s">
        <v>634</v>
      </c>
      <c r="C428" s="455" t="s">
        <v>617</v>
      </c>
      <c r="D428" s="455"/>
      <c r="E428" s="456">
        <v>0</v>
      </c>
      <c r="F428" s="456">
        <v>0</v>
      </c>
      <c r="G428" s="456">
        <v>0</v>
      </c>
      <c r="H428" s="456">
        <v>0</v>
      </c>
      <c r="I428" s="456">
        <v>0</v>
      </c>
      <c r="J428" s="456">
        <v>0</v>
      </c>
      <c r="K428" s="456">
        <v>0</v>
      </c>
      <c r="L428" s="456">
        <v>0</v>
      </c>
      <c r="M428" s="456">
        <v>0</v>
      </c>
      <c r="N428" s="456">
        <v>0</v>
      </c>
      <c r="O428" s="456">
        <v>0</v>
      </c>
      <c r="P428" s="456">
        <v>0</v>
      </c>
      <c r="Q428" s="457">
        <v>0</v>
      </c>
    </row>
    <row r="429" spans="1:17">
      <c r="A429" s="465">
        <v>219104</v>
      </c>
      <c r="B429" s="455" t="s">
        <v>635</v>
      </c>
      <c r="C429" s="455" t="s">
        <v>617</v>
      </c>
      <c r="D429" s="455"/>
      <c r="E429" s="456">
        <v>0</v>
      </c>
      <c r="F429" s="456">
        <v>0</v>
      </c>
      <c r="G429" s="456">
        <v>0</v>
      </c>
      <c r="H429" s="456">
        <v>0</v>
      </c>
      <c r="I429" s="456">
        <v>0</v>
      </c>
      <c r="J429" s="456">
        <v>0</v>
      </c>
      <c r="K429" s="456">
        <v>0</v>
      </c>
      <c r="L429" s="456">
        <v>0</v>
      </c>
      <c r="M429" s="456">
        <v>0</v>
      </c>
      <c r="N429" s="456">
        <v>0</v>
      </c>
      <c r="O429" s="456">
        <v>0</v>
      </c>
      <c r="P429" s="456">
        <v>0</v>
      </c>
      <c r="Q429" s="457">
        <v>0</v>
      </c>
    </row>
    <row r="430" spans="1:17">
      <c r="A430" s="465">
        <v>219105</v>
      </c>
      <c r="B430" s="455" t="s">
        <v>633</v>
      </c>
      <c r="C430" s="455" t="s">
        <v>617</v>
      </c>
      <c r="D430" s="455"/>
      <c r="E430" s="456">
        <v>0</v>
      </c>
      <c r="F430" s="456">
        <v>0</v>
      </c>
      <c r="G430" s="456">
        <v>0</v>
      </c>
      <c r="H430" s="456">
        <v>0</v>
      </c>
      <c r="I430" s="456">
        <v>0</v>
      </c>
      <c r="J430" s="456">
        <v>0</v>
      </c>
      <c r="K430" s="456">
        <v>0</v>
      </c>
      <c r="L430" s="456">
        <v>0</v>
      </c>
      <c r="M430" s="456">
        <v>0</v>
      </c>
      <c r="N430" s="456">
        <v>0</v>
      </c>
      <c r="O430" s="456">
        <v>0</v>
      </c>
      <c r="P430" s="456">
        <v>0</v>
      </c>
      <c r="Q430" s="457">
        <v>0</v>
      </c>
    </row>
    <row r="431" spans="1:17">
      <c r="A431" s="465">
        <v>219201</v>
      </c>
      <c r="B431" s="455" t="s">
        <v>636</v>
      </c>
      <c r="C431" s="455" t="s">
        <v>617</v>
      </c>
      <c r="D431" s="455"/>
      <c r="E431" s="456">
        <v>0</v>
      </c>
      <c r="F431" s="456">
        <v>0</v>
      </c>
      <c r="G431" s="456">
        <v>0</v>
      </c>
      <c r="H431" s="456">
        <v>0</v>
      </c>
      <c r="I431" s="456">
        <v>0</v>
      </c>
      <c r="J431" s="456">
        <v>0</v>
      </c>
      <c r="K431" s="456">
        <v>0</v>
      </c>
      <c r="L431" s="456">
        <v>0</v>
      </c>
      <c r="M431" s="456">
        <v>0</v>
      </c>
      <c r="N431" s="456">
        <v>0</v>
      </c>
      <c r="O431" s="456">
        <v>0</v>
      </c>
      <c r="P431" s="456">
        <v>0</v>
      </c>
      <c r="Q431" s="457">
        <v>0</v>
      </c>
    </row>
    <row r="432" spans="1:17">
      <c r="A432" s="465">
        <v>219202</v>
      </c>
      <c r="B432" s="455" t="s">
        <v>637</v>
      </c>
      <c r="C432" s="455" t="s">
        <v>617</v>
      </c>
      <c r="D432" s="455"/>
      <c r="E432" s="456">
        <v>0</v>
      </c>
      <c r="F432" s="456">
        <v>0</v>
      </c>
      <c r="G432" s="456">
        <v>0</v>
      </c>
      <c r="H432" s="456">
        <v>0</v>
      </c>
      <c r="I432" s="456">
        <v>0</v>
      </c>
      <c r="J432" s="456">
        <v>0</v>
      </c>
      <c r="K432" s="456">
        <v>0</v>
      </c>
      <c r="L432" s="456">
        <v>0</v>
      </c>
      <c r="M432" s="456">
        <v>0</v>
      </c>
      <c r="N432" s="456">
        <v>0</v>
      </c>
      <c r="O432" s="456">
        <v>0</v>
      </c>
      <c r="P432" s="456">
        <v>0</v>
      </c>
      <c r="Q432" s="457">
        <v>0</v>
      </c>
    </row>
    <row r="433" spans="1:17">
      <c r="A433" s="465">
        <v>219203</v>
      </c>
      <c r="B433" s="455" t="s">
        <v>638</v>
      </c>
      <c r="C433" s="455" t="s">
        <v>617</v>
      </c>
      <c r="D433" s="455"/>
      <c r="E433" s="456">
        <v>0</v>
      </c>
      <c r="F433" s="456">
        <v>0</v>
      </c>
      <c r="G433" s="456">
        <v>0</v>
      </c>
      <c r="H433" s="456">
        <v>0</v>
      </c>
      <c r="I433" s="456">
        <v>0</v>
      </c>
      <c r="J433" s="456">
        <v>0</v>
      </c>
      <c r="K433" s="456">
        <v>0</v>
      </c>
      <c r="L433" s="456">
        <v>0</v>
      </c>
      <c r="M433" s="456">
        <v>0</v>
      </c>
      <c r="N433" s="456">
        <v>0</v>
      </c>
      <c r="O433" s="456">
        <v>0</v>
      </c>
      <c r="P433" s="456">
        <v>0</v>
      </c>
      <c r="Q433" s="457">
        <v>0</v>
      </c>
    </row>
    <row r="434" spans="1:17">
      <c r="A434" s="465">
        <v>219301</v>
      </c>
      <c r="B434" s="455" t="s">
        <v>639</v>
      </c>
      <c r="C434" s="455" t="s">
        <v>617</v>
      </c>
      <c r="D434" s="455"/>
      <c r="E434" s="456">
        <v>0</v>
      </c>
      <c r="F434" s="456">
        <v>0</v>
      </c>
      <c r="G434" s="456">
        <v>0</v>
      </c>
      <c r="H434" s="456">
        <v>0</v>
      </c>
      <c r="I434" s="456">
        <v>0</v>
      </c>
      <c r="J434" s="456">
        <v>0</v>
      </c>
      <c r="K434" s="456">
        <v>0</v>
      </c>
      <c r="L434" s="456">
        <v>0</v>
      </c>
      <c r="M434" s="456">
        <v>0</v>
      </c>
      <c r="N434" s="456">
        <v>0</v>
      </c>
      <c r="O434" s="456">
        <v>0</v>
      </c>
      <c r="P434" s="456">
        <v>0</v>
      </c>
      <c r="Q434" s="457">
        <v>0</v>
      </c>
    </row>
    <row r="435" spans="1:17">
      <c r="A435" s="465">
        <v>219302</v>
      </c>
      <c r="B435" s="455" t="s">
        <v>640</v>
      </c>
      <c r="C435" s="455" t="s">
        <v>617</v>
      </c>
      <c r="D435" s="455"/>
      <c r="E435" s="456">
        <v>0</v>
      </c>
      <c r="F435" s="456">
        <v>0</v>
      </c>
      <c r="G435" s="456">
        <v>0</v>
      </c>
      <c r="H435" s="456">
        <v>0</v>
      </c>
      <c r="I435" s="456">
        <v>0</v>
      </c>
      <c r="J435" s="456">
        <v>0</v>
      </c>
      <c r="K435" s="456">
        <v>0</v>
      </c>
      <c r="L435" s="456">
        <v>0</v>
      </c>
      <c r="M435" s="456">
        <v>0</v>
      </c>
      <c r="N435" s="456">
        <v>0</v>
      </c>
      <c r="O435" s="456">
        <v>0</v>
      </c>
      <c r="P435" s="456">
        <v>0</v>
      </c>
      <c r="Q435" s="457">
        <v>0</v>
      </c>
    </row>
    <row r="436" spans="1:17">
      <c r="A436" s="465">
        <v>219303</v>
      </c>
      <c r="B436" s="455" t="s">
        <v>641</v>
      </c>
      <c r="C436" s="455" t="s">
        <v>617</v>
      </c>
      <c r="D436" s="455"/>
      <c r="E436" s="456">
        <v>0</v>
      </c>
      <c r="F436" s="456">
        <v>0</v>
      </c>
      <c r="G436" s="456">
        <v>0</v>
      </c>
      <c r="H436" s="456">
        <v>0</v>
      </c>
      <c r="I436" s="456">
        <v>0</v>
      </c>
      <c r="J436" s="456">
        <v>0</v>
      </c>
      <c r="K436" s="456">
        <v>0</v>
      </c>
      <c r="L436" s="456">
        <v>0</v>
      </c>
      <c r="M436" s="456">
        <v>0</v>
      </c>
      <c r="N436" s="456">
        <v>0</v>
      </c>
      <c r="O436" s="456">
        <v>0</v>
      </c>
      <c r="P436" s="456">
        <v>0</v>
      </c>
      <c r="Q436" s="457">
        <v>0</v>
      </c>
    </row>
    <row r="437" spans="1:17">
      <c r="A437" s="465">
        <v>219401</v>
      </c>
      <c r="B437" s="455" t="s">
        <v>642</v>
      </c>
      <c r="C437" s="455" t="s">
        <v>617</v>
      </c>
      <c r="D437" s="455"/>
      <c r="E437" s="456">
        <v>0</v>
      </c>
      <c r="F437" s="456">
        <v>0</v>
      </c>
      <c r="G437" s="456">
        <v>0</v>
      </c>
      <c r="H437" s="456">
        <v>0</v>
      </c>
      <c r="I437" s="456">
        <v>0</v>
      </c>
      <c r="J437" s="456">
        <v>0</v>
      </c>
      <c r="K437" s="456">
        <v>0</v>
      </c>
      <c r="L437" s="456">
        <v>0</v>
      </c>
      <c r="M437" s="456">
        <v>0</v>
      </c>
      <c r="N437" s="456">
        <v>0</v>
      </c>
      <c r="O437" s="456">
        <v>0</v>
      </c>
      <c r="P437" s="456">
        <v>0</v>
      </c>
      <c r="Q437" s="457">
        <v>0</v>
      </c>
    </row>
    <row r="438" spans="1:17">
      <c r="A438" s="465">
        <v>219402</v>
      </c>
      <c r="B438" s="455" t="s">
        <v>643</v>
      </c>
      <c r="C438" s="455" t="s">
        <v>617</v>
      </c>
      <c r="D438" s="455"/>
      <c r="E438" s="456">
        <v>0</v>
      </c>
      <c r="F438" s="456">
        <v>0</v>
      </c>
      <c r="G438" s="456">
        <v>0</v>
      </c>
      <c r="H438" s="456">
        <v>0</v>
      </c>
      <c r="I438" s="456">
        <v>0</v>
      </c>
      <c r="J438" s="456">
        <v>0</v>
      </c>
      <c r="K438" s="456">
        <v>0</v>
      </c>
      <c r="L438" s="456">
        <v>0</v>
      </c>
      <c r="M438" s="456">
        <v>0</v>
      </c>
      <c r="N438" s="456">
        <v>0</v>
      </c>
      <c r="O438" s="456">
        <v>0</v>
      </c>
      <c r="P438" s="456">
        <v>0</v>
      </c>
      <c r="Q438" s="457">
        <v>0</v>
      </c>
    </row>
    <row r="439" spans="1:17">
      <c r="A439" s="465">
        <v>219403</v>
      </c>
      <c r="B439" s="455" t="s">
        <v>644</v>
      </c>
      <c r="C439" s="455" t="s">
        <v>617</v>
      </c>
      <c r="D439" s="455"/>
      <c r="E439" s="456">
        <v>0</v>
      </c>
      <c r="F439" s="456">
        <v>0</v>
      </c>
      <c r="G439" s="456">
        <v>0</v>
      </c>
      <c r="H439" s="456">
        <v>0</v>
      </c>
      <c r="I439" s="456">
        <v>0</v>
      </c>
      <c r="J439" s="456">
        <v>0</v>
      </c>
      <c r="K439" s="456">
        <v>0</v>
      </c>
      <c r="L439" s="456">
        <v>0</v>
      </c>
      <c r="M439" s="456">
        <v>0</v>
      </c>
      <c r="N439" s="456">
        <v>0</v>
      </c>
      <c r="O439" s="456">
        <v>0</v>
      </c>
      <c r="P439" s="456">
        <v>0</v>
      </c>
      <c r="Q439" s="457">
        <v>0</v>
      </c>
    </row>
    <row r="440" spans="1:17">
      <c r="A440" s="465">
        <v>219900</v>
      </c>
      <c r="B440" s="455" t="s">
        <v>645</v>
      </c>
      <c r="C440" s="455" t="s">
        <v>617</v>
      </c>
      <c r="D440" s="455"/>
      <c r="E440" s="456">
        <v>0</v>
      </c>
      <c r="F440" s="456">
        <v>0</v>
      </c>
      <c r="G440" s="456">
        <v>0</v>
      </c>
      <c r="H440" s="456">
        <v>0</v>
      </c>
      <c r="I440" s="456">
        <v>0</v>
      </c>
      <c r="J440" s="456">
        <v>0</v>
      </c>
      <c r="K440" s="456">
        <v>0</v>
      </c>
      <c r="L440" s="456">
        <v>0</v>
      </c>
      <c r="M440" s="456">
        <v>0</v>
      </c>
      <c r="N440" s="456">
        <v>0</v>
      </c>
      <c r="O440" s="456">
        <v>0</v>
      </c>
      <c r="P440" s="456">
        <v>0</v>
      </c>
      <c r="Q440" s="457">
        <v>0</v>
      </c>
    </row>
    <row r="441" spans="1:17">
      <c r="A441" s="465">
        <v>219901</v>
      </c>
      <c r="B441" s="455" t="s">
        <v>646</v>
      </c>
      <c r="C441" s="455" t="s">
        <v>617</v>
      </c>
      <c r="D441" s="455"/>
      <c r="E441" s="456">
        <v>0</v>
      </c>
      <c r="F441" s="456">
        <v>0</v>
      </c>
      <c r="G441" s="456">
        <v>0</v>
      </c>
      <c r="H441" s="456">
        <v>0</v>
      </c>
      <c r="I441" s="456">
        <v>0</v>
      </c>
      <c r="J441" s="456">
        <v>0</v>
      </c>
      <c r="K441" s="456">
        <v>0</v>
      </c>
      <c r="L441" s="456">
        <v>0</v>
      </c>
      <c r="M441" s="456">
        <v>0</v>
      </c>
      <c r="N441" s="456">
        <v>0</v>
      </c>
      <c r="O441" s="456">
        <v>0</v>
      </c>
      <c r="P441" s="456">
        <v>0</v>
      </c>
      <c r="Q441" s="457">
        <v>0</v>
      </c>
    </row>
    <row r="442" spans="1:17">
      <c r="A442" s="465">
        <v>219902</v>
      </c>
      <c r="B442" s="455" t="s">
        <v>647</v>
      </c>
      <c r="C442" s="455" t="s">
        <v>617</v>
      </c>
      <c r="D442" s="455"/>
      <c r="E442" s="456">
        <v>0</v>
      </c>
      <c r="F442" s="456">
        <v>0</v>
      </c>
      <c r="G442" s="456">
        <v>0</v>
      </c>
      <c r="H442" s="456">
        <v>0</v>
      </c>
      <c r="I442" s="456">
        <v>0</v>
      </c>
      <c r="J442" s="456">
        <v>0</v>
      </c>
      <c r="K442" s="456">
        <v>0</v>
      </c>
      <c r="L442" s="456">
        <v>0</v>
      </c>
      <c r="M442" s="456">
        <v>0</v>
      </c>
      <c r="N442" s="456">
        <v>0</v>
      </c>
      <c r="O442" s="456">
        <v>0</v>
      </c>
      <c r="P442" s="456">
        <v>0</v>
      </c>
      <c r="Q442" s="457">
        <v>0</v>
      </c>
    </row>
    <row r="443" spans="1:17">
      <c r="A443" s="465">
        <v>252401</v>
      </c>
      <c r="B443" s="455" t="s">
        <v>631</v>
      </c>
      <c r="C443" s="455" t="s">
        <v>617</v>
      </c>
      <c r="D443" s="455"/>
      <c r="E443" s="456">
        <v>-4374366.51</v>
      </c>
      <c r="F443" s="456">
        <v>0</v>
      </c>
      <c r="G443" s="456">
        <v>-4374366.51</v>
      </c>
      <c r="H443" s="456">
        <v>0</v>
      </c>
      <c r="I443" s="456">
        <v>-4374366.51</v>
      </c>
      <c r="J443" s="456">
        <v>-4374366.51</v>
      </c>
      <c r="K443" s="456">
        <v>0</v>
      </c>
      <c r="L443" s="456">
        <v>-4374366.51</v>
      </c>
      <c r="M443" s="456">
        <v>0</v>
      </c>
      <c r="N443" s="456">
        <v>-4374366.51</v>
      </c>
      <c r="O443" s="456">
        <v>-3714548.53</v>
      </c>
      <c r="P443" s="456">
        <v>-3714548.53</v>
      </c>
      <c r="Q443" s="457">
        <v>-4655963.96</v>
      </c>
    </row>
    <row r="444" spans="1:17">
      <c r="A444" s="465">
        <v>254201</v>
      </c>
      <c r="B444" s="455" t="s">
        <v>636</v>
      </c>
      <c r="C444" s="455" t="s">
        <v>617</v>
      </c>
      <c r="D444" s="455"/>
      <c r="E444" s="456">
        <v>0</v>
      </c>
      <c r="F444" s="456">
        <v>0</v>
      </c>
      <c r="G444" s="456">
        <v>0</v>
      </c>
      <c r="H444" s="456">
        <v>0</v>
      </c>
      <c r="I444" s="456">
        <v>0</v>
      </c>
      <c r="J444" s="456">
        <v>0</v>
      </c>
      <c r="K444" s="456">
        <v>0</v>
      </c>
      <c r="L444" s="456">
        <v>0</v>
      </c>
      <c r="M444" s="456">
        <v>0</v>
      </c>
      <c r="N444" s="456">
        <v>0</v>
      </c>
      <c r="O444" s="456">
        <v>0</v>
      </c>
      <c r="P444" s="456">
        <v>0</v>
      </c>
      <c r="Q444" s="457">
        <v>0</v>
      </c>
    </row>
    <row r="445" spans="1:17">
      <c r="A445" s="465">
        <v>254202</v>
      </c>
      <c r="B445" s="455" t="s">
        <v>627</v>
      </c>
      <c r="C445" s="455" t="s">
        <v>617</v>
      </c>
      <c r="D445" s="455"/>
      <c r="E445" s="456">
        <v>0</v>
      </c>
      <c r="F445" s="456">
        <v>0</v>
      </c>
      <c r="G445" s="456">
        <v>0</v>
      </c>
      <c r="H445" s="456">
        <v>0</v>
      </c>
      <c r="I445" s="456">
        <v>0</v>
      </c>
      <c r="J445" s="456">
        <v>0</v>
      </c>
      <c r="K445" s="456">
        <v>0</v>
      </c>
      <c r="L445" s="456">
        <v>0</v>
      </c>
      <c r="M445" s="456">
        <v>0</v>
      </c>
      <c r="N445" s="456">
        <v>0</v>
      </c>
      <c r="O445" s="456">
        <v>0</v>
      </c>
      <c r="P445" s="456">
        <v>0</v>
      </c>
      <c r="Q445" s="457">
        <v>0</v>
      </c>
    </row>
    <row r="446" spans="1:17">
      <c r="A446" s="465">
        <v>254301</v>
      </c>
      <c r="B446" s="455" t="s">
        <v>632</v>
      </c>
      <c r="C446" s="455" t="s">
        <v>617</v>
      </c>
      <c r="D446" s="455"/>
      <c r="E446" s="456">
        <v>-238004.5</v>
      </c>
      <c r="F446" s="456">
        <v>0</v>
      </c>
      <c r="G446" s="456">
        <v>-238004.5</v>
      </c>
      <c r="H446" s="456">
        <v>0</v>
      </c>
      <c r="I446" s="456">
        <v>-238004.5</v>
      </c>
      <c r="J446" s="456">
        <v>-238004.5</v>
      </c>
      <c r="K446" s="456">
        <v>0</v>
      </c>
      <c r="L446" s="456">
        <v>-238004.5</v>
      </c>
      <c r="M446" s="456">
        <v>0</v>
      </c>
      <c r="N446" s="456">
        <v>-238004.5</v>
      </c>
      <c r="O446" s="456">
        <v>-272316.5</v>
      </c>
      <c r="P446" s="456">
        <v>-272316.5</v>
      </c>
      <c r="Q446" s="457">
        <v>-736742.25</v>
      </c>
    </row>
    <row r="447" spans="1:17">
      <c r="A447" s="465">
        <v>254302</v>
      </c>
      <c r="B447" s="455" t="s">
        <v>633</v>
      </c>
      <c r="C447" s="455" t="s">
        <v>617</v>
      </c>
      <c r="D447" s="455"/>
      <c r="E447" s="456">
        <v>0</v>
      </c>
      <c r="F447" s="456">
        <v>0</v>
      </c>
      <c r="G447" s="456">
        <v>0</v>
      </c>
      <c r="H447" s="456">
        <v>0</v>
      </c>
      <c r="I447" s="456">
        <v>0</v>
      </c>
      <c r="J447" s="456">
        <v>0</v>
      </c>
      <c r="K447" s="456">
        <v>0</v>
      </c>
      <c r="L447" s="456">
        <v>0</v>
      </c>
      <c r="M447" s="456">
        <v>0</v>
      </c>
      <c r="N447" s="456">
        <v>0</v>
      </c>
      <c r="O447" s="456">
        <v>0</v>
      </c>
      <c r="P447" s="456">
        <v>0</v>
      </c>
      <c r="Q447" s="457">
        <v>0</v>
      </c>
    </row>
    <row r="448" spans="1:17">
      <c r="A448" s="465">
        <v>254303</v>
      </c>
      <c r="B448" s="455" t="s">
        <v>634</v>
      </c>
      <c r="C448" s="455" t="s">
        <v>617</v>
      </c>
      <c r="D448" s="455"/>
      <c r="E448" s="456">
        <v>-20151.400000000001</v>
      </c>
      <c r="F448" s="456">
        <v>0</v>
      </c>
      <c r="G448" s="456">
        <v>-20151.400000000001</v>
      </c>
      <c r="H448" s="456">
        <v>0</v>
      </c>
      <c r="I448" s="456">
        <v>-20151.400000000001</v>
      </c>
      <c r="J448" s="456">
        <v>-20151.400000000001</v>
      </c>
      <c r="K448" s="456">
        <v>0</v>
      </c>
      <c r="L448" s="456">
        <v>-20151.400000000001</v>
      </c>
      <c r="M448" s="456">
        <v>0</v>
      </c>
      <c r="N448" s="456">
        <v>-20151.400000000001</v>
      </c>
      <c r="O448" s="456">
        <v>-11034.61</v>
      </c>
      <c r="P448" s="456">
        <v>-11034.61</v>
      </c>
      <c r="Q448" s="457">
        <v>-9983.85</v>
      </c>
    </row>
    <row r="449" spans="1:17">
      <c r="A449" s="465">
        <v>254304</v>
      </c>
      <c r="B449" s="455" t="s">
        <v>635</v>
      </c>
      <c r="C449" s="455" t="s">
        <v>617</v>
      </c>
      <c r="D449" s="455"/>
      <c r="E449" s="456">
        <v>-203516.37</v>
      </c>
      <c r="F449" s="456">
        <v>0</v>
      </c>
      <c r="G449" s="456">
        <v>-203516.37</v>
      </c>
      <c r="H449" s="456">
        <v>0</v>
      </c>
      <c r="I449" s="456">
        <v>-203516.37</v>
      </c>
      <c r="J449" s="456">
        <v>-203516.37</v>
      </c>
      <c r="K449" s="456">
        <v>0</v>
      </c>
      <c r="L449" s="456">
        <v>-203516.37</v>
      </c>
      <c r="M449" s="456">
        <v>0</v>
      </c>
      <c r="N449" s="456">
        <v>-203516.37</v>
      </c>
      <c r="O449" s="456">
        <v>-294926.78000000003</v>
      </c>
      <c r="P449" s="456">
        <v>-294926.78000000003</v>
      </c>
      <c r="Q449" s="457">
        <v>-234070.39</v>
      </c>
    </row>
    <row r="450" spans="1:17">
      <c r="A450" s="465">
        <v>255101</v>
      </c>
      <c r="B450" s="455" t="s">
        <v>639</v>
      </c>
      <c r="C450" s="455" t="s">
        <v>617</v>
      </c>
      <c r="D450" s="455"/>
      <c r="E450" s="456">
        <v>-310158</v>
      </c>
      <c r="F450" s="456">
        <v>0</v>
      </c>
      <c r="G450" s="456">
        <v>-310158</v>
      </c>
      <c r="H450" s="456">
        <v>0</v>
      </c>
      <c r="I450" s="456">
        <v>-310158</v>
      </c>
      <c r="J450" s="456">
        <v>-310158</v>
      </c>
      <c r="K450" s="456">
        <v>0</v>
      </c>
      <c r="L450" s="456">
        <v>-310158</v>
      </c>
      <c r="M450" s="456">
        <v>0</v>
      </c>
      <c r="N450" s="456">
        <v>-310158</v>
      </c>
      <c r="O450" s="456">
        <v>-298014</v>
      </c>
      <c r="P450" s="456">
        <v>-298014</v>
      </c>
      <c r="Q450" s="457">
        <v>-288416</v>
      </c>
    </row>
    <row r="451" spans="1:17">
      <c r="A451" s="465">
        <v>255201</v>
      </c>
      <c r="B451" s="455" t="s">
        <v>640</v>
      </c>
      <c r="C451" s="455" t="s">
        <v>617</v>
      </c>
      <c r="D451" s="455"/>
      <c r="E451" s="456">
        <v>0</v>
      </c>
      <c r="F451" s="456">
        <v>0</v>
      </c>
      <c r="G451" s="456">
        <v>0</v>
      </c>
      <c r="H451" s="456">
        <v>0</v>
      </c>
      <c r="I451" s="456">
        <v>0</v>
      </c>
      <c r="J451" s="456">
        <v>0</v>
      </c>
      <c r="K451" s="456">
        <v>0</v>
      </c>
      <c r="L451" s="456">
        <v>0</v>
      </c>
      <c r="M451" s="456">
        <v>0</v>
      </c>
      <c r="N451" s="456">
        <v>0</v>
      </c>
      <c r="O451" s="456">
        <v>0</v>
      </c>
      <c r="P451" s="456">
        <v>0</v>
      </c>
      <c r="Q451" s="457">
        <v>0</v>
      </c>
    </row>
    <row r="452" spans="1:17">
      <c r="A452" s="465">
        <v>256101</v>
      </c>
      <c r="B452" s="455" t="s">
        <v>641</v>
      </c>
      <c r="C452" s="455" t="s">
        <v>617</v>
      </c>
      <c r="D452" s="455"/>
      <c r="E452" s="456">
        <v>-199364.7</v>
      </c>
      <c r="F452" s="456">
        <v>0</v>
      </c>
      <c r="G452" s="456">
        <v>-199364.7</v>
      </c>
      <c r="H452" s="456">
        <v>0</v>
      </c>
      <c r="I452" s="456">
        <v>-199364.7</v>
      </c>
      <c r="J452" s="456">
        <v>-199364.7</v>
      </c>
      <c r="K452" s="456">
        <v>0</v>
      </c>
      <c r="L452" s="456">
        <v>-199364.7</v>
      </c>
      <c r="M452" s="456">
        <v>0</v>
      </c>
      <c r="N452" s="456">
        <v>-199364.7</v>
      </c>
      <c r="O452" s="456">
        <v>-1355928.6</v>
      </c>
      <c r="P452" s="456">
        <v>-1355928.6</v>
      </c>
      <c r="Q452" s="457">
        <v>-203730.6</v>
      </c>
    </row>
    <row r="453" spans="1:17" s="331" customFormat="1">
      <c r="A453" s="465">
        <v>257110</v>
      </c>
      <c r="B453" s="455" t="s">
        <v>642</v>
      </c>
      <c r="C453" s="455" t="s">
        <v>617</v>
      </c>
      <c r="D453" s="455"/>
      <c r="E453" s="456">
        <v>-3245810</v>
      </c>
      <c r="F453" s="456">
        <v>0</v>
      </c>
      <c r="G453" s="456">
        <v>-3245810</v>
      </c>
      <c r="H453" s="456">
        <v>0</v>
      </c>
      <c r="I453" s="456">
        <v>-3245810</v>
      </c>
      <c r="J453" s="456">
        <v>-3245810</v>
      </c>
      <c r="K453" s="456">
        <v>0</v>
      </c>
      <c r="L453" s="456">
        <v>-3245810</v>
      </c>
      <c r="M453" s="456">
        <v>0</v>
      </c>
      <c r="N453" s="456">
        <v>-3245810</v>
      </c>
      <c r="O453" s="456">
        <v>-4136353.97</v>
      </c>
      <c r="P453" s="456">
        <v>-4136353.97</v>
      </c>
      <c r="Q453" s="457">
        <v>-4240802.09</v>
      </c>
    </row>
    <row r="454" spans="1:17" s="331" customFormat="1">
      <c r="A454" s="465">
        <v>257120</v>
      </c>
      <c r="B454" s="455" t="s">
        <v>644</v>
      </c>
      <c r="C454" s="455" t="s">
        <v>617</v>
      </c>
      <c r="D454" s="455"/>
      <c r="E454" s="456">
        <v>-10000000</v>
      </c>
      <c r="F454" s="456">
        <v>0</v>
      </c>
      <c r="G454" s="456">
        <v>-10000000</v>
      </c>
      <c r="H454" s="456">
        <v>0</v>
      </c>
      <c r="I454" s="456">
        <v>-10000000</v>
      </c>
      <c r="J454" s="456">
        <v>-10000000</v>
      </c>
      <c r="K454" s="456">
        <v>0</v>
      </c>
      <c r="L454" s="456">
        <v>-10000000</v>
      </c>
      <c r="M454" s="456">
        <v>0</v>
      </c>
      <c r="N454" s="456">
        <v>-10000000</v>
      </c>
      <c r="O454" s="456">
        <v>-3933382.54</v>
      </c>
      <c r="P454" s="456">
        <v>-3933382.54</v>
      </c>
      <c r="Q454" s="457">
        <v>-10000000</v>
      </c>
    </row>
    <row r="455" spans="1:17" s="331" customFormat="1">
      <c r="A455" s="465">
        <v>257210</v>
      </c>
      <c r="B455" s="455" t="s">
        <v>643</v>
      </c>
      <c r="C455" s="455" t="s">
        <v>617</v>
      </c>
      <c r="D455" s="455"/>
      <c r="E455" s="456">
        <v>-374773</v>
      </c>
      <c r="F455" s="456">
        <v>0</v>
      </c>
      <c r="G455" s="456">
        <v>-374773</v>
      </c>
      <c r="H455" s="456">
        <v>0</v>
      </c>
      <c r="I455" s="456">
        <v>-374773</v>
      </c>
      <c r="J455" s="456">
        <v>-374773</v>
      </c>
      <c r="K455" s="456">
        <v>0</v>
      </c>
      <c r="L455" s="456">
        <v>-374773</v>
      </c>
      <c r="M455" s="456">
        <v>0</v>
      </c>
      <c r="N455" s="456">
        <v>-374773</v>
      </c>
      <c r="O455" s="456">
        <v>-386373</v>
      </c>
      <c r="P455" s="456">
        <v>-386373</v>
      </c>
      <c r="Q455" s="457">
        <v>-342373</v>
      </c>
    </row>
    <row r="456" spans="1:17">
      <c r="A456" s="465">
        <v>258101</v>
      </c>
      <c r="B456" s="455" t="s">
        <v>648</v>
      </c>
      <c r="C456" s="455" t="s">
        <v>617</v>
      </c>
      <c r="D456" s="455"/>
      <c r="E456" s="456">
        <v>-482365</v>
      </c>
      <c r="F456" s="456">
        <v>0</v>
      </c>
      <c r="G456" s="456">
        <v>-482365</v>
      </c>
      <c r="H456" s="456">
        <v>0</v>
      </c>
      <c r="I456" s="456">
        <v>-482365</v>
      </c>
      <c r="J456" s="456">
        <v>-482365</v>
      </c>
      <c r="K456" s="456">
        <v>0</v>
      </c>
      <c r="L456" s="456">
        <v>-482365</v>
      </c>
      <c r="M456" s="456">
        <v>0</v>
      </c>
      <c r="N456" s="456">
        <v>-482365</v>
      </c>
      <c r="O456" s="456">
        <v>0</v>
      </c>
      <c r="P456" s="456">
        <v>0</v>
      </c>
      <c r="Q456" s="457">
        <v>-326240</v>
      </c>
    </row>
    <row r="457" spans="1:17">
      <c r="A457" s="465">
        <v>258103</v>
      </c>
      <c r="B457" s="455" t="s">
        <v>649</v>
      </c>
      <c r="C457" s="455" t="s">
        <v>617</v>
      </c>
      <c r="D457" s="455"/>
      <c r="E457" s="456">
        <v>0</v>
      </c>
      <c r="F457" s="456">
        <v>0</v>
      </c>
      <c r="G457" s="456">
        <v>0</v>
      </c>
      <c r="H457" s="456">
        <v>0</v>
      </c>
      <c r="I457" s="456">
        <v>0</v>
      </c>
      <c r="J457" s="456">
        <v>0</v>
      </c>
      <c r="K457" s="456">
        <v>0</v>
      </c>
      <c r="L457" s="456">
        <v>0</v>
      </c>
      <c r="M457" s="456">
        <v>0</v>
      </c>
      <c r="N457" s="456">
        <v>0</v>
      </c>
      <c r="O457" s="456">
        <v>0</v>
      </c>
      <c r="P457" s="456">
        <v>0</v>
      </c>
      <c r="Q457" s="457">
        <v>0</v>
      </c>
    </row>
    <row r="458" spans="1:17">
      <c r="A458" s="465">
        <v>259101</v>
      </c>
      <c r="B458" s="455" t="s">
        <v>650</v>
      </c>
      <c r="C458" s="455" t="s">
        <v>617</v>
      </c>
      <c r="D458" s="455"/>
      <c r="E458" s="456">
        <v>-669860.24</v>
      </c>
      <c r="F458" s="456">
        <v>0</v>
      </c>
      <c r="G458" s="456">
        <v>-669860.24</v>
      </c>
      <c r="H458" s="456">
        <v>0</v>
      </c>
      <c r="I458" s="456">
        <v>-669860.24</v>
      </c>
      <c r="J458" s="456">
        <v>-669860.24</v>
      </c>
      <c r="K458" s="456">
        <v>0</v>
      </c>
      <c r="L458" s="456">
        <v>-669860.24</v>
      </c>
      <c r="M458" s="456">
        <v>0</v>
      </c>
      <c r="N458" s="456">
        <v>-669860.24</v>
      </c>
      <c r="O458" s="456">
        <v>0</v>
      </c>
      <c r="P458" s="456">
        <v>0</v>
      </c>
      <c r="Q458" s="457">
        <v>-468902.17</v>
      </c>
    </row>
    <row r="459" spans="1:17">
      <c r="A459" s="465">
        <v>259201</v>
      </c>
      <c r="B459" s="455" t="s">
        <v>645</v>
      </c>
      <c r="C459" s="455" t="s">
        <v>617</v>
      </c>
      <c r="D459" s="455"/>
      <c r="E459" s="456">
        <v>-543782.84</v>
      </c>
      <c r="F459" s="456">
        <v>0</v>
      </c>
      <c r="G459" s="456">
        <v>-543782.84</v>
      </c>
      <c r="H459" s="456">
        <v>0</v>
      </c>
      <c r="I459" s="456">
        <v>-543782.84</v>
      </c>
      <c r="J459" s="456">
        <v>-543782.84</v>
      </c>
      <c r="K459" s="456">
        <v>0</v>
      </c>
      <c r="L459" s="456">
        <v>-543782.84</v>
      </c>
      <c r="M459" s="456">
        <v>0</v>
      </c>
      <c r="N459" s="456">
        <v>-543782.84</v>
      </c>
      <c r="O459" s="456">
        <v>-85850.38</v>
      </c>
      <c r="P459" s="456">
        <v>-85850.38</v>
      </c>
      <c r="Q459" s="457">
        <v>-89362.18</v>
      </c>
    </row>
    <row r="460" spans="1:17">
      <c r="A460" s="466" t="s">
        <v>651</v>
      </c>
      <c r="B460" s="455" t="s">
        <v>652</v>
      </c>
      <c r="C460" s="455" t="s">
        <v>653</v>
      </c>
      <c r="D460" s="455"/>
      <c r="E460" s="456">
        <v>0</v>
      </c>
      <c r="F460" s="456">
        <v>0</v>
      </c>
      <c r="G460" s="456">
        <v>0</v>
      </c>
      <c r="H460" s="456">
        <v>0</v>
      </c>
      <c r="I460" s="456">
        <v>0</v>
      </c>
      <c r="J460" s="456">
        <v>0</v>
      </c>
      <c r="K460" s="456">
        <v>0</v>
      </c>
      <c r="L460" s="456">
        <v>0</v>
      </c>
      <c r="M460" s="456">
        <v>0</v>
      </c>
      <c r="N460" s="456">
        <v>0</v>
      </c>
      <c r="O460" s="456">
        <v>0</v>
      </c>
      <c r="P460" s="456">
        <v>0</v>
      </c>
      <c r="Q460" s="457">
        <v>0</v>
      </c>
    </row>
    <row r="461" spans="1:17">
      <c r="A461" s="466" t="s">
        <v>654</v>
      </c>
      <c r="B461" s="455" t="s">
        <v>655</v>
      </c>
      <c r="C461" s="455" t="s">
        <v>653</v>
      </c>
      <c r="D461" s="455"/>
      <c r="E461" s="458">
        <v>0</v>
      </c>
      <c r="F461" s="458">
        <v>0</v>
      </c>
      <c r="G461" s="458">
        <v>0</v>
      </c>
      <c r="H461" s="458">
        <v>0</v>
      </c>
      <c r="I461" s="458">
        <v>0</v>
      </c>
      <c r="J461" s="458">
        <v>0</v>
      </c>
      <c r="K461" s="458">
        <v>0</v>
      </c>
      <c r="L461" s="458">
        <v>0</v>
      </c>
      <c r="M461" s="458">
        <v>0</v>
      </c>
      <c r="N461" s="458">
        <v>0</v>
      </c>
      <c r="O461" s="458">
        <v>0</v>
      </c>
      <c r="P461" s="458">
        <v>0</v>
      </c>
      <c r="Q461" s="459">
        <v>0</v>
      </c>
    </row>
    <row r="462" spans="1:17">
      <c r="A462" s="467"/>
      <c r="B462" s="455" t="s">
        <v>656</v>
      </c>
      <c r="C462" s="455"/>
      <c r="D462" s="455"/>
      <c r="E462" s="458">
        <v>-453104288</v>
      </c>
      <c r="F462" s="458">
        <v>143881.04</v>
      </c>
      <c r="G462" s="458">
        <v>-452960406.95999998</v>
      </c>
      <c r="H462" s="458">
        <v>92093254.099999994</v>
      </c>
      <c r="I462" s="458">
        <v>-360867152.86000001</v>
      </c>
      <c r="J462" s="458">
        <v>-453104288</v>
      </c>
      <c r="K462" s="458">
        <v>143881.04</v>
      </c>
      <c r="L462" s="458">
        <v>-452960406.95999998</v>
      </c>
      <c r="M462" s="458">
        <v>92093254.099999994</v>
      </c>
      <c r="N462" s="458">
        <v>-360867152.86000001</v>
      </c>
      <c r="O462" s="458">
        <v>-517398535.58999997</v>
      </c>
      <c r="P462" s="458">
        <v>-517398535.58999997</v>
      </c>
      <c r="Q462" s="459">
        <v>-419093301.68800002</v>
      </c>
    </row>
    <row r="463" spans="1:17">
      <c r="A463" s="467"/>
      <c r="B463" s="455"/>
      <c r="C463" s="455"/>
      <c r="D463" s="455"/>
      <c r="E463" s="456"/>
      <c r="F463" s="456"/>
      <c r="G463" s="456"/>
      <c r="H463" s="456"/>
      <c r="I463" s="456"/>
      <c r="J463" s="456"/>
      <c r="K463" s="456"/>
      <c r="L463" s="456"/>
      <c r="M463" s="456"/>
      <c r="N463" s="456"/>
      <c r="O463" s="456"/>
      <c r="P463" s="456"/>
      <c r="Q463" s="457"/>
    </row>
    <row r="464" spans="1:17">
      <c r="A464" s="466" t="s">
        <v>657</v>
      </c>
      <c r="B464" s="455" t="s">
        <v>658</v>
      </c>
      <c r="C464" s="455" t="s">
        <v>659</v>
      </c>
      <c r="D464" s="455"/>
      <c r="E464" s="456">
        <v>0</v>
      </c>
      <c r="F464" s="456">
        <v>0</v>
      </c>
      <c r="G464" s="456">
        <v>0</v>
      </c>
      <c r="H464" s="456">
        <v>0</v>
      </c>
      <c r="I464" s="456">
        <v>0</v>
      </c>
      <c r="J464" s="456">
        <v>0</v>
      </c>
      <c r="K464" s="456">
        <v>0</v>
      </c>
      <c r="L464" s="456">
        <v>0</v>
      </c>
      <c r="M464" s="456">
        <v>0</v>
      </c>
      <c r="N464" s="456">
        <v>0</v>
      </c>
      <c r="O464" s="456">
        <v>0</v>
      </c>
      <c r="P464" s="456">
        <v>0</v>
      </c>
      <c r="Q464" s="457">
        <v>0</v>
      </c>
    </row>
    <row r="465" spans="1:17">
      <c r="A465" s="465">
        <v>222101</v>
      </c>
      <c r="B465" s="455" t="s">
        <v>660</v>
      </c>
      <c r="C465" s="455" t="s">
        <v>659</v>
      </c>
      <c r="D465" s="455"/>
      <c r="E465" s="456">
        <v>0</v>
      </c>
      <c r="F465" s="456">
        <v>0</v>
      </c>
      <c r="G465" s="456">
        <v>0</v>
      </c>
      <c r="H465" s="456">
        <v>0</v>
      </c>
      <c r="I465" s="456">
        <v>0</v>
      </c>
      <c r="J465" s="456">
        <v>0</v>
      </c>
      <c r="K465" s="456">
        <v>0</v>
      </c>
      <c r="L465" s="456">
        <v>0</v>
      </c>
      <c r="M465" s="456">
        <v>0</v>
      </c>
      <c r="N465" s="456">
        <v>0</v>
      </c>
      <c r="O465" s="456">
        <v>0</v>
      </c>
      <c r="P465" s="456">
        <v>0</v>
      </c>
      <c r="Q465" s="457">
        <v>0</v>
      </c>
    </row>
    <row r="466" spans="1:17">
      <c r="A466" s="465">
        <v>261111</v>
      </c>
      <c r="B466" s="455" t="s">
        <v>660</v>
      </c>
      <c r="C466" s="455" t="s">
        <v>659</v>
      </c>
      <c r="D466" s="455"/>
      <c r="E466" s="456">
        <v>-14339346.050000001</v>
      </c>
      <c r="F466" s="456">
        <v>0</v>
      </c>
      <c r="G466" s="456">
        <v>-14339346.050000001</v>
      </c>
      <c r="H466" s="456">
        <v>8400000</v>
      </c>
      <c r="I466" s="456">
        <v>-5939346.0499999998</v>
      </c>
      <c r="J466" s="456">
        <v>-14339346.050000001</v>
      </c>
      <c r="K466" s="456">
        <v>0</v>
      </c>
      <c r="L466" s="456">
        <v>-14339346.050000001</v>
      </c>
      <c r="M466" s="456">
        <v>8400000</v>
      </c>
      <c r="N466" s="456">
        <v>-5939346.0499999998</v>
      </c>
      <c r="O466" s="456">
        <v>0</v>
      </c>
      <c r="P466" s="456">
        <v>0</v>
      </c>
      <c r="Q466" s="457">
        <v>0</v>
      </c>
    </row>
    <row r="467" spans="1:17">
      <c r="A467" s="465">
        <v>164000</v>
      </c>
      <c r="B467" s="455" t="s">
        <v>661</v>
      </c>
      <c r="C467" s="455" t="s">
        <v>662</v>
      </c>
      <c r="D467" s="455"/>
      <c r="E467" s="456">
        <v>0</v>
      </c>
      <c r="F467" s="456">
        <v>0</v>
      </c>
      <c r="G467" s="456">
        <v>0</v>
      </c>
      <c r="H467" s="456">
        <v>0</v>
      </c>
      <c r="I467" s="456">
        <v>0</v>
      </c>
      <c r="J467" s="456">
        <v>0</v>
      </c>
      <c r="K467" s="456">
        <v>0</v>
      </c>
      <c r="L467" s="456">
        <v>0</v>
      </c>
      <c r="M467" s="456">
        <v>0</v>
      </c>
      <c r="N467" s="456">
        <v>0</v>
      </c>
      <c r="O467" s="456">
        <v>0</v>
      </c>
      <c r="P467" s="456">
        <v>0</v>
      </c>
      <c r="Q467" s="457">
        <v>0</v>
      </c>
    </row>
    <row r="468" spans="1:17">
      <c r="A468" s="465">
        <v>195101</v>
      </c>
      <c r="B468" s="455" t="s">
        <v>661</v>
      </c>
      <c r="C468" s="455" t="s">
        <v>662</v>
      </c>
      <c r="D468" s="455"/>
      <c r="E468" s="456">
        <v>239972.39</v>
      </c>
      <c r="F468" s="456">
        <v>0</v>
      </c>
      <c r="G468" s="456">
        <v>239972.39</v>
      </c>
      <c r="H468" s="456">
        <v>-145221.37</v>
      </c>
      <c r="I468" s="456">
        <v>94751.02</v>
      </c>
      <c r="J468" s="456">
        <v>239972.39</v>
      </c>
      <c r="K468" s="456">
        <v>0</v>
      </c>
      <c r="L468" s="456">
        <v>239972.39</v>
      </c>
      <c r="M468" s="456">
        <v>-145221.37</v>
      </c>
      <c r="N468" s="456">
        <v>94751.02</v>
      </c>
      <c r="O468" s="456">
        <v>84034.26</v>
      </c>
      <c r="P468" s="456">
        <v>84034.26</v>
      </c>
      <c r="Q468" s="457">
        <v>85510.47</v>
      </c>
    </row>
    <row r="469" spans="1:17">
      <c r="A469" s="465">
        <v>222102</v>
      </c>
      <c r="B469" s="455" t="s">
        <v>663</v>
      </c>
      <c r="C469" s="455" t="s">
        <v>662</v>
      </c>
      <c r="D469" s="455"/>
      <c r="E469" s="456">
        <v>0</v>
      </c>
      <c r="F469" s="456">
        <v>0</v>
      </c>
      <c r="G469" s="456">
        <v>0</v>
      </c>
      <c r="H469" s="456">
        <v>0</v>
      </c>
      <c r="I469" s="456">
        <v>0</v>
      </c>
      <c r="J469" s="456">
        <v>0</v>
      </c>
      <c r="K469" s="456">
        <v>0</v>
      </c>
      <c r="L469" s="456">
        <v>0</v>
      </c>
      <c r="M469" s="456">
        <v>0</v>
      </c>
      <c r="N469" s="456">
        <v>0</v>
      </c>
      <c r="O469" s="456">
        <v>0</v>
      </c>
      <c r="P469" s="456">
        <v>0</v>
      </c>
      <c r="Q469" s="457">
        <v>0</v>
      </c>
    </row>
    <row r="470" spans="1:17">
      <c r="A470" s="465">
        <v>271101</v>
      </c>
      <c r="B470" s="455" t="s">
        <v>663</v>
      </c>
      <c r="C470" s="455" t="s">
        <v>662</v>
      </c>
      <c r="D470" s="455"/>
      <c r="E470" s="456">
        <v>-5006710.96</v>
      </c>
      <c r="F470" s="456">
        <v>0</v>
      </c>
      <c r="G470" s="456">
        <v>-5006710.96</v>
      </c>
      <c r="H470" s="456">
        <v>2297217.0699999998</v>
      </c>
      <c r="I470" s="456">
        <v>-2709493.89</v>
      </c>
      <c r="J470" s="456">
        <v>-5006710.96</v>
      </c>
      <c r="K470" s="456">
        <v>0</v>
      </c>
      <c r="L470" s="456">
        <v>-5006710.96</v>
      </c>
      <c r="M470" s="456">
        <v>2297217.0699999998</v>
      </c>
      <c r="N470" s="456">
        <v>-2709493.89</v>
      </c>
      <c r="O470" s="456">
        <v>-2425072.73</v>
      </c>
      <c r="P470" s="456">
        <v>-2425072.73</v>
      </c>
      <c r="Q470" s="457">
        <v>-2224667.9</v>
      </c>
    </row>
    <row r="471" spans="1:17">
      <c r="A471" s="465">
        <v>210101</v>
      </c>
      <c r="B471" s="455" t="s">
        <v>664</v>
      </c>
      <c r="C471" s="455" t="s">
        <v>665</v>
      </c>
      <c r="D471" s="455"/>
      <c r="E471" s="456">
        <v>0</v>
      </c>
      <c r="F471" s="456">
        <v>0</v>
      </c>
      <c r="G471" s="456">
        <v>0</v>
      </c>
      <c r="H471" s="456">
        <v>0</v>
      </c>
      <c r="I471" s="456">
        <v>0</v>
      </c>
      <c r="J471" s="456">
        <v>0</v>
      </c>
      <c r="K471" s="456">
        <v>0</v>
      </c>
      <c r="L471" s="456">
        <v>0</v>
      </c>
      <c r="M471" s="456">
        <v>0</v>
      </c>
      <c r="N471" s="456">
        <v>0</v>
      </c>
      <c r="O471" s="456">
        <v>0</v>
      </c>
      <c r="P471" s="456">
        <v>0</v>
      </c>
      <c r="Q471" s="457">
        <v>0</v>
      </c>
    </row>
    <row r="472" spans="1:17">
      <c r="A472" s="465">
        <v>254101</v>
      </c>
      <c r="B472" s="455" t="s">
        <v>664</v>
      </c>
      <c r="C472" s="455" t="s">
        <v>665</v>
      </c>
      <c r="D472" s="455"/>
      <c r="E472" s="456">
        <v>-0.01</v>
      </c>
      <c r="F472" s="456">
        <v>0</v>
      </c>
      <c r="G472" s="456">
        <v>-0.01</v>
      </c>
      <c r="H472" s="456">
        <v>0</v>
      </c>
      <c r="I472" s="456">
        <v>-0.01</v>
      </c>
      <c r="J472" s="456">
        <v>-0.01</v>
      </c>
      <c r="K472" s="456">
        <v>0</v>
      </c>
      <c r="L472" s="456">
        <v>-0.01</v>
      </c>
      <c r="M472" s="456">
        <v>0</v>
      </c>
      <c r="N472" s="456">
        <v>-0.01</v>
      </c>
      <c r="O472" s="456">
        <v>-47417.03</v>
      </c>
      <c r="P472" s="456">
        <v>-47417.03</v>
      </c>
      <c r="Q472" s="457">
        <v>-1.37</v>
      </c>
    </row>
    <row r="473" spans="1:17">
      <c r="A473" s="466" t="s">
        <v>666</v>
      </c>
      <c r="B473" s="455" t="s">
        <v>667</v>
      </c>
      <c r="C473" s="455" t="s">
        <v>668</v>
      </c>
      <c r="D473" s="455"/>
      <c r="E473" s="456">
        <v>0</v>
      </c>
      <c r="F473" s="456">
        <v>0</v>
      </c>
      <c r="G473" s="456">
        <v>0</v>
      </c>
      <c r="H473" s="456">
        <v>0</v>
      </c>
      <c r="I473" s="456">
        <v>0</v>
      </c>
      <c r="J473" s="456">
        <v>0</v>
      </c>
      <c r="K473" s="456">
        <v>0</v>
      </c>
      <c r="L473" s="456">
        <v>0</v>
      </c>
      <c r="M473" s="456">
        <v>0</v>
      </c>
      <c r="N473" s="456">
        <v>0</v>
      </c>
      <c r="O473" s="456">
        <v>0</v>
      </c>
      <c r="P473" s="456">
        <v>0</v>
      </c>
      <c r="Q473" s="457">
        <v>0</v>
      </c>
    </row>
    <row r="474" spans="1:17">
      <c r="A474" s="465">
        <v>217010</v>
      </c>
      <c r="B474" s="455" t="s">
        <v>587</v>
      </c>
      <c r="C474" s="455" t="s">
        <v>669</v>
      </c>
      <c r="D474" s="455"/>
      <c r="E474" s="456">
        <v>0</v>
      </c>
      <c r="F474" s="456">
        <v>0</v>
      </c>
      <c r="G474" s="456">
        <v>0</v>
      </c>
      <c r="H474" s="456">
        <v>0</v>
      </c>
      <c r="I474" s="456">
        <v>0</v>
      </c>
      <c r="J474" s="456">
        <v>0</v>
      </c>
      <c r="K474" s="456">
        <v>0</v>
      </c>
      <c r="L474" s="456">
        <v>0</v>
      </c>
      <c r="M474" s="456">
        <v>0</v>
      </c>
      <c r="N474" s="456">
        <v>0</v>
      </c>
      <c r="O474" s="456">
        <v>0</v>
      </c>
      <c r="P474" s="456">
        <v>0</v>
      </c>
      <c r="Q474" s="457">
        <v>0</v>
      </c>
    </row>
    <row r="475" spans="1:17">
      <c r="A475" s="465">
        <v>217011</v>
      </c>
      <c r="B475" s="455" t="s">
        <v>670</v>
      </c>
      <c r="C475" s="455" t="s">
        <v>669</v>
      </c>
      <c r="D475" s="455"/>
      <c r="E475" s="456">
        <v>0</v>
      </c>
      <c r="F475" s="456">
        <v>0</v>
      </c>
      <c r="G475" s="456">
        <v>0</v>
      </c>
      <c r="H475" s="456">
        <v>0</v>
      </c>
      <c r="I475" s="456">
        <v>0</v>
      </c>
      <c r="J475" s="456">
        <v>0</v>
      </c>
      <c r="K475" s="456">
        <v>0</v>
      </c>
      <c r="L475" s="456">
        <v>0</v>
      </c>
      <c r="M475" s="456">
        <v>0</v>
      </c>
      <c r="N475" s="456">
        <v>0</v>
      </c>
      <c r="O475" s="456">
        <v>0</v>
      </c>
      <c r="P475" s="456">
        <v>0</v>
      </c>
      <c r="Q475" s="457">
        <v>0</v>
      </c>
    </row>
    <row r="476" spans="1:17">
      <c r="A476" s="465">
        <v>252501</v>
      </c>
      <c r="B476" s="455" t="s">
        <v>587</v>
      </c>
      <c r="C476" s="455" t="s">
        <v>669</v>
      </c>
      <c r="D476" s="455"/>
      <c r="E476" s="456">
        <v>-8147371.1399999997</v>
      </c>
      <c r="F476" s="456">
        <v>0</v>
      </c>
      <c r="G476" s="456">
        <v>-8147371.1399999997</v>
      </c>
      <c r="H476" s="456">
        <v>734636.5</v>
      </c>
      <c r="I476" s="456">
        <v>-7412734.6399999997</v>
      </c>
      <c r="J476" s="456">
        <v>-8147371.1399999997</v>
      </c>
      <c r="K476" s="456">
        <v>0</v>
      </c>
      <c r="L476" s="456">
        <v>-8147371.1399999997</v>
      </c>
      <c r="M476" s="456">
        <v>734636.5</v>
      </c>
      <c r="N476" s="456">
        <v>-7412734.6399999997</v>
      </c>
      <c r="O476" s="456">
        <v>-6976293.0300000003</v>
      </c>
      <c r="P476" s="456">
        <v>-6976293.0300000003</v>
      </c>
      <c r="Q476" s="457">
        <v>-7671613.1399999997</v>
      </c>
    </row>
    <row r="477" spans="1:17">
      <c r="A477" s="465">
        <v>252502</v>
      </c>
      <c r="B477" s="455" t="s">
        <v>670</v>
      </c>
      <c r="C477" s="455" t="s">
        <v>669</v>
      </c>
      <c r="D477" s="455"/>
      <c r="E477" s="458">
        <v>-2044376.43</v>
      </c>
      <c r="F477" s="458">
        <v>0</v>
      </c>
      <c r="G477" s="458">
        <v>-2044376.43</v>
      </c>
      <c r="H477" s="458">
        <v>0</v>
      </c>
      <c r="I477" s="458">
        <v>-2044376.43</v>
      </c>
      <c r="J477" s="458">
        <v>-2044376.43</v>
      </c>
      <c r="K477" s="458">
        <v>0</v>
      </c>
      <c r="L477" s="458">
        <v>-2044376.43</v>
      </c>
      <c r="M477" s="458">
        <v>0</v>
      </c>
      <c r="N477" s="458">
        <v>-2044376.43</v>
      </c>
      <c r="O477" s="458">
        <v>-1652225.98</v>
      </c>
      <c r="P477" s="458">
        <v>-1652225.98</v>
      </c>
      <c r="Q477" s="459">
        <v>-1868795.91</v>
      </c>
    </row>
    <row r="478" spans="1:17">
      <c r="A478" s="467"/>
      <c r="B478" s="455" t="s">
        <v>671</v>
      </c>
      <c r="C478" s="455"/>
      <c r="D478" s="455"/>
      <c r="E478" s="458">
        <v>-482402120.19999999</v>
      </c>
      <c r="F478" s="458">
        <v>143881.04</v>
      </c>
      <c r="G478" s="458">
        <v>-482258239.16000003</v>
      </c>
      <c r="H478" s="458">
        <v>103379886.3</v>
      </c>
      <c r="I478" s="458">
        <v>-378878352.86000001</v>
      </c>
      <c r="J478" s="458">
        <v>-482402120.19999999</v>
      </c>
      <c r="K478" s="458">
        <v>143881.04</v>
      </c>
      <c r="L478" s="458">
        <v>-482258239.16000003</v>
      </c>
      <c r="M478" s="458">
        <v>103379886.3</v>
      </c>
      <c r="N478" s="458">
        <v>-378878352.86000001</v>
      </c>
      <c r="O478" s="458">
        <v>-528415510.10000002</v>
      </c>
      <c r="P478" s="458">
        <v>-528415510.10000002</v>
      </c>
      <c r="Q478" s="459">
        <v>-430772869.53799999</v>
      </c>
    </row>
    <row r="479" spans="1:17">
      <c r="A479" s="467"/>
      <c r="B479" s="455"/>
      <c r="C479" s="455"/>
      <c r="D479" s="455"/>
      <c r="E479" s="456"/>
      <c r="F479" s="456"/>
      <c r="G479" s="456"/>
      <c r="H479" s="456"/>
      <c r="I479" s="456"/>
      <c r="J479" s="456"/>
      <c r="K479" s="456"/>
      <c r="L479" s="456"/>
      <c r="M479" s="456"/>
      <c r="N479" s="456"/>
      <c r="O479" s="456"/>
      <c r="P479" s="456"/>
      <c r="Q479" s="457"/>
    </row>
    <row r="480" spans="1:17">
      <c r="A480" s="465">
        <v>311000</v>
      </c>
      <c r="B480" s="455" t="s">
        <v>672</v>
      </c>
      <c r="C480" s="455" t="s">
        <v>673</v>
      </c>
      <c r="D480" s="455"/>
      <c r="E480" s="456">
        <v>0</v>
      </c>
      <c r="F480" s="456">
        <v>0</v>
      </c>
      <c r="G480" s="456">
        <v>0</v>
      </c>
      <c r="H480" s="456">
        <v>0</v>
      </c>
      <c r="I480" s="456">
        <v>0</v>
      </c>
      <c r="J480" s="456">
        <v>0</v>
      </c>
      <c r="K480" s="456">
        <v>0</v>
      </c>
      <c r="L480" s="456">
        <v>0</v>
      </c>
      <c r="M480" s="456">
        <v>0</v>
      </c>
      <c r="N480" s="456">
        <v>0</v>
      </c>
      <c r="O480" s="456">
        <v>0</v>
      </c>
      <c r="P480" s="456">
        <v>0</v>
      </c>
      <c r="Q480" s="457">
        <v>0</v>
      </c>
    </row>
    <row r="481" spans="1:17">
      <c r="A481" s="465">
        <v>311101</v>
      </c>
      <c r="B481" s="455" t="s">
        <v>672</v>
      </c>
      <c r="C481" s="455" t="s">
        <v>673</v>
      </c>
      <c r="D481" s="455"/>
      <c r="E481" s="456">
        <v>-341092557</v>
      </c>
      <c r="F481" s="456">
        <v>0</v>
      </c>
      <c r="G481" s="456">
        <v>-341092557</v>
      </c>
      <c r="H481" s="456">
        <v>0</v>
      </c>
      <c r="I481" s="456">
        <v>-341092557</v>
      </c>
      <c r="J481" s="456">
        <v>-341092557</v>
      </c>
      <c r="K481" s="456">
        <v>0</v>
      </c>
      <c r="L481" s="456">
        <v>-341092557</v>
      </c>
      <c r="M481" s="456">
        <v>0</v>
      </c>
      <c r="N481" s="456">
        <v>-341092557</v>
      </c>
      <c r="O481" s="456">
        <v>-270007700</v>
      </c>
      <c r="P481" s="456">
        <v>-270007700</v>
      </c>
      <c r="Q481" s="457">
        <v>-341088220</v>
      </c>
    </row>
    <row r="482" spans="1:17">
      <c r="A482" s="465">
        <v>321000</v>
      </c>
      <c r="B482" s="455" t="s">
        <v>674</v>
      </c>
      <c r="C482" s="455" t="s">
        <v>673</v>
      </c>
      <c r="D482" s="455"/>
      <c r="E482" s="456">
        <v>0</v>
      </c>
      <c r="F482" s="456">
        <v>0</v>
      </c>
      <c r="G482" s="456">
        <v>0</v>
      </c>
      <c r="H482" s="456">
        <v>0</v>
      </c>
      <c r="I482" s="456">
        <v>0</v>
      </c>
      <c r="J482" s="456">
        <v>0</v>
      </c>
      <c r="K482" s="456">
        <v>0</v>
      </c>
      <c r="L482" s="456">
        <v>0</v>
      </c>
      <c r="M482" s="456">
        <v>0</v>
      </c>
      <c r="N482" s="456">
        <v>0</v>
      </c>
      <c r="O482" s="456">
        <v>0</v>
      </c>
      <c r="P482" s="456">
        <v>0</v>
      </c>
      <c r="Q482" s="457">
        <v>0</v>
      </c>
    </row>
    <row r="483" spans="1:17">
      <c r="A483" s="465">
        <v>321101</v>
      </c>
      <c r="B483" s="455" t="s">
        <v>674</v>
      </c>
      <c r="C483" s="455" t="s">
        <v>673</v>
      </c>
      <c r="D483" s="455"/>
      <c r="E483" s="456">
        <v>-1136572100.78</v>
      </c>
      <c r="F483" s="456">
        <v>0</v>
      </c>
      <c r="G483" s="456">
        <v>-1136572100.78</v>
      </c>
      <c r="H483" s="456">
        <v>0</v>
      </c>
      <c r="I483" s="456">
        <v>-1136572100.78</v>
      </c>
      <c r="J483" s="456">
        <v>-1136572100.78</v>
      </c>
      <c r="K483" s="456">
        <v>0</v>
      </c>
      <c r="L483" s="456">
        <v>-1136572100.78</v>
      </c>
      <c r="M483" s="456">
        <v>0</v>
      </c>
      <c r="N483" s="456">
        <v>-1136572100.78</v>
      </c>
      <c r="O483" s="456">
        <v>-305008363.62</v>
      </c>
      <c r="P483" s="456">
        <v>-305008363.62</v>
      </c>
      <c r="Q483" s="457">
        <v>-1136533588.22</v>
      </c>
    </row>
    <row r="484" spans="1:17">
      <c r="A484" s="465">
        <v>331300</v>
      </c>
      <c r="B484" s="455" t="s">
        <v>675</v>
      </c>
      <c r="C484" s="455" t="s">
        <v>676</v>
      </c>
      <c r="D484" s="455"/>
      <c r="E484" s="456">
        <v>0</v>
      </c>
      <c r="F484" s="456">
        <v>0</v>
      </c>
      <c r="G484" s="456">
        <v>0</v>
      </c>
      <c r="H484" s="456">
        <v>0</v>
      </c>
      <c r="I484" s="456">
        <v>0</v>
      </c>
      <c r="J484" s="456">
        <v>0</v>
      </c>
      <c r="K484" s="456">
        <v>0</v>
      </c>
      <c r="L484" s="456">
        <v>0</v>
      </c>
      <c r="M484" s="456">
        <v>0</v>
      </c>
      <c r="N484" s="456">
        <v>0</v>
      </c>
      <c r="O484" s="456">
        <v>0</v>
      </c>
      <c r="P484" s="456">
        <v>0</v>
      </c>
      <c r="Q484" s="457">
        <v>0</v>
      </c>
    </row>
    <row r="485" spans="1:17">
      <c r="A485" s="465">
        <v>332000</v>
      </c>
      <c r="B485" s="455" t="s">
        <v>677</v>
      </c>
      <c r="C485" s="455" t="s">
        <v>676</v>
      </c>
      <c r="D485" s="455"/>
      <c r="E485" s="456">
        <v>0</v>
      </c>
      <c r="F485" s="456">
        <v>0</v>
      </c>
      <c r="G485" s="456">
        <v>0</v>
      </c>
      <c r="H485" s="456">
        <v>0</v>
      </c>
      <c r="I485" s="456">
        <v>0</v>
      </c>
      <c r="J485" s="456">
        <v>0</v>
      </c>
      <c r="K485" s="456">
        <v>0</v>
      </c>
      <c r="L485" s="456">
        <v>0</v>
      </c>
      <c r="M485" s="456">
        <v>0</v>
      </c>
      <c r="N485" s="456">
        <v>0</v>
      </c>
      <c r="O485" s="456">
        <v>0</v>
      </c>
      <c r="P485" s="456">
        <v>0</v>
      </c>
      <c r="Q485" s="457">
        <v>0</v>
      </c>
    </row>
    <row r="486" spans="1:17">
      <c r="A486" s="465">
        <v>333000</v>
      </c>
      <c r="B486" s="455" t="s">
        <v>678</v>
      </c>
      <c r="C486" s="455" t="s">
        <v>676</v>
      </c>
      <c r="D486" s="455"/>
      <c r="E486" s="456">
        <v>0</v>
      </c>
      <c r="F486" s="456">
        <v>0</v>
      </c>
      <c r="G486" s="456">
        <v>0</v>
      </c>
      <c r="H486" s="456">
        <v>0</v>
      </c>
      <c r="I486" s="456">
        <v>0</v>
      </c>
      <c r="J486" s="456">
        <v>0</v>
      </c>
      <c r="K486" s="456">
        <v>0</v>
      </c>
      <c r="L486" s="456">
        <v>0</v>
      </c>
      <c r="M486" s="456">
        <v>0</v>
      </c>
      <c r="N486" s="456">
        <v>0</v>
      </c>
      <c r="O486" s="456">
        <v>0</v>
      </c>
      <c r="P486" s="456">
        <v>0</v>
      </c>
      <c r="Q486" s="457">
        <v>0</v>
      </c>
    </row>
    <row r="487" spans="1:17">
      <c r="A487" s="465">
        <v>333101</v>
      </c>
      <c r="B487" s="455" t="s">
        <v>675</v>
      </c>
      <c r="C487" s="455" t="s">
        <v>676</v>
      </c>
      <c r="D487" s="455"/>
      <c r="E487" s="456">
        <v>5037556.38</v>
      </c>
      <c r="F487" s="456">
        <v>0</v>
      </c>
      <c r="G487" s="456">
        <v>5037556.38</v>
      </c>
      <c r="H487" s="456">
        <v>0</v>
      </c>
      <c r="I487" s="456">
        <v>5037556.38</v>
      </c>
      <c r="J487" s="456">
        <v>5037556.38</v>
      </c>
      <c r="K487" s="456">
        <v>0</v>
      </c>
      <c r="L487" s="456">
        <v>5037556.38</v>
      </c>
      <c r="M487" s="456">
        <v>0</v>
      </c>
      <c r="N487" s="456">
        <v>5037556.38</v>
      </c>
      <c r="O487" s="456">
        <v>4788626.78</v>
      </c>
      <c r="P487" s="456">
        <v>4788626.78</v>
      </c>
      <c r="Q487" s="457">
        <v>5037556.38</v>
      </c>
    </row>
    <row r="488" spans="1:17">
      <c r="A488" s="465">
        <v>334000</v>
      </c>
      <c r="B488" s="455" t="s">
        <v>679</v>
      </c>
      <c r="C488" s="455" t="s">
        <v>676</v>
      </c>
      <c r="D488" s="455"/>
      <c r="E488" s="456">
        <v>0</v>
      </c>
      <c r="F488" s="456">
        <v>0</v>
      </c>
      <c r="G488" s="456">
        <v>0</v>
      </c>
      <c r="H488" s="456">
        <v>0</v>
      </c>
      <c r="I488" s="456">
        <v>0</v>
      </c>
      <c r="J488" s="456">
        <v>0</v>
      </c>
      <c r="K488" s="456">
        <v>0</v>
      </c>
      <c r="L488" s="456">
        <v>0</v>
      </c>
      <c r="M488" s="456">
        <v>0</v>
      </c>
      <c r="N488" s="456">
        <v>0</v>
      </c>
      <c r="O488" s="456">
        <v>0</v>
      </c>
      <c r="P488" s="456">
        <v>0</v>
      </c>
      <c r="Q488" s="457">
        <v>0</v>
      </c>
    </row>
    <row r="489" spans="1:17">
      <c r="A489" s="466" t="s">
        <v>680</v>
      </c>
      <c r="B489" s="455" t="s">
        <v>679</v>
      </c>
      <c r="C489" s="455" t="s">
        <v>676</v>
      </c>
      <c r="D489" s="455"/>
      <c r="E489" s="456">
        <v>0</v>
      </c>
      <c r="F489" s="456">
        <v>0</v>
      </c>
      <c r="G489" s="456">
        <v>0</v>
      </c>
      <c r="H489" s="456">
        <v>0</v>
      </c>
      <c r="I489" s="456">
        <v>0</v>
      </c>
      <c r="J489" s="456">
        <v>0</v>
      </c>
      <c r="K489" s="456">
        <v>0</v>
      </c>
      <c r="L489" s="456">
        <v>0</v>
      </c>
      <c r="M489" s="456">
        <v>0</v>
      </c>
      <c r="N489" s="456">
        <v>0</v>
      </c>
      <c r="O489" s="456">
        <v>0</v>
      </c>
      <c r="P489" s="456">
        <v>0</v>
      </c>
      <c r="Q489" s="457">
        <v>0</v>
      </c>
    </row>
    <row r="490" spans="1:17">
      <c r="A490" s="465">
        <v>341101</v>
      </c>
      <c r="B490" s="455" t="s">
        <v>677</v>
      </c>
      <c r="C490" s="455" t="s">
        <v>676</v>
      </c>
      <c r="D490" s="455"/>
      <c r="E490" s="456">
        <v>-154081233.44999999</v>
      </c>
      <c r="F490" s="456">
        <v>26080346.68</v>
      </c>
      <c r="G490" s="456">
        <v>-128000886.77</v>
      </c>
      <c r="H490" s="456">
        <v>0</v>
      </c>
      <c r="I490" s="456">
        <v>-128000886.77</v>
      </c>
      <c r="J490" s="456">
        <v>-186334358.24000001</v>
      </c>
      <c r="K490" s="456">
        <v>0</v>
      </c>
      <c r="L490" s="456">
        <v>-186334358.24000001</v>
      </c>
      <c r="M490" s="456">
        <v>0</v>
      </c>
      <c r="N490" s="456">
        <v>-186334358.24000001</v>
      </c>
      <c r="O490" s="456">
        <v>-392416337.73000002</v>
      </c>
      <c r="P490" s="456">
        <v>-405675644.43000001</v>
      </c>
      <c r="Q490" s="457">
        <v>-405675644.43000001</v>
      </c>
    </row>
    <row r="491" spans="1:17">
      <c r="A491" s="465">
        <v>351101</v>
      </c>
      <c r="B491" s="455" t="s">
        <v>679</v>
      </c>
      <c r="C491" s="455" t="s">
        <v>676</v>
      </c>
      <c r="D491" s="455"/>
      <c r="E491" s="456">
        <v>250092700</v>
      </c>
      <c r="F491" s="456">
        <v>0</v>
      </c>
      <c r="G491" s="456">
        <v>250092700</v>
      </c>
      <c r="H491" s="456">
        <v>0</v>
      </c>
      <c r="I491" s="456">
        <v>250092700</v>
      </c>
      <c r="J491" s="456">
        <v>250092700</v>
      </c>
      <c r="K491" s="456">
        <v>0</v>
      </c>
      <c r="L491" s="456">
        <v>250092700</v>
      </c>
      <c r="M491" s="456">
        <v>0</v>
      </c>
      <c r="N491" s="456">
        <v>250092700</v>
      </c>
      <c r="O491" s="456">
        <v>250092700</v>
      </c>
      <c r="P491" s="456">
        <v>250092700</v>
      </c>
      <c r="Q491" s="457">
        <v>250092700</v>
      </c>
    </row>
    <row r="492" spans="1:17">
      <c r="A492" s="467"/>
      <c r="B492" s="455" t="s">
        <v>681</v>
      </c>
      <c r="C492" s="455"/>
      <c r="D492" s="455"/>
      <c r="E492" s="458">
        <v>33455727.039999999</v>
      </c>
      <c r="F492" s="458">
        <v>7086708.8300000001</v>
      </c>
      <c r="G492" s="458">
        <v>40542435.869999997</v>
      </c>
      <c r="H492" s="458">
        <v>0</v>
      </c>
      <c r="I492" s="458">
        <v>40542435.869999997</v>
      </c>
      <c r="J492" s="458">
        <v>65708851.829999998</v>
      </c>
      <c r="K492" s="458">
        <v>33167055.510000002</v>
      </c>
      <c r="L492" s="458">
        <v>98875907.340000004</v>
      </c>
      <c r="M492" s="458">
        <v>0</v>
      </c>
      <c r="N492" s="458">
        <v>98875907.340000004</v>
      </c>
      <c r="O492" s="458">
        <v>4676348.8099999996</v>
      </c>
      <c r="P492" s="458">
        <v>17935655.510000002</v>
      </c>
      <c r="Q492" s="459">
        <v>219341287.55000001</v>
      </c>
    </row>
    <row r="493" spans="1:17">
      <c r="A493" s="466" t="s">
        <v>682</v>
      </c>
      <c r="B493" s="455" t="s">
        <v>6</v>
      </c>
      <c r="C493" s="455" t="s">
        <v>683</v>
      </c>
      <c r="D493" s="455"/>
      <c r="E493" s="456">
        <v>0</v>
      </c>
      <c r="F493" s="456">
        <v>0</v>
      </c>
      <c r="G493" s="456">
        <v>0</v>
      </c>
      <c r="H493" s="456">
        <v>0</v>
      </c>
      <c r="I493" s="456">
        <v>0</v>
      </c>
      <c r="J493" s="456">
        <v>0</v>
      </c>
      <c r="K493" s="456">
        <v>0</v>
      </c>
      <c r="L493" s="456">
        <v>0</v>
      </c>
      <c r="M493" s="456">
        <v>0</v>
      </c>
      <c r="N493" s="456">
        <v>0</v>
      </c>
      <c r="O493" s="456">
        <v>0</v>
      </c>
      <c r="P493" s="456">
        <v>0</v>
      </c>
      <c r="Q493" s="457">
        <v>0</v>
      </c>
    </row>
    <row r="494" spans="1:17">
      <c r="A494" s="465">
        <v>331100</v>
      </c>
      <c r="B494" s="455" t="s">
        <v>683</v>
      </c>
      <c r="C494" s="455" t="s">
        <v>683</v>
      </c>
      <c r="D494" s="455"/>
      <c r="E494" s="456">
        <v>0</v>
      </c>
      <c r="F494" s="456">
        <v>0</v>
      </c>
      <c r="G494" s="456">
        <v>0</v>
      </c>
      <c r="H494" s="456">
        <v>0</v>
      </c>
      <c r="I494" s="456">
        <v>0</v>
      </c>
      <c r="J494" s="456">
        <v>0</v>
      </c>
      <c r="K494" s="456">
        <v>0</v>
      </c>
      <c r="L494" s="456">
        <v>0</v>
      </c>
      <c r="M494" s="456">
        <v>0</v>
      </c>
      <c r="N494" s="456">
        <v>0</v>
      </c>
      <c r="O494" s="456">
        <v>0</v>
      </c>
      <c r="P494" s="456">
        <v>0</v>
      </c>
      <c r="Q494" s="457">
        <v>0</v>
      </c>
    </row>
    <row r="495" spans="1:17">
      <c r="A495" s="465">
        <v>331101</v>
      </c>
      <c r="B495" s="455" t="s">
        <v>683</v>
      </c>
      <c r="C495" s="455" t="s">
        <v>683</v>
      </c>
      <c r="D495" s="455"/>
      <c r="E495" s="456">
        <v>-20000000</v>
      </c>
      <c r="F495" s="456">
        <v>0</v>
      </c>
      <c r="G495" s="456">
        <v>-20000000</v>
      </c>
      <c r="H495" s="456">
        <v>0</v>
      </c>
      <c r="I495" s="456">
        <v>-20000000</v>
      </c>
      <c r="J495" s="456">
        <v>-20000000</v>
      </c>
      <c r="K495" s="456">
        <v>0</v>
      </c>
      <c r="L495" s="456">
        <v>-20000000</v>
      </c>
      <c r="M495" s="456">
        <v>0</v>
      </c>
      <c r="N495" s="456">
        <v>-20000000</v>
      </c>
      <c r="O495" s="456">
        <v>-20000000</v>
      </c>
      <c r="P495" s="456">
        <v>-20000000</v>
      </c>
      <c r="Q495" s="457">
        <v>-20000000</v>
      </c>
    </row>
    <row r="496" spans="1:17">
      <c r="A496" s="467"/>
      <c r="B496" s="455" t="s">
        <v>684</v>
      </c>
      <c r="C496" s="455"/>
      <c r="D496" s="455"/>
      <c r="E496" s="458">
        <v>-1363159907.8099999</v>
      </c>
      <c r="F496" s="458">
        <v>33167055.510000002</v>
      </c>
      <c r="G496" s="458">
        <v>-1329992852.3</v>
      </c>
      <c r="H496" s="458">
        <v>0</v>
      </c>
      <c r="I496" s="458">
        <v>-1329992852.3</v>
      </c>
      <c r="J496" s="458">
        <v>-1363159907.8099999</v>
      </c>
      <c r="K496" s="458">
        <v>33167055.510000002</v>
      </c>
      <c r="L496" s="458">
        <v>-1329992852.3</v>
      </c>
      <c r="M496" s="458">
        <v>0</v>
      </c>
      <c r="N496" s="458">
        <v>-1329992852.3</v>
      </c>
      <c r="O496" s="458">
        <v>-727874725.75999999</v>
      </c>
      <c r="P496" s="458">
        <v>-727874725.75999999</v>
      </c>
      <c r="Q496" s="459">
        <v>-1428825908.72</v>
      </c>
    </row>
    <row r="497" spans="1:17">
      <c r="A497" s="467"/>
      <c r="B497" s="455"/>
      <c r="C497" s="455"/>
      <c r="D497" s="455"/>
      <c r="E497" s="456"/>
      <c r="F497" s="456"/>
      <c r="G497" s="456"/>
      <c r="H497" s="456"/>
      <c r="I497" s="456"/>
      <c r="J497" s="456"/>
      <c r="K497" s="456"/>
      <c r="L497" s="456"/>
      <c r="M497" s="456"/>
      <c r="N497" s="456"/>
      <c r="O497" s="456"/>
      <c r="P497" s="456"/>
      <c r="Q497" s="457"/>
    </row>
    <row r="498" spans="1:17" ht="15" thickBot="1">
      <c r="A498" s="467"/>
      <c r="B498" s="455" t="s">
        <v>685</v>
      </c>
      <c r="C498" s="455"/>
      <c r="D498" s="455"/>
      <c r="E498" s="460">
        <v>-1845562028.01</v>
      </c>
      <c r="F498" s="460">
        <v>33310936.550000001</v>
      </c>
      <c r="G498" s="460">
        <v>-1812251091.46</v>
      </c>
      <c r="H498" s="460">
        <v>103379886.3</v>
      </c>
      <c r="I498" s="460">
        <v>-1708871205.1600001</v>
      </c>
      <c r="J498" s="460">
        <v>-1845562028.01</v>
      </c>
      <c r="K498" s="460">
        <v>33310936.550000001</v>
      </c>
      <c r="L498" s="460">
        <v>-1812251091.46</v>
      </c>
      <c r="M498" s="460">
        <v>103379886.3</v>
      </c>
      <c r="N498" s="460">
        <v>-1708871205.1600001</v>
      </c>
      <c r="O498" s="460">
        <v>-1256290235.8599999</v>
      </c>
      <c r="P498" s="460">
        <v>-1256290235.8599999</v>
      </c>
      <c r="Q498" s="461">
        <v>-1859598778.2579999</v>
      </c>
    </row>
    <row r="499" spans="1:17" ht="15" thickTop="1">
      <c r="A499" s="467"/>
      <c r="B499" s="455"/>
      <c r="C499" s="455"/>
      <c r="D499" s="455"/>
      <c r="E499" s="456"/>
      <c r="F499" s="456"/>
      <c r="G499" s="456"/>
      <c r="H499" s="456"/>
      <c r="I499" s="456"/>
      <c r="J499" s="456"/>
      <c r="K499" s="456"/>
      <c r="L499" s="456"/>
      <c r="M499" s="456"/>
      <c r="N499" s="456"/>
      <c r="O499" s="456"/>
      <c r="P499" s="456"/>
      <c r="Q499" s="457"/>
    </row>
    <row r="500" spans="1:17">
      <c r="A500" s="465">
        <v>410101</v>
      </c>
      <c r="B500" s="455" t="s">
        <v>686</v>
      </c>
      <c r="C500" s="455" t="s">
        <v>687</v>
      </c>
      <c r="D500" s="455"/>
      <c r="E500" s="456">
        <v>0</v>
      </c>
      <c r="F500" s="456">
        <v>0</v>
      </c>
      <c r="G500" s="456">
        <v>0</v>
      </c>
      <c r="H500" s="456">
        <v>0</v>
      </c>
      <c r="I500" s="456">
        <v>0</v>
      </c>
      <c r="J500" s="456">
        <v>0</v>
      </c>
      <c r="K500" s="456">
        <v>0</v>
      </c>
      <c r="L500" s="456">
        <v>0</v>
      </c>
      <c r="M500" s="456">
        <v>0</v>
      </c>
      <c r="N500" s="456">
        <v>0</v>
      </c>
      <c r="O500" s="456">
        <v>0</v>
      </c>
      <c r="P500" s="456">
        <v>0</v>
      </c>
      <c r="Q500" s="457">
        <v>0</v>
      </c>
    </row>
    <row r="501" spans="1:17">
      <c r="A501" s="465">
        <v>410102</v>
      </c>
      <c r="B501" s="455" t="s">
        <v>688</v>
      </c>
      <c r="C501" s="455" t="s">
        <v>687</v>
      </c>
      <c r="D501" s="455"/>
      <c r="E501" s="456">
        <v>0</v>
      </c>
      <c r="F501" s="456">
        <v>0</v>
      </c>
      <c r="G501" s="456">
        <v>0</v>
      </c>
      <c r="H501" s="456">
        <v>0</v>
      </c>
      <c r="I501" s="456">
        <v>0</v>
      </c>
      <c r="J501" s="456">
        <v>0</v>
      </c>
      <c r="K501" s="456">
        <v>0</v>
      </c>
      <c r="L501" s="456">
        <v>0</v>
      </c>
      <c r="M501" s="456">
        <v>0</v>
      </c>
      <c r="N501" s="456">
        <v>0</v>
      </c>
      <c r="O501" s="456">
        <v>0</v>
      </c>
      <c r="P501" s="456">
        <v>0</v>
      </c>
      <c r="Q501" s="457">
        <v>0</v>
      </c>
    </row>
    <row r="502" spans="1:17">
      <c r="A502" s="465">
        <v>410105</v>
      </c>
      <c r="B502" s="455" t="s">
        <v>689</v>
      </c>
      <c r="C502" s="455" t="s">
        <v>687</v>
      </c>
      <c r="D502" s="455"/>
      <c r="E502" s="456">
        <v>0</v>
      </c>
      <c r="F502" s="456">
        <v>0</v>
      </c>
      <c r="G502" s="456">
        <v>0</v>
      </c>
      <c r="H502" s="456">
        <v>0</v>
      </c>
      <c r="I502" s="456">
        <v>0</v>
      </c>
      <c r="J502" s="456">
        <v>0</v>
      </c>
      <c r="K502" s="456">
        <v>0</v>
      </c>
      <c r="L502" s="456">
        <v>0</v>
      </c>
      <c r="M502" s="456">
        <v>0</v>
      </c>
      <c r="N502" s="456">
        <v>0</v>
      </c>
      <c r="O502" s="456">
        <v>0</v>
      </c>
      <c r="P502" s="456">
        <v>0</v>
      </c>
      <c r="Q502" s="457">
        <v>0</v>
      </c>
    </row>
    <row r="503" spans="1:17">
      <c r="A503" s="465">
        <v>410201</v>
      </c>
      <c r="B503" s="455" t="s">
        <v>690</v>
      </c>
      <c r="C503" s="455" t="s">
        <v>687</v>
      </c>
      <c r="D503" s="455"/>
      <c r="E503" s="456">
        <v>0</v>
      </c>
      <c r="F503" s="456">
        <v>0</v>
      </c>
      <c r="G503" s="456">
        <v>0</v>
      </c>
      <c r="H503" s="456">
        <v>0</v>
      </c>
      <c r="I503" s="456">
        <v>0</v>
      </c>
      <c r="J503" s="456">
        <v>0</v>
      </c>
      <c r="K503" s="456">
        <v>0</v>
      </c>
      <c r="L503" s="456">
        <v>0</v>
      </c>
      <c r="M503" s="456">
        <v>0</v>
      </c>
      <c r="N503" s="456">
        <v>0</v>
      </c>
      <c r="O503" s="456">
        <v>0</v>
      </c>
      <c r="P503" s="456">
        <v>0</v>
      </c>
      <c r="Q503" s="457">
        <v>0</v>
      </c>
    </row>
    <row r="504" spans="1:17">
      <c r="A504" s="465">
        <v>410202</v>
      </c>
      <c r="B504" s="455" t="s">
        <v>691</v>
      </c>
      <c r="C504" s="455" t="s">
        <v>687</v>
      </c>
      <c r="D504" s="455"/>
      <c r="E504" s="456">
        <v>0</v>
      </c>
      <c r="F504" s="456">
        <v>0</v>
      </c>
      <c r="G504" s="456">
        <v>0</v>
      </c>
      <c r="H504" s="456">
        <v>0</v>
      </c>
      <c r="I504" s="456">
        <v>0</v>
      </c>
      <c r="J504" s="456">
        <v>0</v>
      </c>
      <c r="K504" s="456">
        <v>0</v>
      </c>
      <c r="L504" s="456">
        <v>0</v>
      </c>
      <c r="M504" s="456">
        <v>0</v>
      </c>
      <c r="N504" s="456">
        <v>0</v>
      </c>
      <c r="O504" s="456">
        <v>0</v>
      </c>
      <c r="P504" s="456">
        <v>0</v>
      </c>
      <c r="Q504" s="457">
        <v>0</v>
      </c>
    </row>
    <row r="505" spans="1:17">
      <c r="A505" s="465">
        <v>411101</v>
      </c>
      <c r="B505" s="455" t="s">
        <v>686</v>
      </c>
      <c r="C505" s="455" t="s">
        <v>687</v>
      </c>
      <c r="D505" s="455"/>
      <c r="E505" s="456">
        <v>-143434248.44999999</v>
      </c>
      <c r="F505" s="456">
        <v>15000</v>
      </c>
      <c r="G505" s="456">
        <v>-143419248.44999999</v>
      </c>
      <c r="H505" s="456">
        <v>0</v>
      </c>
      <c r="I505" s="456">
        <v>-143419248.44999999</v>
      </c>
      <c r="J505" s="456">
        <v>-205986286.91999999</v>
      </c>
      <c r="K505" s="456">
        <v>15000</v>
      </c>
      <c r="L505" s="456">
        <v>-205971286.91999999</v>
      </c>
      <c r="M505" s="456">
        <v>0</v>
      </c>
      <c r="N505" s="456">
        <v>-205971286.91999999</v>
      </c>
      <c r="O505" s="456">
        <v>-165541788.80000001</v>
      </c>
      <c r="P505" s="456">
        <v>-306482521.42000002</v>
      </c>
      <c r="Q505" s="457">
        <v>-597589478.58000004</v>
      </c>
    </row>
    <row r="506" spans="1:17">
      <c r="A506" s="465">
        <v>411201</v>
      </c>
      <c r="B506" s="455" t="s">
        <v>688</v>
      </c>
      <c r="C506" s="455" t="s">
        <v>687</v>
      </c>
      <c r="D506" s="455"/>
      <c r="E506" s="456">
        <v>-1334707.55</v>
      </c>
      <c r="F506" s="456">
        <v>-15000</v>
      </c>
      <c r="G506" s="456">
        <v>-1349707.55</v>
      </c>
      <c r="H506" s="456">
        <v>0</v>
      </c>
      <c r="I506" s="456">
        <v>-1349707.55</v>
      </c>
      <c r="J506" s="456">
        <v>-1865697.55</v>
      </c>
      <c r="K506" s="456">
        <v>-15000</v>
      </c>
      <c r="L506" s="456">
        <v>-1880697.55</v>
      </c>
      <c r="M506" s="456">
        <v>0</v>
      </c>
      <c r="N506" s="456">
        <v>-1880697.55</v>
      </c>
      <c r="O506" s="456">
        <v>-968796.84</v>
      </c>
      <c r="P506" s="456">
        <v>-1549597.66</v>
      </c>
      <c r="Q506" s="457">
        <v>-4967137.62</v>
      </c>
    </row>
    <row r="507" spans="1:17">
      <c r="A507" s="465">
        <v>412101</v>
      </c>
      <c r="B507" s="455" t="s">
        <v>692</v>
      </c>
      <c r="C507" s="455" t="s">
        <v>687</v>
      </c>
      <c r="D507" s="455"/>
      <c r="E507" s="456">
        <v>-88360532.129999995</v>
      </c>
      <c r="F507" s="456">
        <v>0</v>
      </c>
      <c r="G507" s="456">
        <v>-88360532.129999995</v>
      </c>
      <c r="H507" s="456">
        <v>0</v>
      </c>
      <c r="I507" s="456">
        <v>-88360532.129999995</v>
      </c>
      <c r="J507" s="456">
        <v>-103683543.91</v>
      </c>
      <c r="K507" s="456">
        <v>0</v>
      </c>
      <c r="L507" s="456">
        <v>-103683543.91</v>
      </c>
      <c r="M507" s="456">
        <v>0</v>
      </c>
      <c r="N507" s="456">
        <v>-103683543.91</v>
      </c>
      <c r="O507" s="456">
        <v>-68773974.959999993</v>
      </c>
      <c r="P507" s="456">
        <v>-121002073.11</v>
      </c>
      <c r="Q507" s="457">
        <v>-241794312.06</v>
      </c>
    </row>
    <row r="508" spans="1:17">
      <c r="A508" s="465">
        <v>412201</v>
      </c>
      <c r="B508" s="455" t="s">
        <v>691</v>
      </c>
      <c r="C508" s="455" t="s">
        <v>687</v>
      </c>
      <c r="D508" s="455"/>
      <c r="E508" s="456">
        <v>-404207.59</v>
      </c>
      <c r="F508" s="456">
        <v>0</v>
      </c>
      <c r="G508" s="456">
        <v>-404207.59</v>
      </c>
      <c r="H508" s="456">
        <v>0</v>
      </c>
      <c r="I508" s="456">
        <v>-404207.59</v>
      </c>
      <c r="J508" s="456">
        <v>-1415833.47</v>
      </c>
      <c r="K508" s="456">
        <v>0</v>
      </c>
      <c r="L508" s="456">
        <v>-1415833.47</v>
      </c>
      <c r="M508" s="456">
        <v>0</v>
      </c>
      <c r="N508" s="456">
        <v>-1415833.47</v>
      </c>
      <c r="O508" s="456">
        <v>-90001.8</v>
      </c>
      <c r="P508" s="456">
        <v>-1277928.83</v>
      </c>
      <c r="Q508" s="457">
        <v>-1697352.9</v>
      </c>
    </row>
    <row r="509" spans="1:17">
      <c r="A509" s="465">
        <v>440200</v>
      </c>
      <c r="B509" s="455" t="s">
        <v>693</v>
      </c>
      <c r="C509" s="455" t="s">
        <v>687</v>
      </c>
      <c r="D509" s="455"/>
      <c r="E509" s="456">
        <v>0</v>
      </c>
      <c r="F509" s="456">
        <v>0</v>
      </c>
      <c r="G509" s="456">
        <v>0</v>
      </c>
      <c r="H509" s="456">
        <v>0</v>
      </c>
      <c r="I509" s="456">
        <v>0</v>
      </c>
      <c r="J509" s="456">
        <v>0</v>
      </c>
      <c r="K509" s="456">
        <v>0</v>
      </c>
      <c r="L509" s="456">
        <v>0</v>
      </c>
      <c r="M509" s="456">
        <v>0</v>
      </c>
      <c r="N509" s="456">
        <v>0</v>
      </c>
      <c r="O509" s="456">
        <v>0</v>
      </c>
      <c r="P509" s="456">
        <v>0</v>
      </c>
      <c r="Q509" s="457">
        <v>0</v>
      </c>
    </row>
    <row r="510" spans="1:17">
      <c r="A510" s="466" t="s">
        <v>694</v>
      </c>
      <c r="B510" s="455" t="s">
        <v>695</v>
      </c>
      <c r="C510" s="455" t="s">
        <v>696</v>
      </c>
      <c r="D510" s="455"/>
      <c r="E510" s="456">
        <v>0</v>
      </c>
      <c r="F510" s="456">
        <v>0</v>
      </c>
      <c r="G510" s="456">
        <v>0</v>
      </c>
      <c r="H510" s="456">
        <v>0</v>
      </c>
      <c r="I510" s="456">
        <v>0</v>
      </c>
      <c r="J510" s="456">
        <v>0</v>
      </c>
      <c r="K510" s="456">
        <v>0</v>
      </c>
      <c r="L510" s="456">
        <v>0</v>
      </c>
      <c r="M510" s="456">
        <v>0</v>
      </c>
      <c r="N510" s="456">
        <v>0</v>
      </c>
      <c r="O510" s="456">
        <v>0</v>
      </c>
      <c r="P510" s="456">
        <v>0</v>
      </c>
      <c r="Q510" s="457">
        <v>0</v>
      </c>
    </row>
    <row r="511" spans="1:17">
      <c r="A511" s="466" t="s">
        <v>697</v>
      </c>
      <c r="B511" s="455" t="s">
        <v>698</v>
      </c>
      <c r="C511" s="455" t="s">
        <v>696</v>
      </c>
      <c r="D511" s="455"/>
      <c r="E511" s="456">
        <v>0</v>
      </c>
      <c r="F511" s="456">
        <v>0</v>
      </c>
      <c r="G511" s="456">
        <v>0</v>
      </c>
      <c r="H511" s="456">
        <v>0</v>
      </c>
      <c r="I511" s="456">
        <v>0</v>
      </c>
      <c r="J511" s="456">
        <v>0</v>
      </c>
      <c r="K511" s="456">
        <v>0</v>
      </c>
      <c r="L511" s="456">
        <v>0</v>
      </c>
      <c r="M511" s="456">
        <v>0</v>
      </c>
      <c r="N511" s="456">
        <v>0</v>
      </c>
      <c r="O511" s="456">
        <v>0</v>
      </c>
      <c r="P511" s="456">
        <v>0</v>
      </c>
      <c r="Q511" s="457">
        <v>0</v>
      </c>
    </row>
    <row r="512" spans="1:17">
      <c r="A512" s="465">
        <v>420101</v>
      </c>
      <c r="B512" s="455" t="s">
        <v>699</v>
      </c>
      <c r="C512" s="455" t="s">
        <v>696</v>
      </c>
      <c r="D512" s="455"/>
      <c r="E512" s="456">
        <v>0</v>
      </c>
      <c r="F512" s="456">
        <v>0</v>
      </c>
      <c r="G512" s="456">
        <v>0</v>
      </c>
      <c r="H512" s="456">
        <v>0</v>
      </c>
      <c r="I512" s="456">
        <v>0</v>
      </c>
      <c r="J512" s="456">
        <v>0</v>
      </c>
      <c r="K512" s="456">
        <v>0</v>
      </c>
      <c r="L512" s="456">
        <v>0</v>
      </c>
      <c r="M512" s="456">
        <v>0</v>
      </c>
      <c r="N512" s="456">
        <v>0</v>
      </c>
      <c r="O512" s="456">
        <v>0</v>
      </c>
      <c r="P512" s="456">
        <v>0</v>
      </c>
      <c r="Q512" s="457">
        <v>0</v>
      </c>
    </row>
    <row r="513" spans="1:17">
      <c r="A513" s="465">
        <v>420102</v>
      </c>
      <c r="B513" s="455" t="s">
        <v>700</v>
      </c>
      <c r="C513" s="455" t="s">
        <v>696</v>
      </c>
      <c r="D513" s="455"/>
      <c r="E513" s="456">
        <v>0</v>
      </c>
      <c r="F513" s="456">
        <v>0</v>
      </c>
      <c r="G513" s="456">
        <v>0</v>
      </c>
      <c r="H513" s="456">
        <v>0</v>
      </c>
      <c r="I513" s="456">
        <v>0</v>
      </c>
      <c r="J513" s="456">
        <v>0</v>
      </c>
      <c r="K513" s="456">
        <v>0</v>
      </c>
      <c r="L513" s="456">
        <v>0</v>
      </c>
      <c r="M513" s="456">
        <v>0</v>
      </c>
      <c r="N513" s="456">
        <v>0</v>
      </c>
      <c r="O513" s="456">
        <v>0</v>
      </c>
      <c r="P513" s="456">
        <v>0</v>
      </c>
      <c r="Q513" s="457">
        <v>0</v>
      </c>
    </row>
    <row r="514" spans="1:17">
      <c r="A514" s="465">
        <v>420103</v>
      </c>
      <c r="B514" s="455" t="s">
        <v>701</v>
      </c>
      <c r="C514" s="455" t="s">
        <v>696</v>
      </c>
      <c r="D514" s="455"/>
      <c r="E514" s="456">
        <v>0</v>
      </c>
      <c r="F514" s="456">
        <v>0</v>
      </c>
      <c r="G514" s="456">
        <v>0</v>
      </c>
      <c r="H514" s="456">
        <v>0</v>
      </c>
      <c r="I514" s="456">
        <v>0</v>
      </c>
      <c r="J514" s="456">
        <v>0</v>
      </c>
      <c r="K514" s="456">
        <v>0</v>
      </c>
      <c r="L514" s="456">
        <v>0</v>
      </c>
      <c r="M514" s="456">
        <v>0</v>
      </c>
      <c r="N514" s="456">
        <v>0</v>
      </c>
      <c r="O514" s="456">
        <v>0</v>
      </c>
      <c r="P514" s="456">
        <v>0</v>
      </c>
      <c r="Q514" s="457">
        <v>0</v>
      </c>
    </row>
    <row r="515" spans="1:17">
      <c r="A515" s="465">
        <v>420106</v>
      </c>
      <c r="B515" s="455" t="s">
        <v>702</v>
      </c>
      <c r="C515" s="455" t="s">
        <v>696</v>
      </c>
      <c r="D515" s="455"/>
      <c r="E515" s="456">
        <v>0</v>
      </c>
      <c r="F515" s="456">
        <v>0</v>
      </c>
      <c r="G515" s="456">
        <v>0</v>
      </c>
      <c r="H515" s="456">
        <v>0</v>
      </c>
      <c r="I515" s="456">
        <v>0</v>
      </c>
      <c r="J515" s="456">
        <v>0</v>
      </c>
      <c r="K515" s="456">
        <v>0</v>
      </c>
      <c r="L515" s="456">
        <v>0</v>
      </c>
      <c r="M515" s="456">
        <v>0</v>
      </c>
      <c r="N515" s="456">
        <v>0</v>
      </c>
      <c r="O515" s="456">
        <v>0</v>
      </c>
      <c r="P515" s="456">
        <v>0</v>
      </c>
      <c r="Q515" s="457">
        <v>0</v>
      </c>
    </row>
    <row r="516" spans="1:17">
      <c r="A516" s="465">
        <v>420107</v>
      </c>
      <c r="B516" s="455" t="s">
        <v>703</v>
      </c>
      <c r="C516" s="455" t="s">
        <v>696</v>
      </c>
      <c r="D516" s="455"/>
      <c r="E516" s="456">
        <v>0</v>
      </c>
      <c r="F516" s="456">
        <v>0</v>
      </c>
      <c r="G516" s="456">
        <v>0</v>
      </c>
      <c r="H516" s="456">
        <v>0</v>
      </c>
      <c r="I516" s="456">
        <v>0</v>
      </c>
      <c r="J516" s="456">
        <v>0</v>
      </c>
      <c r="K516" s="456">
        <v>0</v>
      </c>
      <c r="L516" s="456">
        <v>0</v>
      </c>
      <c r="M516" s="456">
        <v>0</v>
      </c>
      <c r="N516" s="456">
        <v>0</v>
      </c>
      <c r="O516" s="456">
        <v>0</v>
      </c>
      <c r="P516" s="456">
        <v>0</v>
      </c>
      <c r="Q516" s="457">
        <v>0</v>
      </c>
    </row>
    <row r="517" spans="1:17">
      <c r="A517" s="465">
        <v>420203</v>
      </c>
      <c r="B517" s="455" t="s">
        <v>704</v>
      </c>
      <c r="C517" s="455" t="s">
        <v>696</v>
      </c>
      <c r="D517" s="455"/>
      <c r="E517" s="456">
        <v>0</v>
      </c>
      <c r="F517" s="456">
        <v>0</v>
      </c>
      <c r="G517" s="456">
        <v>0</v>
      </c>
      <c r="H517" s="456">
        <v>0</v>
      </c>
      <c r="I517" s="456">
        <v>0</v>
      </c>
      <c r="J517" s="456">
        <v>0</v>
      </c>
      <c r="K517" s="456">
        <v>0</v>
      </c>
      <c r="L517" s="456">
        <v>0</v>
      </c>
      <c r="M517" s="456">
        <v>0</v>
      </c>
      <c r="N517" s="456">
        <v>0</v>
      </c>
      <c r="O517" s="456">
        <v>0</v>
      </c>
      <c r="P517" s="456">
        <v>0</v>
      </c>
      <c r="Q517" s="457">
        <v>0</v>
      </c>
    </row>
    <row r="518" spans="1:17">
      <c r="A518" s="465">
        <v>420204</v>
      </c>
      <c r="B518" s="455" t="s">
        <v>705</v>
      </c>
      <c r="C518" s="455" t="s">
        <v>696</v>
      </c>
      <c r="D518" s="455"/>
      <c r="E518" s="456">
        <v>0</v>
      </c>
      <c r="F518" s="456">
        <v>0</v>
      </c>
      <c r="G518" s="456">
        <v>0</v>
      </c>
      <c r="H518" s="456">
        <v>0</v>
      </c>
      <c r="I518" s="456">
        <v>0</v>
      </c>
      <c r="J518" s="456">
        <v>0</v>
      </c>
      <c r="K518" s="456">
        <v>0</v>
      </c>
      <c r="L518" s="456">
        <v>0</v>
      </c>
      <c r="M518" s="456">
        <v>0</v>
      </c>
      <c r="N518" s="456">
        <v>0</v>
      </c>
      <c r="O518" s="456">
        <v>0</v>
      </c>
      <c r="P518" s="456">
        <v>0</v>
      </c>
      <c r="Q518" s="457">
        <v>0</v>
      </c>
    </row>
    <row r="519" spans="1:17">
      <c r="A519" s="465">
        <v>421101</v>
      </c>
      <c r="B519" s="455" t="s">
        <v>699</v>
      </c>
      <c r="C519" s="455" t="s">
        <v>696</v>
      </c>
      <c r="D519" s="455"/>
      <c r="E519" s="456">
        <v>-1751075</v>
      </c>
      <c r="F519" s="456">
        <v>0</v>
      </c>
      <c r="G519" s="456">
        <v>-1751075</v>
      </c>
      <c r="H519" s="456">
        <v>0</v>
      </c>
      <c r="I519" s="456">
        <v>-1751075</v>
      </c>
      <c r="J519" s="456">
        <v>-2951425</v>
      </c>
      <c r="K519" s="456">
        <v>0</v>
      </c>
      <c r="L519" s="456">
        <v>-2951425</v>
      </c>
      <c r="M519" s="456">
        <v>0</v>
      </c>
      <c r="N519" s="456">
        <v>-2951425</v>
      </c>
      <c r="O519" s="456">
        <v>-1364606.5</v>
      </c>
      <c r="P519" s="456">
        <v>-2174302.5</v>
      </c>
      <c r="Q519" s="457">
        <v>-5012314.88</v>
      </c>
    </row>
    <row r="520" spans="1:17">
      <c r="A520" s="465">
        <v>421201</v>
      </c>
      <c r="B520" s="455" t="s">
        <v>700</v>
      </c>
      <c r="C520" s="455" t="s">
        <v>696</v>
      </c>
      <c r="D520" s="455"/>
      <c r="E520" s="456">
        <v>-726800</v>
      </c>
      <c r="F520" s="456">
        <v>0</v>
      </c>
      <c r="G520" s="456">
        <v>-726800</v>
      </c>
      <c r="H520" s="456">
        <v>0</v>
      </c>
      <c r="I520" s="456">
        <v>-726800</v>
      </c>
      <c r="J520" s="456">
        <v>-1689595</v>
      </c>
      <c r="K520" s="456">
        <v>0</v>
      </c>
      <c r="L520" s="456">
        <v>-1689595</v>
      </c>
      <c r="M520" s="456">
        <v>0</v>
      </c>
      <c r="N520" s="456">
        <v>-1689595</v>
      </c>
      <c r="O520" s="456">
        <v>-1429600</v>
      </c>
      <c r="P520" s="456">
        <v>-2041200</v>
      </c>
      <c r="Q520" s="457">
        <v>-2758471.26</v>
      </c>
    </row>
    <row r="521" spans="1:17">
      <c r="A521" s="465">
        <v>421301</v>
      </c>
      <c r="B521" s="455" t="s">
        <v>701</v>
      </c>
      <c r="C521" s="455" t="s">
        <v>696</v>
      </c>
      <c r="D521" s="455"/>
      <c r="E521" s="456">
        <v>-3007867.3</v>
      </c>
      <c r="F521" s="456">
        <v>0</v>
      </c>
      <c r="G521" s="456">
        <v>-3007867.3</v>
      </c>
      <c r="H521" s="456">
        <v>0</v>
      </c>
      <c r="I521" s="456">
        <v>-3007867.3</v>
      </c>
      <c r="J521" s="456">
        <v>-4244920.3</v>
      </c>
      <c r="K521" s="456">
        <v>0</v>
      </c>
      <c r="L521" s="456">
        <v>-4244920.3</v>
      </c>
      <c r="M521" s="456">
        <v>0</v>
      </c>
      <c r="N521" s="456">
        <v>-4244920.3</v>
      </c>
      <c r="O521" s="456">
        <v>-3632649.98</v>
      </c>
      <c r="P521" s="456">
        <v>-6450043.9800000004</v>
      </c>
      <c r="Q521" s="457">
        <v>-9645469.4800000004</v>
      </c>
    </row>
    <row r="522" spans="1:17">
      <c r="A522" s="465">
        <v>421401</v>
      </c>
      <c r="B522" s="455" t="s">
        <v>703</v>
      </c>
      <c r="C522" s="455" t="s">
        <v>696</v>
      </c>
      <c r="D522" s="455"/>
      <c r="E522" s="456">
        <v>-302350</v>
      </c>
      <c r="F522" s="456">
        <v>0</v>
      </c>
      <c r="G522" s="456">
        <v>-302350</v>
      </c>
      <c r="H522" s="456">
        <v>0</v>
      </c>
      <c r="I522" s="456">
        <v>-302350</v>
      </c>
      <c r="J522" s="456">
        <v>-494950</v>
      </c>
      <c r="K522" s="456">
        <v>0</v>
      </c>
      <c r="L522" s="456">
        <v>-494950</v>
      </c>
      <c r="M522" s="456">
        <v>0</v>
      </c>
      <c r="N522" s="456">
        <v>-494950</v>
      </c>
      <c r="O522" s="456">
        <v>-219400</v>
      </c>
      <c r="P522" s="456">
        <v>-304950</v>
      </c>
      <c r="Q522" s="457">
        <v>-632050</v>
      </c>
    </row>
    <row r="523" spans="1:17">
      <c r="A523" s="465">
        <v>421901</v>
      </c>
      <c r="B523" s="455" t="s">
        <v>702</v>
      </c>
      <c r="C523" s="455" t="s">
        <v>696</v>
      </c>
      <c r="D523" s="455"/>
      <c r="E523" s="456">
        <v>-112476.8</v>
      </c>
      <c r="F523" s="456">
        <v>0</v>
      </c>
      <c r="G523" s="456">
        <v>-112476.8</v>
      </c>
      <c r="H523" s="456">
        <v>0</v>
      </c>
      <c r="I523" s="456">
        <v>-112476.8</v>
      </c>
      <c r="J523" s="456">
        <v>-338559.98</v>
      </c>
      <c r="K523" s="456">
        <v>0</v>
      </c>
      <c r="L523" s="456">
        <v>-338559.98</v>
      </c>
      <c r="M523" s="456">
        <v>0</v>
      </c>
      <c r="N523" s="456">
        <v>-338559.98</v>
      </c>
      <c r="O523" s="456">
        <v>-379000</v>
      </c>
      <c r="P523" s="456">
        <v>-379000</v>
      </c>
      <c r="Q523" s="457">
        <v>-1242000</v>
      </c>
    </row>
    <row r="524" spans="1:17">
      <c r="A524" s="465">
        <v>422101</v>
      </c>
      <c r="B524" s="455" t="s">
        <v>706</v>
      </c>
      <c r="C524" s="455" t="s">
        <v>696</v>
      </c>
      <c r="D524" s="455"/>
      <c r="E524" s="456">
        <v>0</v>
      </c>
      <c r="F524" s="456">
        <v>0</v>
      </c>
      <c r="G524" s="456">
        <v>0</v>
      </c>
      <c r="H524" s="456">
        <v>0</v>
      </c>
      <c r="I524" s="456">
        <v>0</v>
      </c>
      <c r="J524" s="456">
        <v>0</v>
      </c>
      <c r="K524" s="456">
        <v>0</v>
      </c>
      <c r="L524" s="456">
        <v>0</v>
      </c>
      <c r="M524" s="456">
        <v>0</v>
      </c>
      <c r="N524" s="456">
        <v>0</v>
      </c>
      <c r="O524" s="456">
        <v>0</v>
      </c>
      <c r="P524" s="456">
        <v>0</v>
      </c>
      <c r="Q524" s="457">
        <v>0</v>
      </c>
    </row>
    <row r="525" spans="1:17">
      <c r="A525" s="465">
        <v>422301</v>
      </c>
      <c r="B525" s="455" t="s">
        <v>707</v>
      </c>
      <c r="C525" s="455" t="s">
        <v>696</v>
      </c>
      <c r="D525" s="455"/>
      <c r="E525" s="456">
        <v>-31448.2</v>
      </c>
      <c r="F525" s="456">
        <v>0</v>
      </c>
      <c r="G525" s="456">
        <v>-31448.2</v>
      </c>
      <c r="H525" s="456">
        <v>0</v>
      </c>
      <c r="I525" s="456">
        <v>-31448.2</v>
      </c>
      <c r="J525" s="456">
        <v>-31448.2</v>
      </c>
      <c r="K525" s="456">
        <v>0</v>
      </c>
      <c r="L525" s="456">
        <v>-31448.2</v>
      </c>
      <c r="M525" s="456">
        <v>0</v>
      </c>
      <c r="N525" s="456">
        <v>-31448.2</v>
      </c>
      <c r="O525" s="456">
        <v>0</v>
      </c>
      <c r="P525" s="456">
        <v>0</v>
      </c>
      <c r="Q525" s="457">
        <v>-65947.199999999997</v>
      </c>
    </row>
    <row r="526" spans="1:17">
      <c r="A526" s="465">
        <v>422901</v>
      </c>
      <c r="B526" s="455" t="s">
        <v>705</v>
      </c>
      <c r="C526" s="455" t="s">
        <v>696</v>
      </c>
      <c r="D526" s="455"/>
      <c r="E526" s="456">
        <v>0</v>
      </c>
      <c r="F526" s="456">
        <v>0</v>
      </c>
      <c r="G526" s="456">
        <v>0</v>
      </c>
      <c r="H526" s="456">
        <v>0</v>
      </c>
      <c r="I526" s="456">
        <v>0</v>
      </c>
      <c r="J526" s="456">
        <v>0</v>
      </c>
      <c r="K526" s="456">
        <v>0</v>
      </c>
      <c r="L526" s="456">
        <v>0</v>
      </c>
      <c r="M526" s="456">
        <v>0</v>
      </c>
      <c r="N526" s="456">
        <v>0</v>
      </c>
      <c r="O526" s="456">
        <v>0</v>
      </c>
      <c r="P526" s="456">
        <v>0</v>
      </c>
      <c r="Q526" s="457">
        <v>0</v>
      </c>
    </row>
    <row r="527" spans="1:17">
      <c r="A527" s="465">
        <v>430101</v>
      </c>
      <c r="B527" s="455" t="s">
        <v>708</v>
      </c>
      <c r="C527" s="455" t="s">
        <v>696</v>
      </c>
      <c r="D527" s="455"/>
      <c r="E527" s="456">
        <v>0</v>
      </c>
      <c r="F527" s="456">
        <v>0</v>
      </c>
      <c r="G527" s="456">
        <v>0</v>
      </c>
      <c r="H527" s="456">
        <v>0</v>
      </c>
      <c r="I527" s="456">
        <v>0</v>
      </c>
      <c r="J527" s="456">
        <v>0</v>
      </c>
      <c r="K527" s="456">
        <v>0</v>
      </c>
      <c r="L527" s="456">
        <v>0</v>
      </c>
      <c r="M527" s="456">
        <v>0</v>
      </c>
      <c r="N527" s="456">
        <v>0</v>
      </c>
      <c r="O527" s="456">
        <v>0</v>
      </c>
      <c r="P527" s="456">
        <v>0</v>
      </c>
      <c r="Q527" s="457">
        <v>0</v>
      </c>
    </row>
    <row r="528" spans="1:17">
      <c r="A528" s="465">
        <v>430201</v>
      </c>
      <c r="B528" s="455" t="s">
        <v>709</v>
      </c>
      <c r="C528" s="455" t="s">
        <v>696</v>
      </c>
      <c r="D528" s="455"/>
      <c r="E528" s="456">
        <v>0</v>
      </c>
      <c r="F528" s="456">
        <v>0</v>
      </c>
      <c r="G528" s="456">
        <v>0</v>
      </c>
      <c r="H528" s="456">
        <v>0</v>
      </c>
      <c r="I528" s="456">
        <v>0</v>
      </c>
      <c r="J528" s="456">
        <v>0</v>
      </c>
      <c r="K528" s="456">
        <v>0</v>
      </c>
      <c r="L528" s="456">
        <v>0</v>
      </c>
      <c r="M528" s="456">
        <v>0</v>
      </c>
      <c r="N528" s="456">
        <v>0</v>
      </c>
      <c r="O528" s="456">
        <v>0</v>
      </c>
      <c r="P528" s="456">
        <v>0</v>
      </c>
      <c r="Q528" s="457">
        <v>0</v>
      </c>
    </row>
    <row r="529" spans="1:17">
      <c r="A529" s="465">
        <v>431601</v>
      </c>
      <c r="B529" s="455" t="s">
        <v>708</v>
      </c>
      <c r="C529" s="455" t="s">
        <v>696</v>
      </c>
      <c r="D529" s="455"/>
      <c r="E529" s="456">
        <v>-68500</v>
      </c>
      <c r="F529" s="456">
        <v>0</v>
      </c>
      <c r="G529" s="456">
        <v>-68500</v>
      </c>
      <c r="H529" s="456">
        <v>0</v>
      </c>
      <c r="I529" s="456">
        <v>-68500</v>
      </c>
      <c r="J529" s="456">
        <v>-101500</v>
      </c>
      <c r="K529" s="456">
        <v>0</v>
      </c>
      <c r="L529" s="456">
        <v>-101500</v>
      </c>
      <c r="M529" s="456">
        <v>0</v>
      </c>
      <c r="N529" s="456">
        <v>-101500</v>
      </c>
      <c r="O529" s="456">
        <v>-4500</v>
      </c>
      <c r="P529" s="456">
        <v>-38000</v>
      </c>
      <c r="Q529" s="457">
        <v>-53000</v>
      </c>
    </row>
    <row r="530" spans="1:17">
      <c r="A530" s="465">
        <v>432601</v>
      </c>
      <c r="B530" s="455" t="s">
        <v>709</v>
      </c>
      <c r="C530" s="455" t="s">
        <v>696</v>
      </c>
      <c r="D530" s="455"/>
      <c r="E530" s="456">
        <v>-250000</v>
      </c>
      <c r="F530" s="456">
        <v>0</v>
      </c>
      <c r="G530" s="456">
        <v>-250000</v>
      </c>
      <c r="H530" s="456">
        <v>0</v>
      </c>
      <c r="I530" s="456">
        <v>-250000</v>
      </c>
      <c r="J530" s="456">
        <v>-250000</v>
      </c>
      <c r="K530" s="456">
        <v>0</v>
      </c>
      <c r="L530" s="456">
        <v>-250000</v>
      </c>
      <c r="M530" s="456">
        <v>0</v>
      </c>
      <c r="N530" s="456">
        <v>-250000</v>
      </c>
      <c r="O530" s="456">
        <v>0</v>
      </c>
      <c r="P530" s="456">
        <v>0</v>
      </c>
      <c r="Q530" s="457">
        <v>-10691.22</v>
      </c>
    </row>
    <row r="531" spans="1:17">
      <c r="A531" s="465">
        <v>433101</v>
      </c>
      <c r="B531" s="455" t="s">
        <v>710</v>
      </c>
      <c r="C531" s="455" t="s">
        <v>711</v>
      </c>
      <c r="D531" s="455"/>
      <c r="E531" s="456">
        <v>-64000</v>
      </c>
      <c r="F531" s="456">
        <v>0</v>
      </c>
      <c r="G531" s="456">
        <v>-64000</v>
      </c>
      <c r="H531" s="456">
        <v>0</v>
      </c>
      <c r="I531" s="456">
        <v>-64000</v>
      </c>
      <c r="J531" s="456">
        <v>-160000</v>
      </c>
      <c r="K531" s="456">
        <v>0</v>
      </c>
      <c r="L531" s="456">
        <v>-160000</v>
      </c>
      <c r="M531" s="456">
        <v>0</v>
      </c>
      <c r="N531" s="456">
        <v>-160000</v>
      </c>
      <c r="O531" s="456">
        <v>0</v>
      </c>
      <c r="P531" s="456">
        <v>0</v>
      </c>
      <c r="Q531" s="457">
        <v>-384000</v>
      </c>
    </row>
    <row r="532" spans="1:17">
      <c r="A532" s="465">
        <v>433102</v>
      </c>
      <c r="B532" s="455" t="s">
        <v>712</v>
      </c>
      <c r="C532" s="455" t="s">
        <v>711</v>
      </c>
      <c r="D532" s="455"/>
      <c r="E532" s="458">
        <v>-22400</v>
      </c>
      <c r="F532" s="458">
        <v>0</v>
      </c>
      <c r="G532" s="458">
        <v>-22400</v>
      </c>
      <c r="H532" s="458">
        <v>0</v>
      </c>
      <c r="I532" s="458">
        <v>-22400</v>
      </c>
      <c r="J532" s="458">
        <v>-56000</v>
      </c>
      <c r="K532" s="458">
        <v>0</v>
      </c>
      <c r="L532" s="458">
        <v>-56000</v>
      </c>
      <c r="M532" s="458">
        <v>0</v>
      </c>
      <c r="N532" s="458">
        <v>-56000</v>
      </c>
      <c r="O532" s="458">
        <v>0</v>
      </c>
      <c r="P532" s="458">
        <v>0</v>
      </c>
      <c r="Q532" s="459">
        <v>-134400</v>
      </c>
    </row>
    <row r="533" spans="1:17">
      <c r="A533" s="467"/>
      <c r="B533" s="455" t="s">
        <v>713</v>
      </c>
      <c r="C533" s="455"/>
      <c r="D533" s="455"/>
      <c r="E533" s="458">
        <v>-239870613.02000001</v>
      </c>
      <c r="F533" s="458">
        <v>0</v>
      </c>
      <c r="G533" s="458">
        <v>-239870613.02000001</v>
      </c>
      <c r="H533" s="458">
        <v>0</v>
      </c>
      <c r="I533" s="458">
        <v>-239870613.02000001</v>
      </c>
      <c r="J533" s="458">
        <v>-323269760.32999998</v>
      </c>
      <c r="K533" s="458">
        <v>0</v>
      </c>
      <c r="L533" s="458">
        <v>-323269760.32999998</v>
      </c>
      <c r="M533" s="458">
        <v>0</v>
      </c>
      <c r="N533" s="458">
        <v>-323269760.32999998</v>
      </c>
      <c r="O533" s="458">
        <v>-242404318.88</v>
      </c>
      <c r="P533" s="458">
        <v>-441699617.5</v>
      </c>
      <c r="Q533" s="459">
        <v>-865986625.20000005</v>
      </c>
    </row>
    <row r="534" spans="1:17">
      <c r="A534" s="467"/>
      <c r="B534" s="455"/>
      <c r="C534" s="455"/>
      <c r="D534" s="455"/>
      <c r="E534" s="456"/>
      <c r="F534" s="456"/>
      <c r="G534" s="456"/>
      <c r="H534" s="456"/>
      <c r="I534" s="456"/>
      <c r="J534" s="456"/>
      <c r="K534" s="456"/>
      <c r="L534" s="456"/>
      <c r="M534" s="456"/>
      <c r="N534" s="456"/>
      <c r="O534" s="456"/>
      <c r="P534" s="456"/>
      <c r="Q534" s="457"/>
    </row>
    <row r="535" spans="1:17">
      <c r="A535" s="466" t="s">
        <v>714</v>
      </c>
      <c r="B535" s="455" t="s">
        <v>715</v>
      </c>
      <c r="C535" s="455" t="s">
        <v>716</v>
      </c>
      <c r="D535" s="455"/>
      <c r="E535" s="456">
        <v>0</v>
      </c>
      <c r="F535" s="456">
        <v>0</v>
      </c>
      <c r="G535" s="456">
        <v>0</v>
      </c>
      <c r="H535" s="456">
        <v>0</v>
      </c>
      <c r="I535" s="456">
        <v>0</v>
      </c>
      <c r="J535" s="456">
        <v>0</v>
      </c>
      <c r="K535" s="456">
        <v>0</v>
      </c>
      <c r="L535" s="456">
        <v>0</v>
      </c>
      <c r="M535" s="456">
        <v>0</v>
      </c>
      <c r="N535" s="456">
        <v>0</v>
      </c>
      <c r="O535" s="456">
        <v>0</v>
      </c>
      <c r="P535" s="456">
        <v>0</v>
      </c>
      <c r="Q535" s="457">
        <v>0</v>
      </c>
    </row>
    <row r="536" spans="1:17">
      <c r="A536" s="465">
        <v>510101</v>
      </c>
      <c r="B536" s="455" t="s">
        <v>717</v>
      </c>
      <c r="C536" s="455" t="s">
        <v>716</v>
      </c>
      <c r="D536" s="455"/>
      <c r="E536" s="456">
        <v>262697727.75</v>
      </c>
      <c r="F536" s="456">
        <v>0</v>
      </c>
      <c r="G536" s="456">
        <v>262697727.75</v>
      </c>
      <c r="H536" s="456">
        <v>0</v>
      </c>
      <c r="I536" s="456">
        <v>262697727.75</v>
      </c>
      <c r="J536" s="456">
        <v>480100447.91000003</v>
      </c>
      <c r="K536" s="456">
        <v>0</v>
      </c>
      <c r="L536" s="456">
        <v>480100447.91000003</v>
      </c>
      <c r="M536" s="456">
        <v>0</v>
      </c>
      <c r="N536" s="456">
        <v>480100447.91000003</v>
      </c>
      <c r="O536" s="456">
        <v>358320822.37</v>
      </c>
      <c r="P536" s="456">
        <v>748066953.46000004</v>
      </c>
      <c r="Q536" s="457">
        <v>1003791993.35</v>
      </c>
    </row>
    <row r="537" spans="1:17">
      <c r="A537" s="466" t="s">
        <v>718</v>
      </c>
      <c r="B537" s="455" t="s">
        <v>719</v>
      </c>
      <c r="C537" s="455" t="s">
        <v>716</v>
      </c>
      <c r="D537" s="455"/>
      <c r="E537" s="456">
        <v>0</v>
      </c>
      <c r="F537" s="456">
        <v>0</v>
      </c>
      <c r="G537" s="456">
        <v>0</v>
      </c>
      <c r="H537" s="456">
        <v>0</v>
      </c>
      <c r="I537" s="456">
        <v>0</v>
      </c>
      <c r="J537" s="456">
        <v>0</v>
      </c>
      <c r="K537" s="456">
        <v>0</v>
      </c>
      <c r="L537" s="456">
        <v>0</v>
      </c>
      <c r="M537" s="456">
        <v>0</v>
      </c>
      <c r="N537" s="456">
        <v>0</v>
      </c>
      <c r="O537" s="456">
        <v>0</v>
      </c>
      <c r="P537" s="456">
        <v>0</v>
      </c>
      <c r="Q537" s="457">
        <v>0</v>
      </c>
    </row>
    <row r="538" spans="1:17">
      <c r="A538" s="465">
        <v>510102</v>
      </c>
      <c r="B538" s="455" t="s">
        <v>720</v>
      </c>
      <c r="C538" s="455" t="s">
        <v>716</v>
      </c>
      <c r="D538" s="455"/>
      <c r="E538" s="456">
        <v>-263503350.03</v>
      </c>
      <c r="F538" s="456">
        <v>0</v>
      </c>
      <c r="G538" s="456">
        <v>-263503350.03</v>
      </c>
      <c r="H538" s="456">
        <v>0</v>
      </c>
      <c r="I538" s="456">
        <v>-263503350.03</v>
      </c>
      <c r="J538" s="456">
        <v>-499844694.00999999</v>
      </c>
      <c r="K538" s="456">
        <v>0</v>
      </c>
      <c r="L538" s="456">
        <v>-499844694.00999999</v>
      </c>
      <c r="M538" s="456">
        <v>0</v>
      </c>
      <c r="N538" s="456">
        <v>-499844694.00999999</v>
      </c>
      <c r="O538" s="456">
        <v>-328329152.02999997</v>
      </c>
      <c r="P538" s="456">
        <v>-734938268.63999999</v>
      </c>
      <c r="Q538" s="457">
        <v>-960955223.04999995</v>
      </c>
    </row>
    <row r="539" spans="1:17">
      <c r="A539" s="466" t="s">
        <v>721</v>
      </c>
      <c r="B539" s="455" t="s">
        <v>722</v>
      </c>
      <c r="C539" s="455" t="s">
        <v>716</v>
      </c>
      <c r="D539" s="455"/>
      <c r="E539" s="456">
        <v>0</v>
      </c>
      <c r="F539" s="456">
        <v>0</v>
      </c>
      <c r="G539" s="456">
        <v>0</v>
      </c>
      <c r="H539" s="456">
        <v>0</v>
      </c>
      <c r="I539" s="456">
        <v>0</v>
      </c>
      <c r="J539" s="456">
        <v>0</v>
      </c>
      <c r="K539" s="456">
        <v>0</v>
      </c>
      <c r="L539" s="456">
        <v>0</v>
      </c>
      <c r="M539" s="456">
        <v>0</v>
      </c>
      <c r="N539" s="456">
        <v>0</v>
      </c>
      <c r="O539" s="456">
        <v>0</v>
      </c>
      <c r="P539" s="456">
        <v>0</v>
      </c>
      <c r="Q539" s="457">
        <v>0</v>
      </c>
    </row>
    <row r="540" spans="1:17">
      <c r="A540" s="465">
        <v>510103</v>
      </c>
      <c r="B540" s="455" t="s">
        <v>723</v>
      </c>
      <c r="C540" s="455" t="s">
        <v>716</v>
      </c>
      <c r="D540" s="455"/>
      <c r="E540" s="456">
        <v>0</v>
      </c>
      <c r="F540" s="456">
        <v>0</v>
      </c>
      <c r="G540" s="456">
        <v>0</v>
      </c>
      <c r="H540" s="456">
        <v>0</v>
      </c>
      <c r="I540" s="456">
        <v>0</v>
      </c>
      <c r="J540" s="456">
        <v>0</v>
      </c>
      <c r="K540" s="456">
        <v>0</v>
      </c>
      <c r="L540" s="456">
        <v>0</v>
      </c>
      <c r="M540" s="456">
        <v>0</v>
      </c>
      <c r="N540" s="456">
        <v>0</v>
      </c>
      <c r="O540" s="456">
        <v>0</v>
      </c>
      <c r="P540" s="456">
        <v>0</v>
      </c>
      <c r="Q540" s="457">
        <v>0</v>
      </c>
    </row>
    <row r="541" spans="1:17">
      <c r="A541" s="465">
        <v>510104</v>
      </c>
      <c r="B541" s="455" t="s">
        <v>724</v>
      </c>
      <c r="C541" s="455" t="s">
        <v>716</v>
      </c>
      <c r="D541" s="455"/>
      <c r="E541" s="456">
        <v>0</v>
      </c>
      <c r="F541" s="456">
        <v>0</v>
      </c>
      <c r="G541" s="456">
        <v>0</v>
      </c>
      <c r="H541" s="456">
        <v>0</v>
      </c>
      <c r="I541" s="456">
        <v>0</v>
      </c>
      <c r="J541" s="456">
        <v>0</v>
      </c>
      <c r="K541" s="456">
        <v>0</v>
      </c>
      <c r="L541" s="456">
        <v>0</v>
      </c>
      <c r="M541" s="456">
        <v>0</v>
      </c>
      <c r="N541" s="456">
        <v>0</v>
      </c>
      <c r="O541" s="456">
        <v>0</v>
      </c>
      <c r="P541" s="456">
        <v>0</v>
      </c>
      <c r="Q541" s="457">
        <v>0</v>
      </c>
    </row>
    <row r="542" spans="1:17">
      <c r="A542" s="465">
        <v>510201</v>
      </c>
      <c r="B542" s="455" t="s">
        <v>725</v>
      </c>
      <c r="C542" s="455" t="s">
        <v>716</v>
      </c>
      <c r="D542" s="455"/>
      <c r="E542" s="456">
        <v>116526918.58</v>
      </c>
      <c r="F542" s="456">
        <v>0</v>
      </c>
      <c r="G542" s="456">
        <v>116526918.58</v>
      </c>
      <c r="H542" s="456">
        <v>0</v>
      </c>
      <c r="I542" s="456">
        <v>116526918.58</v>
      </c>
      <c r="J542" s="456">
        <v>172671215.59</v>
      </c>
      <c r="K542" s="456">
        <v>0</v>
      </c>
      <c r="L542" s="456">
        <v>172671215.59</v>
      </c>
      <c r="M542" s="456">
        <v>0</v>
      </c>
      <c r="N542" s="456">
        <v>172671215.59</v>
      </c>
      <c r="O542" s="456">
        <v>98238616.810000002</v>
      </c>
      <c r="P542" s="456">
        <v>172529553.53</v>
      </c>
      <c r="Q542" s="457">
        <v>247884884.00999999</v>
      </c>
    </row>
    <row r="543" spans="1:17">
      <c r="A543" s="466" t="s">
        <v>726</v>
      </c>
      <c r="B543" s="455" t="s">
        <v>727</v>
      </c>
      <c r="C543" s="455" t="s">
        <v>716</v>
      </c>
      <c r="D543" s="455"/>
      <c r="E543" s="456">
        <v>0</v>
      </c>
      <c r="F543" s="456">
        <v>0</v>
      </c>
      <c r="G543" s="456">
        <v>0</v>
      </c>
      <c r="H543" s="456">
        <v>0</v>
      </c>
      <c r="I543" s="456">
        <v>0</v>
      </c>
      <c r="J543" s="456">
        <v>0</v>
      </c>
      <c r="K543" s="456">
        <v>0</v>
      </c>
      <c r="L543" s="456">
        <v>0</v>
      </c>
      <c r="M543" s="456">
        <v>0</v>
      </c>
      <c r="N543" s="456">
        <v>0</v>
      </c>
      <c r="O543" s="456">
        <v>0</v>
      </c>
      <c r="P543" s="456">
        <v>0</v>
      </c>
      <c r="Q543" s="457">
        <v>0</v>
      </c>
    </row>
    <row r="544" spans="1:17">
      <c r="A544" s="465">
        <v>510202</v>
      </c>
      <c r="B544" s="455" t="s">
        <v>728</v>
      </c>
      <c r="C544" s="455" t="s">
        <v>716</v>
      </c>
      <c r="D544" s="455"/>
      <c r="E544" s="456">
        <v>-104804946.72</v>
      </c>
      <c r="F544" s="456">
        <v>0</v>
      </c>
      <c r="G544" s="456">
        <v>-104804946.72</v>
      </c>
      <c r="H544" s="456">
        <v>0</v>
      </c>
      <c r="I544" s="456">
        <v>-104804946.72</v>
      </c>
      <c r="J544" s="456">
        <v>-191748797.06</v>
      </c>
      <c r="K544" s="456">
        <v>0</v>
      </c>
      <c r="L544" s="456">
        <v>-191748797.06</v>
      </c>
      <c r="M544" s="456">
        <v>0</v>
      </c>
      <c r="N544" s="456">
        <v>-191748797.06</v>
      </c>
      <c r="O544" s="456">
        <v>-91205765.829999998</v>
      </c>
      <c r="P544" s="456">
        <v>-189869100.49000001</v>
      </c>
      <c r="Q544" s="457">
        <v>-253037963.09</v>
      </c>
    </row>
    <row r="545" spans="1:17">
      <c r="A545" s="466" t="s">
        <v>729</v>
      </c>
      <c r="B545" s="455" t="s">
        <v>730</v>
      </c>
      <c r="C545" s="455" t="s">
        <v>716</v>
      </c>
      <c r="D545" s="455"/>
      <c r="E545" s="456">
        <v>0</v>
      </c>
      <c r="F545" s="456">
        <v>0</v>
      </c>
      <c r="G545" s="456">
        <v>0</v>
      </c>
      <c r="H545" s="456">
        <v>0</v>
      </c>
      <c r="I545" s="456">
        <v>0</v>
      </c>
      <c r="J545" s="456">
        <v>0</v>
      </c>
      <c r="K545" s="456">
        <v>0</v>
      </c>
      <c r="L545" s="456">
        <v>0</v>
      </c>
      <c r="M545" s="456">
        <v>0</v>
      </c>
      <c r="N545" s="456">
        <v>0</v>
      </c>
      <c r="O545" s="456">
        <v>0</v>
      </c>
      <c r="P545" s="456">
        <v>0</v>
      </c>
      <c r="Q545" s="457">
        <v>0</v>
      </c>
    </row>
    <row r="546" spans="1:17">
      <c r="A546" s="465">
        <v>510204</v>
      </c>
      <c r="B546" s="455" t="s">
        <v>731</v>
      </c>
      <c r="C546" s="455" t="s">
        <v>716</v>
      </c>
      <c r="D546" s="455"/>
      <c r="E546" s="456">
        <v>0</v>
      </c>
      <c r="F546" s="456">
        <v>0</v>
      </c>
      <c r="G546" s="456">
        <v>0</v>
      </c>
      <c r="H546" s="456">
        <v>0</v>
      </c>
      <c r="I546" s="456">
        <v>0</v>
      </c>
      <c r="J546" s="456">
        <v>0</v>
      </c>
      <c r="K546" s="456">
        <v>0</v>
      </c>
      <c r="L546" s="456">
        <v>0</v>
      </c>
      <c r="M546" s="456">
        <v>0</v>
      </c>
      <c r="N546" s="456">
        <v>0</v>
      </c>
      <c r="O546" s="456">
        <v>0</v>
      </c>
      <c r="P546" s="456">
        <v>0</v>
      </c>
      <c r="Q546" s="457">
        <v>0</v>
      </c>
    </row>
    <row r="547" spans="1:17">
      <c r="A547" s="465">
        <v>510205</v>
      </c>
      <c r="B547" s="455" t="s">
        <v>732</v>
      </c>
      <c r="C547" s="455" t="s">
        <v>716</v>
      </c>
      <c r="D547" s="455"/>
      <c r="E547" s="456">
        <v>0</v>
      </c>
      <c r="F547" s="456">
        <v>0</v>
      </c>
      <c r="G547" s="456">
        <v>0</v>
      </c>
      <c r="H547" s="456">
        <v>0</v>
      </c>
      <c r="I547" s="456">
        <v>0</v>
      </c>
      <c r="J547" s="456">
        <v>0</v>
      </c>
      <c r="K547" s="456">
        <v>0</v>
      </c>
      <c r="L547" s="456">
        <v>0</v>
      </c>
      <c r="M547" s="456">
        <v>0</v>
      </c>
      <c r="N547" s="456">
        <v>0</v>
      </c>
      <c r="O547" s="456">
        <v>0</v>
      </c>
      <c r="P547" s="456">
        <v>0</v>
      </c>
      <c r="Q547" s="457">
        <v>0</v>
      </c>
    </row>
    <row r="548" spans="1:17">
      <c r="A548" s="465">
        <v>510206</v>
      </c>
      <c r="B548" s="455" t="s">
        <v>733</v>
      </c>
      <c r="C548" s="455" t="s">
        <v>716</v>
      </c>
      <c r="D548" s="455"/>
      <c r="E548" s="456">
        <v>0</v>
      </c>
      <c r="F548" s="456">
        <v>0</v>
      </c>
      <c r="G548" s="456">
        <v>0</v>
      </c>
      <c r="H548" s="456">
        <v>0</v>
      </c>
      <c r="I548" s="456">
        <v>0</v>
      </c>
      <c r="J548" s="456">
        <v>0</v>
      </c>
      <c r="K548" s="456">
        <v>0</v>
      </c>
      <c r="L548" s="456">
        <v>0</v>
      </c>
      <c r="M548" s="456">
        <v>0</v>
      </c>
      <c r="N548" s="456">
        <v>0</v>
      </c>
      <c r="O548" s="456">
        <v>0</v>
      </c>
      <c r="P548" s="456">
        <v>0</v>
      </c>
      <c r="Q548" s="457">
        <v>0</v>
      </c>
    </row>
    <row r="549" spans="1:17">
      <c r="A549" s="465">
        <v>510300</v>
      </c>
      <c r="B549" s="455" t="s">
        <v>734</v>
      </c>
      <c r="C549" s="455" t="s">
        <v>716</v>
      </c>
      <c r="D549" s="455"/>
      <c r="E549" s="456">
        <v>0</v>
      </c>
      <c r="F549" s="456">
        <v>0</v>
      </c>
      <c r="G549" s="456">
        <v>0</v>
      </c>
      <c r="H549" s="456">
        <v>0</v>
      </c>
      <c r="I549" s="456">
        <v>0</v>
      </c>
      <c r="J549" s="456">
        <v>0</v>
      </c>
      <c r="K549" s="456">
        <v>0</v>
      </c>
      <c r="L549" s="456">
        <v>0</v>
      </c>
      <c r="M549" s="456">
        <v>0</v>
      </c>
      <c r="N549" s="456">
        <v>0</v>
      </c>
      <c r="O549" s="456">
        <v>0</v>
      </c>
      <c r="P549" s="456">
        <v>0</v>
      </c>
      <c r="Q549" s="457">
        <v>0</v>
      </c>
    </row>
    <row r="550" spans="1:17">
      <c r="A550" s="465">
        <v>510301</v>
      </c>
      <c r="B550" s="455" t="s">
        <v>735</v>
      </c>
      <c r="C550" s="455" t="s">
        <v>716</v>
      </c>
      <c r="D550" s="455"/>
      <c r="E550" s="456">
        <v>276894103.37</v>
      </c>
      <c r="F550" s="456">
        <v>0</v>
      </c>
      <c r="G550" s="456">
        <v>276894103.37</v>
      </c>
      <c r="H550" s="456">
        <v>0</v>
      </c>
      <c r="I550" s="456">
        <v>276894103.37</v>
      </c>
      <c r="J550" s="456">
        <v>529538190.10000002</v>
      </c>
      <c r="K550" s="456">
        <v>0</v>
      </c>
      <c r="L550" s="456">
        <v>529538190.10000002</v>
      </c>
      <c r="M550" s="456">
        <v>0</v>
      </c>
      <c r="N550" s="456">
        <v>529538190.10000002</v>
      </c>
      <c r="O550" s="456">
        <v>182040565.99000001</v>
      </c>
      <c r="P550" s="456">
        <v>433859696.42000002</v>
      </c>
      <c r="Q550" s="457">
        <v>708863109.08000004</v>
      </c>
    </row>
    <row r="551" spans="1:17">
      <c r="A551" s="465">
        <v>510302</v>
      </c>
      <c r="B551" s="455" t="s">
        <v>736</v>
      </c>
      <c r="C551" s="455" t="s">
        <v>716</v>
      </c>
      <c r="D551" s="455"/>
      <c r="E551" s="456">
        <v>-261948008.25999999</v>
      </c>
      <c r="F551" s="456">
        <v>848662.46</v>
      </c>
      <c r="G551" s="456">
        <v>-261099345.80000001</v>
      </c>
      <c r="H551" s="456">
        <v>0</v>
      </c>
      <c r="I551" s="456">
        <v>-261099345.80000001</v>
      </c>
      <c r="J551" s="456">
        <v>-531872324.94</v>
      </c>
      <c r="K551" s="456">
        <v>848662.46</v>
      </c>
      <c r="L551" s="456">
        <v>-531023662.48000002</v>
      </c>
      <c r="M551" s="456">
        <v>0</v>
      </c>
      <c r="N551" s="456">
        <v>-531023662.48000002</v>
      </c>
      <c r="O551" s="456">
        <v>-203890534.84</v>
      </c>
      <c r="P551" s="456">
        <v>-437294157.61000001</v>
      </c>
      <c r="Q551" s="457">
        <v>-751224261.57000005</v>
      </c>
    </row>
    <row r="552" spans="1:17">
      <c r="A552" s="465">
        <v>510401</v>
      </c>
      <c r="B552" s="455" t="s">
        <v>737</v>
      </c>
      <c r="C552" s="455" t="s">
        <v>716</v>
      </c>
      <c r="D552" s="455"/>
      <c r="E552" s="456">
        <v>0</v>
      </c>
      <c r="F552" s="456">
        <v>0</v>
      </c>
      <c r="G552" s="456">
        <v>0</v>
      </c>
      <c r="H552" s="456">
        <v>0</v>
      </c>
      <c r="I552" s="456">
        <v>0</v>
      </c>
      <c r="J552" s="456">
        <v>0</v>
      </c>
      <c r="K552" s="456">
        <v>0</v>
      </c>
      <c r="L552" s="456">
        <v>0</v>
      </c>
      <c r="M552" s="456">
        <v>0</v>
      </c>
      <c r="N552" s="456">
        <v>0</v>
      </c>
      <c r="O552" s="456">
        <v>0</v>
      </c>
      <c r="P552" s="456">
        <v>0</v>
      </c>
      <c r="Q552" s="457">
        <v>0</v>
      </c>
    </row>
    <row r="553" spans="1:17">
      <c r="A553" s="465">
        <v>510402</v>
      </c>
      <c r="B553" s="455" t="s">
        <v>738</v>
      </c>
      <c r="C553" s="455" t="s">
        <v>716</v>
      </c>
      <c r="D553" s="455"/>
      <c r="E553" s="456">
        <v>0</v>
      </c>
      <c r="F553" s="456">
        <v>0</v>
      </c>
      <c r="G553" s="456">
        <v>0</v>
      </c>
      <c r="H553" s="456">
        <v>0</v>
      </c>
      <c r="I553" s="456">
        <v>0</v>
      </c>
      <c r="J553" s="456">
        <v>0</v>
      </c>
      <c r="K553" s="456">
        <v>0</v>
      </c>
      <c r="L553" s="456">
        <v>0</v>
      </c>
      <c r="M553" s="456">
        <v>0</v>
      </c>
      <c r="N553" s="456">
        <v>0</v>
      </c>
      <c r="O553" s="456">
        <v>0</v>
      </c>
      <c r="P553" s="456">
        <v>0</v>
      </c>
      <c r="Q553" s="457">
        <v>0</v>
      </c>
    </row>
    <row r="554" spans="1:17">
      <c r="A554" s="465">
        <v>510403</v>
      </c>
      <c r="B554" s="455" t="s">
        <v>739</v>
      </c>
      <c r="C554" s="455" t="s">
        <v>716</v>
      </c>
      <c r="D554" s="455"/>
      <c r="E554" s="456">
        <v>0</v>
      </c>
      <c r="F554" s="456">
        <v>0</v>
      </c>
      <c r="G554" s="456">
        <v>0</v>
      </c>
      <c r="H554" s="456">
        <v>0</v>
      </c>
      <c r="I554" s="456">
        <v>0</v>
      </c>
      <c r="J554" s="456">
        <v>0</v>
      </c>
      <c r="K554" s="456">
        <v>0</v>
      </c>
      <c r="L554" s="456">
        <v>0</v>
      </c>
      <c r="M554" s="456">
        <v>0</v>
      </c>
      <c r="N554" s="456">
        <v>0</v>
      </c>
      <c r="O554" s="456">
        <v>0</v>
      </c>
      <c r="P554" s="456">
        <v>0</v>
      </c>
      <c r="Q554" s="457">
        <v>0</v>
      </c>
    </row>
    <row r="555" spans="1:17">
      <c r="A555" s="465">
        <v>510408</v>
      </c>
      <c r="B555" s="455" t="s">
        <v>740</v>
      </c>
      <c r="C555" s="455" t="s">
        <v>716</v>
      </c>
      <c r="D555" s="455"/>
      <c r="E555" s="456">
        <v>0</v>
      </c>
      <c r="F555" s="456">
        <v>0</v>
      </c>
      <c r="G555" s="456">
        <v>0</v>
      </c>
      <c r="H555" s="456">
        <v>0</v>
      </c>
      <c r="I555" s="456">
        <v>0</v>
      </c>
      <c r="J555" s="456">
        <v>0</v>
      </c>
      <c r="K555" s="456">
        <v>0</v>
      </c>
      <c r="L555" s="456">
        <v>0</v>
      </c>
      <c r="M555" s="456">
        <v>0</v>
      </c>
      <c r="N555" s="456">
        <v>0</v>
      </c>
      <c r="O555" s="456">
        <v>0</v>
      </c>
      <c r="P555" s="456">
        <v>0</v>
      </c>
      <c r="Q555" s="457">
        <v>0</v>
      </c>
    </row>
    <row r="556" spans="1:17">
      <c r="A556" s="465">
        <v>510409</v>
      </c>
      <c r="B556" s="455" t="s">
        <v>741</v>
      </c>
      <c r="C556" s="455" t="s">
        <v>716</v>
      </c>
      <c r="D556" s="455"/>
      <c r="E556" s="456">
        <v>0</v>
      </c>
      <c r="F556" s="456">
        <v>0</v>
      </c>
      <c r="G556" s="456">
        <v>0</v>
      </c>
      <c r="H556" s="456">
        <v>0</v>
      </c>
      <c r="I556" s="456">
        <v>0</v>
      </c>
      <c r="J556" s="456">
        <v>0</v>
      </c>
      <c r="K556" s="456">
        <v>0</v>
      </c>
      <c r="L556" s="456">
        <v>0</v>
      </c>
      <c r="M556" s="456">
        <v>0</v>
      </c>
      <c r="N556" s="456">
        <v>0</v>
      </c>
      <c r="O556" s="456">
        <v>0</v>
      </c>
      <c r="P556" s="456">
        <v>0</v>
      </c>
      <c r="Q556" s="457">
        <v>0</v>
      </c>
    </row>
    <row r="557" spans="1:17">
      <c r="A557" s="465">
        <v>510410</v>
      </c>
      <c r="B557" s="455" t="s">
        <v>742</v>
      </c>
      <c r="C557" s="455" t="s">
        <v>716</v>
      </c>
      <c r="D557" s="455"/>
      <c r="E557" s="456">
        <v>0</v>
      </c>
      <c r="F557" s="456">
        <v>0</v>
      </c>
      <c r="G557" s="456">
        <v>0</v>
      </c>
      <c r="H557" s="456">
        <v>0</v>
      </c>
      <c r="I557" s="456">
        <v>0</v>
      </c>
      <c r="J557" s="456">
        <v>0</v>
      </c>
      <c r="K557" s="456">
        <v>0</v>
      </c>
      <c r="L557" s="456">
        <v>0</v>
      </c>
      <c r="M557" s="456">
        <v>0</v>
      </c>
      <c r="N557" s="456">
        <v>0</v>
      </c>
      <c r="O557" s="456">
        <v>0</v>
      </c>
      <c r="P557" s="456">
        <v>0</v>
      </c>
      <c r="Q557" s="457">
        <v>0</v>
      </c>
    </row>
    <row r="558" spans="1:17">
      <c r="A558" s="465">
        <v>510411</v>
      </c>
      <c r="B558" s="455" t="s">
        <v>743</v>
      </c>
      <c r="C558" s="455" t="s">
        <v>716</v>
      </c>
      <c r="D558" s="455"/>
      <c r="E558" s="456">
        <v>0</v>
      </c>
      <c r="F558" s="456">
        <v>0</v>
      </c>
      <c r="G558" s="456">
        <v>0</v>
      </c>
      <c r="H558" s="456">
        <v>0</v>
      </c>
      <c r="I558" s="456">
        <v>0</v>
      </c>
      <c r="J558" s="456">
        <v>0</v>
      </c>
      <c r="K558" s="456">
        <v>0</v>
      </c>
      <c r="L558" s="456">
        <v>0</v>
      </c>
      <c r="M558" s="456">
        <v>0</v>
      </c>
      <c r="N558" s="456">
        <v>0</v>
      </c>
      <c r="O558" s="456">
        <v>0</v>
      </c>
      <c r="P558" s="456">
        <v>0</v>
      </c>
      <c r="Q558" s="457">
        <v>0</v>
      </c>
    </row>
    <row r="559" spans="1:17">
      <c r="A559" s="465">
        <v>510413</v>
      </c>
      <c r="B559" s="455" t="s">
        <v>744</v>
      </c>
      <c r="C559" s="455" t="s">
        <v>716</v>
      </c>
      <c r="D559" s="455"/>
      <c r="E559" s="456">
        <v>0</v>
      </c>
      <c r="F559" s="456">
        <v>0</v>
      </c>
      <c r="G559" s="456">
        <v>0</v>
      </c>
      <c r="H559" s="456">
        <v>0</v>
      </c>
      <c r="I559" s="456">
        <v>0</v>
      </c>
      <c r="J559" s="456">
        <v>0</v>
      </c>
      <c r="K559" s="456">
        <v>0</v>
      </c>
      <c r="L559" s="456">
        <v>0</v>
      </c>
      <c r="M559" s="456">
        <v>0</v>
      </c>
      <c r="N559" s="456">
        <v>0</v>
      </c>
      <c r="O559" s="456">
        <v>0</v>
      </c>
      <c r="P559" s="456">
        <v>0</v>
      </c>
      <c r="Q559" s="457">
        <v>0</v>
      </c>
    </row>
    <row r="560" spans="1:17">
      <c r="A560" s="465">
        <v>510414</v>
      </c>
      <c r="B560" s="455" t="s">
        <v>745</v>
      </c>
      <c r="C560" s="455" t="s">
        <v>716</v>
      </c>
      <c r="D560" s="455"/>
      <c r="E560" s="456">
        <v>0</v>
      </c>
      <c r="F560" s="456">
        <v>0</v>
      </c>
      <c r="G560" s="456">
        <v>0</v>
      </c>
      <c r="H560" s="456">
        <v>0</v>
      </c>
      <c r="I560" s="456">
        <v>0</v>
      </c>
      <c r="J560" s="456">
        <v>0</v>
      </c>
      <c r="K560" s="456">
        <v>0</v>
      </c>
      <c r="L560" s="456">
        <v>0</v>
      </c>
      <c r="M560" s="456">
        <v>0</v>
      </c>
      <c r="N560" s="456">
        <v>0</v>
      </c>
      <c r="O560" s="456">
        <v>0</v>
      </c>
      <c r="P560" s="456">
        <v>0</v>
      </c>
      <c r="Q560" s="457">
        <v>0</v>
      </c>
    </row>
    <row r="561" spans="1:17">
      <c r="A561" s="465">
        <v>510415</v>
      </c>
      <c r="B561" s="455" t="s">
        <v>746</v>
      </c>
      <c r="C561" s="455" t="s">
        <v>716</v>
      </c>
      <c r="D561" s="455"/>
      <c r="E561" s="456">
        <v>0</v>
      </c>
      <c r="F561" s="456">
        <v>0</v>
      </c>
      <c r="G561" s="456">
        <v>0</v>
      </c>
      <c r="H561" s="456">
        <v>0</v>
      </c>
      <c r="I561" s="456">
        <v>0</v>
      </c>
      <c r="J561" s="456">
        <v>0</v>
      </c>
      <c r="K561" s="456">
        <v>0</v>
      </c>
      <c r="L561" s="456">
        <v>0</v>
      </c>
      <c r="M561" s="456">
        <v>0</v>
      </c>
      <c r="N561" s="456">
        <v>0</v>
      </c>
      <c r="O561" s="456">
        <v>0</v>
      </c>
      <c r="P561" s="456">
        <v>0</v>
      </c>
      <c r="Q561" s="457">
        <v>0</v>
      </c>
    </row>
    <row r="562" spans="1:17">
      <c r="A562" s="465">
        <v>510416</v>
      </c>
      <c r="B562" s="455" t="s">
        <v>747</v>
      </c>
      <c r="C562" s="455" t="s">
        <v>716</v>
      </c>
      <c r="D562" s="455"/>
      <c r="E562" s="456">
        <v>0</v>
      </c>
      <c r="F562" s="456">
        <v>0</v>
      </c>
      <c r="G562" s="456">
        <v>0</v>
      </c>
      <c r="H562" s="456">
        <v>0</v>
      </c>
      <c r="I562" s="456">
        <v>0</v>
      </c>
      <c r="J562" s="456">
        <v>0</v>
      </c>
      <c r="K562" s="456">
        <v>0</v>
      </c>
      <c r="L562" s="456">
        <v>0</v>
      </c>
      <c r="M562" s="456">
        <v>0</v>
      </c>
      <c r="N562" s="456">
        <v>0</v>
      </c>
      <c r="O562" s="456">
        <v>0</v>
      </c>
      <c r="P562" s="456">
        <v>0</v>
      </c>
      <c r="Q562" s="457">
        <v>0</v>
      </c>
    </row>
    <row r="563" spans="1:17">
      <c r="A563" s="465">
        <v>510417</v>
      </c>
      <c r="B563" s="455" t="s">
        <v>748</v>
      </c>
      <c r="C563" s="455" t="s">
        <v>716</v>
      </c>
      <c r="D563" s="455"/>
      <c r="E563" s="456">
        <v>0</v>
      </c>
      <c r="F563" s="456">
        <v>0</v>
      </c>
      <c r="G563" s="456">
        <v>0</v>
      </c>
      <c r="H563" s="456">
        <v>0</v>
      </c>
      <c r="I563" s="456">
        <v>0</v>
      </c>
      <c r="J563" s="456">
        <v>0</v>
      </c>
      <c r="K563" s="456">
        <v>0</v>
      </c>
      <c r="L563" s="456">
        <v>0</v>
      </c>
      <c r="M563" s="456">
        <v>0</v>
      </c>
      <c r="N563" s="456">
        <v>0</v>
      </c>
      <c r="O563" s="456">
        <v>0</v>
      </c>
      <c r="P563" s="456">
        <v>0</v>
      </c>
      <c r="Q563" s="457">
        <v>0</v>
      </c>
    </row>
    <row r="564" spans="1:17">
      <c r="A564" s="465">
        <v>510418</v>
      </c>
      <c r="B564" s="455" t="s">
        <v>749</v>
      </c>
      <c r="C564" s="455" t="s">
        <v>716</v>
      </c>
      <c r="D564" s="455"/>
      <c r="E564" s="456">
        <v>0</v>
      </c>
      <c r="F564" s="456">
        <v>0</v>
      </c>
      <c r="G564" s="456">
        <v>0</v>
      </c>
      <c r="H564" s="456">
        <v>0</v>
      </c>
      <c r="I564" s="456">
        <v>0</v>
      </c>
      <c r="J564" s="456">
        <v>0</v>
      </c>
      <c r="K564" s="456">
        <v>0</v>
      </c>
      <c r="L564" s="456">
        <v>0</v>
      </c>
      <c r="M564" s="456">
        <v>0</v>
      </c>
      <c r="N564" s="456">
        <v>0</v>
      </c>
      <c r="O564" s="456">
        <v>0</v>
      </c>
      <c r="P564" s="456">
        <v>0</v>
      </c>
      <c r="Q564" s="457">
        <v>0</v>
      </c>
    </row>
    <row r="565" spans="1:17">
      <c r="A565" s="465">
        <v>510419</v>
      </c>
      <c r="B565" s="455" t="s">
        <v>750</v>
      </c>
      <c r="C565" s="455" t="s">
        <v>716</v>
      </c>
      <c r="D565" s="455"/>
      <c r="E565" s="456">
        <v>0</v>
      </c>
      <c r="F565" s="456">
        <v>0</v>
      </c>
      <c r="G565" s="456">
        <v>0</v>
      </c>
      <c r="H565" s="456">
        <v>0</v>
      </c>
      <c r="I565" s="456">
        <v>0</v>
      </c>
      <c r="J565" s="456">
        <v>0</v>
      </c>
      <c r="K565" s="456">
        <v>0</v>
      </c>
      <c r="L565" s="456">
        <v>0</v>
      </c>
      <c r="M565" s="456">
        <v>0</v>
      </c>
      <c r="N565" s="456">
        <v>0</v>
      </c>
      <c r="O565" s="456">
        <v>0</v>
      </c>
      <c r="P565" s="456">
        <v>0</v>
      </c>
      <c r="Q565" s="457">
        <v>0</v>
      </c>
    </row>
    <row r="566" spans="1:17">
      <c r="A566" s="465">
        <v>510420</v>
      </c>
      <c r="B566" s="455" t="s">
        <v>751</v>
      </c>
      <c r="C566" s="455" t="s">
        <v>716</v>
      </c>
      <c r="D566" s="455"/>
      <c r="E566" s="456">
        <v>0</v>
      </c>
      <c r="F566" s="456">
        <v>0</v>
      </c>
      <c r="G566" s="456">
        <v>0</v>
      </c>
      <c r="H566" s="456">
        <v>0</v>
      </c>
      <c r="I566" s="456">
        <v>0</v>
      </c>
      <c r="J566" s="456">
        <v>0</v>
      </c>
      <c r="K566" s="456">
        <v>0</v>
      </c>
      <c r="L566" s="456">
        <v>0</v>
      </c>
      <c r="M566" s="456">
        <v>0</v>
      </c>
      <c r="N566" s="456">
        <v>0</v>
      </c>
      <c r="O566" s="456">
        <v>0</v>
      </c>
      <c r="P566" s="456">
        <v>0</v>
      </c>
      <c r="Q566" s="457">
        <v>0</v>
      </c>
    </row>
    <row r="567" spans="1:17">
      <c r="A567" s="465">
        <v>510421</v>
      </c>
      <c r="B567" s="455" t="s">
        <v>752</v>
      </c>
      <c r="C567" s="455" t="s">
        <v>716</v>
      </c>
      <c r="D567" s="455"/>
      <c r="E567" s="456">
        <v>0</v>
      </c>
      <c r="F567" s="456">
        <v>0</v>
      </c>
      <c r="G567" s="456">
        <v>0</v>
      </c>
      <c r="H567" s="456">
        <v>0</v>
      </c>
      <c r="I567" s="456">
        <v>0</v>
      </c>
      <c r="J567" s="456">
        <v>0</v>
      </c>
      <c r="K567" s="456">
        <v>0</v>
      </c>
      <c r="L567" s="456">
        <v>0</v>
      </c>
      <c r="M567" s="456">
        <v>0</v>
      </c>
      <c r="N567" s="456">
        <v>0</v>
      </c>
      <c r="O567" s="456">
        <v>0</v>
      </c>
      <c r="P567" s="456">
        <v>0</v>
      </c>
      <c r="Q567" s="457">
        <v>0</v>
      </c>
    </row>
    <row r="568" spans="1:17">
      <c r="A568" s="465">
        <v>510422</v>
      </c>
      <c r="B568" s="455" t="s">
        <v>753</v>
      </c>
      <c r="C568" s="455" t="s">
        <v>716</v>
      </c>
      <c r="D568" s="455"/>
      <c r="E568" s="456">
        <v>0</v>
      </c>
      <c r="F568" s="456">
        <v>0</v>
      </c>
      <c r="G568" s="456">
        <v>0</v>
      </c>
      <c r="H568" s="456">
        <v>0</v>
      </c>
      <c r="I568" s="456">
        <v>0</v>
      </c>
      <c r="J568" s="456">
        <v>0</v>
      </c>
      <c r="K568" s="456">
        <v>0</v>
      </c>
      <c r="L568" s="456">
        <v>0</v>
      </c>
      <c r="M568" s="456">
        <v>0</v>
      </c>
      <c r="N568" s="456">
        <v>0</v>
      </c>
      <c r="O568" s="456">
        <v>0</v>
      </c>
      <c r="P568" s="456">
        <v>0</v>
      </c>
      <c r="Q568" s="457">
        <v>0</v>
      </c>
    </row>
    <row r="569" spans="1:17">
      <c r="A569" s="465">
        <v>510430</v>
      </c>
      <c r="B569" s="455" t="s">
        <v>754</v>
      </c>
      <c r="C569" s="455" t="s">
        <v>716</v>
      </c>
      <c r="D569" s="455"/>
      <c r="E569" s="456">
        <v>0</v>
      </c>
      <c r="F569" s="456">
        <v>0</v>
      </c>
      <c r="G569" s="456">
        <v>0</v>
      </c>
      <c r="H569" s="456">
        <v>0</v>
      </c>
      <c r="I569" s="456">
        <v>0</v>
      </c>
      <c r="J569" s="456">
        <v>0</v>
      </c>
      <c r="K569" s="456">
        <v>0</v>
      </c>
      <c r="L569" s="456">
        <v>0</v>
      </c>
      <c r="M569" s="456">
        <v>0</v>
      </c>
      <c r="N569" s="456">
        <v>0</v>
      </c>
      <c r="O569" s="456">
        <v>0</v>
      </c>
      <c r="P569" s="456">
        <v>0</v>
      </c>
      <c r="Q569" s="457">
        <v>0</v>
      </c>
    </row>
    <row r="570" spans="1:17">
      <c r="A570" s="465">
        <v>510431</v>
      </c>
      <c r="B570" s="455" t="s">
        <v>755</v>
      </c>
      <c r="C570" s="455" t="s">
        <v>716</v>
      </c>
      <c r="D570" s="455"/>
      <c r="E570" s="456">
        <v>0</v>
      </c>
      <c r="F570" s="456">
        <v>0</v>
      </c>
      <c r="G570" s="456">
        <v>0</v>
      </c>
      <c r="H570" s="456">
        <v>0</v>
      </c>
      <c r="I570" s="456">
        <v>0</v>
      </c>
      <c r="J570" s="456">
        <v>0</v>
      </c>
      <c r="K570" s="456">
        <v>0</v>
      </c>
      <c r="L570" s="456">
        <v>0</v>
      </c>
      <c r="M570" s="456">
        <v>0</v>
      </c>
      <c r="N570" s="456">
        <v>0</v>
      </c>
      <c r="O570" s="456">
        <v>0</v>
      </c>
      <c r="P570" s="456">
        <v>0</v>
      </c>
      <c r="Q570" s="457">
        <v>0</v>
      </c>
    </row>
    <row r="571" spans="1:17">
      <c r="A571" s="465">
        <v>510432</v>
      </c>
      <c r="B571" s="455" t="s">
        <v>756</v>
      </c>
      <c r="C571" s="455" t="s">
        <v>716</v>
      </c>
      <c r="D571" s="455"/>
      <c r="E571" s="456">
        <v>0</v>
      </c>
      <c r="F571" s="456">
        <v>0</v>
      </c>
      <c r="G571" s="456">
        <v>0</v>
      </c>
      <c r="H571" s="456">
        <v>0</v>
      </c>
      <c r="I571" s="456">
        <v>0</v>
      </c>
      <c r="J571" s="456">
        <v>0</v>
      </c>
      <c r="K571" s="456">
        <v>0</v>
      </c>
      <c r="L571" s="456">
        <v>0</v>
      </c>
      <c r="M571" s="456">
        <v>0</v>
      </c>
      <c r="N571" s="456">
        <v>0</v>
      </c>
      <c r="O571" s="456">
        <v>0</v>
      </c>
      <c r="P571" s="456">
        <v>0</v>
      </c>
      <c r="Q571" s="457">
        <v>0</v>
      </c>
    </row>
    <row r="572" spans="1:17">
      <c r="A572" s="465">
        <v>510433</v>
      </c>
      <c r="B572" s="455" t="s">
        <v>757</v>
      </c>
      <c r="C572" s="455" t="s">
        <v>716</v>
      </c>
      <c r="D572" s="455"/>
      <c r="E572" s="456">
        <v>0</v>
      </c>
      <c r="F572" s="456">
        <v>0</v>
      </c>
      <c r="G572" s="456">
        <v>0</v>
      </c>
      <c r="H572" s="456">
        <v>0</v>
      </c>
      <c r="I572" s="456">
        <v>0</v>
      </c>
      <c r="J572" s="456">
        <v>0</v>
      </c>
      <c r="K572" s="456">
        <v>0</v>
      </c>
      <c r="L572" s="456">
        <v>0</v>
      </c>
      <c r="M572" s="456">
        <v>0</v>
      </c>
      <c r="N572" s="456">
        <v>0</v>
      </c>
      <c r="O572" s="456">
        <v>0</v>
      </c>
      <c r="P572" s="456">
        <v>0</v>
      </c>
      <c r="Q572" s="457">
        <v>0</v>
      </c>
    </row>
    <row r="573" spans="1:17">
      <c r="A573" s="465">
        <v>510434</v>
      </c>
      <c r="B573" s="455" t="s">
        <v>758</v>
      </c>
      <c r="C573" s="455" t="s">
        <v>716</v>
      </c>
      <c r="D573" s="455"/>
      <c r="E573" s="456">
        <v>0</v>
      </c>
      <c r="F573" s="456">
        <v>0</v>
      </c>
      <c r="G573" s="456">
        <v>0</v>
      </c>
      <c r="H573" s="456">
        <v>0</v>
      </c>
      <c r="I573" s="456">
        <v>0</v>
      </c>
      <c r="J573" s="456">
        <v>0</v>
      </c>
      <c r="K573" s="456">
        <v>0</v>
      </c>
      <c r="L573" s="456">
        <v>0</v>
      </c>
      <c r="M573" s="456">
        <v>0</v>
      </c>
      <c r="N573" s="456">
        <v>0</v>
      </c>
      <c r="O573" s="456">
        <v>0</v>
      </c>
      <c r="P573" s="456">
        <v>0</v>
      </c>
      <c r="Q573" s="457">
        <v>0</v>
      </c>
    </row>
    <row r="574" spans="1:17">
      <c r="A574" s="465">
        <v>510435</v>
      </c>
      <c r="B574" s="455" t="s">
        <v>759</v>
      </c>
      <c r="C574" s="455" t="s">
        <v>716</v>
      </c>
      <c r="D574" s="455"/>
      <c r="E574" s="456">
        <v>0</v>
      </c>
      <c r="F574" s="456">
        <v>0</v>
      </c>
      <c r="G574" s="456">
        <v>0</v>
      </c>
      <c r="H574" s="456">
        <v>0</v>
      </c>
      <c r="I574" s="456">
        <v>0</v>
      </c>
      <c r="J574" s="456">
        <v>0</v>
      </c>
      <c r="K574" s="456">
        <v>0</v>
      </c>
      <c r="L574" s="456">
        <v>0</v>
      </c>
      <c r="M574" s="456">
        <v>0</v>
      </c>
      <c r="N574" s="456">
        <v>0</v>
      </c>
      <c r="O574" s="456">
        <v>0</v>
      </c>
      <c r="P574" s="456">
        <v>0</v>
      </c>
      <c r="Q574" s="457">
        <v>0</v>
      </c>
    </row>
    <row r="575" spans="1:17">
      <c r="A575" s="465">
        <v>510441</v>
      </c>
      <c r="B575" s="455" t="s">
        <v>760</v>
      </c>
      <c r="C575" s="455" t="s">
        <v>716</v>
      </c>
      <c r="D575" s="455"/>
      <c r="E575" s="456">
        <v>0</v>
      </c>
      <c r="F575" s="456">
        <v>0</v>
      </c>
      <c r="G575" s="456">
        <v>0</v>
      </c>
      <c r="H575" s="456">
        <v>0</v>
      </c>
      <c r="I575" s="456">
        <v>0</v>
      </c>
      <c r="J575" s="456">
        <v>0</v>
      </c>
      <c r="K575" s="456">
        <v>0</v>
      </c>
      <c r="L575" s="456">
        <v>0</v>
      </c>
      <c r="M575" s="456">
        <v>0</v>
      </c>
      <c r="N575" s="456">
        <v>0</v>
      </c>
      <c r="O575" s="456">
        <v>0</v>
      </c>
      <c r="P575" s="456">
        <v>0</v>
      </c>
      <c r="Q575" s="457">
        <v>0</v>
      </c>
    </row>
    <row r="576" spans="1:17">
      <c r="A576" s="465">
        <v>510442</v>
      </c>
      <c r="B576" s="455" t="s">
        <v>761</v>
      </c>
      <c r="C576" s="455" t="s">
        <v>716</v>
      </c>
      <c r="D576" s="455"/>
      <c r="E576" s="456">
        <v>0</v>
      </c>
      <c r="F576" s="456">
        <v>0</v>
      </c>
      <c r="G576" s="456">
        <v>0</v>
      </c>
      <c r="H576" s="456">
        <v>0</v>
      </c>
      <c r="I576" s="456">
        <v>0</v>
      </c>
      <c r="J576" s="456">
        <v>0</v>
      </c>
      <c r="K576" s="456">
        <v>0</v>
      </c>
      <c r="L576" s="456">
        <v>0</v>
      </c>
      <c r="M576" s="456">
        <v>0</v>
      </c>
      <c r="N576" s="456">
        <v>0</v>
      </c>
      <c r="O576" s="456">
        <v>0</v>
      </c>
      <c r="P576" s="456">
        <v>0</v>
      </c>
      <c r="Q576" s="457">
        <v>0</v>
      </c>
    </row>
    <row r="577" spans="1:17">
      <c r="A577" s="465">
        <v>510443</v>
      </c>
      <c r="B577" s="455" t="s">
        <v>762</v>
      </c>
      <c r="C577" s="455" t="s">
        <v>716</v>
      </c>
      <c r="D577" s="455"/>
      <c r="E577" s="456">
        <v>0</v>
      </c>
      <c r="F577" s="456">
        <v>0</v>
      </c>
      <c r="G577" s="456">
        <v>0</v>
      </c>
      <c r="H577" s="456">
        <v>0</v>
      </c>
      <c r="I577" s="456">
        <v>0</v>
      </c>
      <c r="J577" s="456">
        <v>0</v>
      </c>
      <c r="K577" s="456">
        <v>0</v>
      </c>
      <c r="L577" s="456">
        <v>0</v>
      </c>
      <c r="M577" s="456">
        <v>0</v>
      </c>
      <c r="N577" s="456">
        <v>0</v>
      </c>
      <c r="O577" s="456">
        <v>0</v>
      </c>
      <c r="P577" s="456">
        <v>0</v>
      </c>
      <c r="Q577" s="457">
        <v>0</v>
      </c>
    </row>
    <row r="578" spans="1:17">
      <c r="A578" s="465">
        <v>510451</v>
      </c>
      <c r="B578" s="455" t="s">
        <v>763</v>
      </c>
      <c r="C578" s="455" t="s">
        <v>716</v>
      </c>
      <c r="D578" s="455"/>
      <c r="E578" s="456">
        <v>0</v>
      </c>
      <c r="F578" s="456">
        <v>0</v>
      </c>
      <c r="G578" s="456">
        <v>0</v>
      </c>
      <c r="H578" s="456">
        <v>0</v>
      </c>
      <c r="I578" s="456">
        <v>0</v>
      </c>
      <c r="J578" s="456">
        <v>0</v>
      </c>
      <c r="K578" s="456">
        <v>0</v>
      </c>
      <c r="L578" s="456">
        <v>0</v>
      </c>
      <c r="M578" s="456">
        <v>0</v>
      </c>
      <c r="N578" s="456">
        <v>0</v>
      </c>
      <c r="O578" s="456">
        <v>0</v>
      </c>
      <c r="P578" s="456">
        <v>0</v>
      </c>
      <c r="Q578" s="457">
        <v>0</v>
      </c>
    </row>
    <row r="579" spans="1:17">
      <c r="A579" s="465">
        <v>510452</v>
      </c>
      <c r="B579" s="455" t="s">
        <v>764</v>
      </c>
      <c r="C579" s="455" t="s">
        <v>716</v>
      </c>
      <c r="D579" s="455"/>
      <c r="E579" s="456">
        <v>0</v>
      </c>
      <c r="F579" s="456">
        <v>0</v>
      </c>
      <c r="G579" s="456">
        <v>0</v>
      </c>
      <c r="H579" s="456">
        <v>0</v>
      </c>
      <c r="I579" s="456">
        <v>0</v>
      </c>
      <c r="J579" s="456">
        <v>0</v>
      </c>
      <c r="K579" s="456">
        <v>0</v>
      </c>
      <c r="L579" s="456">
        <v>0</v>
      </c>
      <c r="M579" s="456">
        <v>0</v>
      </c>
      <c r="N579" s="456">
        <v>0</v>
      </c>
      <c r="O579" s="456">
        <v>0</v>
      </c>
      <c r="P579" s="456">
        <v>0</v>
      </c>
      <c r="Q579" s="457">
        <v>0</v>
      </c>
    </row>
    <row r="580" spans="1:17">
      <c r="A580" s="465">
        <v>510453</v>
      </c>
      <c r="B580" s="455" t="s">
        <v>765</v>
      </c>
      <c r="C580" s="455" t="s">
        <v>716</v>
      </c>
      <c r="D580" s="455"/>
      <c r="E580" s="456">
        <v>0</v>
      </c>
      <c r="F580" s="456">
        <v>0</v>
      </c>
      <c r="G580" s="456">
        <v>0</v>
      </c>
      <c r="H580" s="456">
        <v>0</v>
      </c>
      <c r="I580" s="456">
        <v>0</v>
      </c>
      <c r="J580" s="456">
        <v>0</v>
      </c>
      <c r="K580" s="456">
        <v>0</v>
      </c>
      <c r="L580" s="456">
        <v>0</v>
      </c>
      <c r="M580" s="456">
        <v>0</v>
      </c>
      <c r="N580" s="456">
        <v>0</v>
      </c>
      <c r="O580" s="456">
        <v>0</v>
      </c>
      <c r="P580" s="456">
        <v>0</v>
      </c>
      <c r="Q580" s="457">
        <v>0</v>
      </c>
    </row>
    <row r="581" spans="1:17">
      <c r="A581" s="465">
        <v>510454</v>
      </c>
      <c r="B581" s="455" t="s">
        <v>766</v>
      </c>
      <c r="C581" s="455" t="s">
        <v>716</v>
      </c>
      <c r="D581" s="455"/>
      <c r="E581" s="456">
        <v>0</v>
      </c>
      <c r="F581" s="456">
        <v>0</v>
      </c>
      <c r="G581" s="456">
        <v>0</v>
      </c>
      <c r="H581" s="456">
        <v>0</v>
      </c>
      <c r="I581" s="456">
        <v>0</v>
      </c>
      <c r="J581" s="456">
        <v>0</v>
      </c>
      <c r="K581" s="456">
        <v>0</v>
      </c>
      <c r="L581" s="456">
        <v>0</v>
      </c>
      <c r="M581" s="456">
        <v>0</v>
      </c>
      <c r="N581" s="456">
        <v>0</v>
      </c>
      <c r="O581" s="456">
        <v>0</v>
      </c>
      <c r="P581" s="456">
        <v>0</v>
      </c>
      <c r="Q581" s="457">
        <v>0</v>
      </c>
    </row>
    <row r="582" spans="1:17">
      <c r="A582" s="465">
        <v>510455</v>
      </c>
      <c r="B582" s="455" t="s">
        <v>767</v>
      </c>
      <c r="C582" s="455" t="s">
        <v>716</v>
      </c>
      <c r="D582" s="455"/>
      <c r="E582" s="456">
        <v>0</v>
      </c>
      <c r="F582" s="456">
        <v>0</v>
      </c>
      <c r="G582" s="456">
        <v>0</v>
      </c>
      <c r="H582" s="456">
        <v>0</v>
      </c>
      <c r="I582" s="456">
        <v>0</v>
      </c>
      <c r="J582" s="456">
        <v>0</v>
      </c>
      <c r="K582" s="456">
        <v>0</v>
      </c>
      <c r="L582" s="456">
        <v>0</v>
      </c>
      <c r="M582" s="456">
        <v>0</v>
      </c>
      <c r="N582" s="456">
        <v>0</v>
      </c>
      <c r="O582" s="456">
        <v>0</v>
      </c>
      <c r="P582" s="456">
        <v>0</v>
      </c>
      <c r="Q582" s="457">
        <v>0</v>
      </c>
    </row>
    <row r="583" spans="1:17">
      <c r="A583" s="465">
        <v>510456</v>
      </c>
      <c r="B583" s="455" t="s">
        <v>768</v>
      </c>
      <c r="C583" s="455" t="s">
        <v>716</v>
      </c>
      <c r="D583" s="455"/>
      <c r="E583" s="456">
        <v>0</v>
      </c>
      <c r="F583" s="456">
        <v>0</v>
      </c>
      <c r="G583" s="456">
        <v>0</v>
      </c>
      <c r="H583" s="456">
        <v>0</v>
      </c>
      <c r="I583" s="456">
        <v>0</v>
      </c>
      <c r="J583" s="456">
        <v>0</v>
      </c>
      <c r="K583" s="456">
        <v>0</v>
      </c>
      <c r="L583" s="456">
        <v>0</v>
      </c>
      <c r="M583" s="456">
        <v>0</v>
      </c>
      <c r="N583" s="456">
        <v>0</v>
      </c>
      <c r="O583" s="456">
        <v>0</v>
      </c>
      <c r="P583" s="456">
        <v>0</v>
      </c>
      <c r="Q583" s="457">
        <v>0</v>
      </c>
    </row>
    <row r="584" spans="1:17">
      <c r="A584" s="465">
        <v>510457</v>
      </c>
      <c r="B584" s="455" t="s">
        <v>769</v>
      </c>
      <c r="C584" s="455" t="s">
        <v>716</v>
      </c>
      <c r="D584" s="455"/>
      <c r="E584" s="456">
        <v>0</v>
      </c>
      <c r="F584" s="456">
        <v>0</v>
      </c>
      <c r="G584" s="456">
        <v>0</v>
      </c>
      <c r="H584" s="456">
        <v>0</v>
      </c>
      <c r="I584" s="456">
        <v>0</v>
      </c>
      <c r="J584" s="456">
        <v>0</v>
      </c>
      <c r="K584" s="456">
        <v>0</v>
      </c>
      <c r="L584" s="456">
        <v>0</v>
      </c>
      <c r="M584" s="456">
        <v>0</v>
      </c>
      <c r="N584" s="456">
        <v>0</v>
      </c>
      <c r="O584" s="456">
        <v>0</v>
      </c>
      <c r="P584" s="456">
        <v>0</v>
      </c>
      <c r="Q584" s="457">
        <v>0</v>
      </c>
    </row>
    <row r="585" spans="1:17">
      <c r="A585" s="465">
        <v>510458</v>
      </c>
      <c r="B585" s="455" t="s">
        <v>770</v>
      </c>
      <c r="C585" s="455" t="s">
        <v>716</v>
      </c>
      <c r="D585" s="455"/>
      <c r="E585" s="456">
        <v>0</v>
      </c>
      <c r="F585" s="456">
        <v>0</v>
      </c>
      <c r="G585" s="456">
        <v>0</v>
      </c>
      <c r="H585" s="456">
        <v>0</v>
      </c>
      <c r="I585" s="456">
        <v>0</v>
      </c>
      <c r="J585" s="456">
        <v>0</v>
      </c>
      <c r="K585" s="456">
        <v>0</v>
      </c>
      <c r="L585" s="456">
        <v>0</v>
      </c>
      <c r="M585" s="456">
        <v>0</v>
      </c>
      <c r="N585" s="456">
        <v>0</v>
      </c>
      <c r="O585" s="456">
        <v>0</v>
      </c>
      <c r="P585" s="456">
        <v>0</v>
      </c>
      <c r="Q585" s="457">
        <v>0</v>
      </c>
    </row>
    <row r="586" spans="1:17">
      <c r="A586" s="465">
        <v>510459</v>
      </c>
      <c r="B586" s="455" t="s">
        <v>771</v>
      </c>
      <c r="C586" s="455" t="s">
        <v>716</v>
      </c>
      <c r="D586" s="455"/>
      <c r="E586" s="456">
        <v>0</v>
      </c>
      <c r="F586" s="456">
        <v>0</v>
      </c>
      <c r="G586" s="456">
        <v>0</v>
      </c>
      <c r="H586" s="456">
        <v>0</v>
      </c>
      <c r="I586" s="456">
        <v>0</v>
      </c>
      <c r="J586" s="456">
        <v>0</v>
      </c>
      <c r="K586" s="456">
        <v>0</v>
      </c>
      <c r="L586" s="456">
        <v>0</v>
      </c>
      <c r="M586" s="456">
        <v>0</v>
      </c>
      <c r="N586" s="456">
        <v>0</v>
      </c>
      <c r="O586" s="456">
        <v>0</v>
      </c>
      <c r="P586" s="456">
        <v>0</v>
      </c>
      <c r="Q586" s="457">
        <v>0</v>
      </c>
    </row>
    <row r="587" spans="1:17">
      <c r="A587" s="465">
        <v>510500</v>
      </c>
      <c r="B587" s="455" t="s">
        <v>524</v>
      </c>
      <c r="C587" s="455" t="s">
        <v>716</v>
      </c>
      <c r="D587" s="455"/>
      <c r="E587" s="456">
        <v>0</v>
      </c>
      <c r="F587" s="456">
        <v>0</v>
      </c>
      <c r="G587" s="456">
        <v>0</v>
      </c>
      <c r="H587" s="456">
        <v>0</v>
      </c>
      <c r="I587" s="456">
        <v>0</v>
      </c>
      <c r="J587" s="456">
        <v>0</v>
      </c>
      <c r="K587" s="456">
        <v>0</v>
      </c>
      <c r="L587" s="456">
        <v>0</v>
      </c>
      <c r="M587" s="456">
        <v>0</v>
      </c>
      <c r="N587" s="456">
        <v>0</v>
      </c>
      <c r="O587" s="456">
        <v>0</v>
      </c>
      <c r="P587" s="456">
        <v>0</v>
      </c>
      <c r="Q587" s="457">
        <v>0</v>
      </c>
    </row>
    <row r="588" spans="1:17">
      <c r="A588" s="465">
        <v>510601</v>
      </c>
      <c r="B588" s="455" t="s">
        <v>772</v>
      </c>
      <c r="C588" s="455" t="s">
        <v>716</v>
      </c>
      <c r="D588" s="455"/>
      <c r="E588" s="456">
        <v>0</v>
      </c>
      <c r="F588" s="456">
        <v>0</v>
      </c>
      <c r="G588" s="456">
        <v>0</v>
      </c>
      <c r="H588" s="456">
        <v>0</v>
      </c>
      <c r="I588" s="456">
        <v>0</v>
      </c>
      <c r="J588" s="456">
        <v>0</v>
      </c>
      <c r="K588" s="456">
        <v>0</v>
      </c>
      <c r="L588" s="456">
        <v>0</v>
      </c>
      <c r="M588" s="456">
        <v>0</v>
      </c>
      <c r="N588" s="456">
        <v>0</v>
      </c>
      <c r="O588" s="456">
        <v>0</v>
      </c>
      <c r="P588" s="456">
        <v>0</v>
      </c>
      <c r="Q588" s="457">
        <v>0</v>
      </c>
    </row>
    <row r="589" spans="1:17">
      <c r="A589" s="465">
        <v>510604</v>
      </c>
      <c r="B589" s="455" t="s">
        <v>773</v>
      </c>
      <c r="C589" s="455" t="s">
        <v>716</v>
      </c>
      <c r="D589" s="455"/>
      <c r="E589" s="456">
        <v>0</v>
      </c>
      <c r="F589" s="456">
        <v>0</v>
      </c>
      <c r="G589" s="456">
        <v>0</v>
      </c>
      <c r="H589" s="456">
        <v>0</v>
      </c>
      <c r="I589" s="456">
        <v>0</v>
      </c>
      <c r="J589" s="456">
        <v>0</v>
      </c>
      <c r="K589" s="456">
        <v>0</v>
      </c>
      <c r="L589" s="456">
        <v>0</v>
      </c>
      <c r="M589" s="456">
        <v>0</v>
      </c>
      <c r="N589" s="456">
        <v>0</v>
      </c>
      <c r="O589" s="456">
        <v>0</v>
      </c>
      <c r="P589" s="456">
        <v>0</v>
      </c>
      <c r="Q589" s="457">
        <v>0</v>
      </c>
    </row>
    <row r="590" spans="1:17">
      <c r="A590" s="465">
        <v>510605</v>
      </c>
      <c r="B590" s="455" t="s">
        <v>774</v>
      </c>
      <c r="C590" s="455" t="s">
        <v>716</v>
      </c>
      <c r="D590" s="455"/>
      <c r="E590" s="456">
        <v>0</v>
      </c>
      <c r="F590" s="456">
        <v>0</v>
      </c>
      <c r="G590" s="456">
        <v>0</v>
      </c>
      <c r="H590" s="456">
        <v>0</v>
      </c>
      <c r="I590" s="456">
        <v>0</v>
      </c>
      <c r="J590" s="456">
        <v>0</v>
      </c>
      <c r="K590" s="456">
        <v>0</v>
      </c>
      <c r="L590" s="456">
        <v>0</v>
      </c>
      <c r="M590" s="456">
        <v>0</v>
      </c>
      <c r="N590" s="456">
        <v>0</v>
      </c>
      <c r="O590" s="456">
        <v>0</v>
      </c>
      <c r="P590" s="456">
        <v>0</v>
      </c>
      <c r="Q590" s="457">
        <v>0</v>
      </c>
    </row>
    <row r="591" spans="1:17">
      <c r="A591" s="465">
        <v>510606</v>
      </c>
      <c r="B591" s="455" t="s">
        <v>775</v>
      </c>
      <c r="C591" s="455" t="s">
        <v>716</v>
      </c>
      <c r="D591" s="455"/>
      <c r="E591" s="456">
        <v>0</v>
      </c>
      <c r="F591" s="456">
        <v>0</v>
      </c>
      <c r="G591" s="456">
        <v>0</v>
      </c>
      <c r="H591" s="456">
        <v>0</v>
      </c>
      <c r="I591" s="456">
        <v>0</v>
      </c>
      <c r="J591" s="456">
        <v>0</v>
      </c>
      <c r="K591" s="456">
        <v>0</v>
      </c>
      <c r="L591" s="456">
        <v>0</v>
      </c>
      <c r="M591" s="456">
        <v>0</v>
      </c>
      <c r="N591" s="456">
        <v>0</v>
      </c>
      <c r="O591" s="456">
        <v>0</v>
      </c>
      <c r="P591" s="456">
        <v>0</v>
      </c>
      <c r="Q591" s="457">
        <v>0</v>
      </c>
    </row>
    <row r="592" spans="1:17">
      <c r="A592" s="465">
        <v>510607</v>
      </c>
      <c r="B592" s="455" t="s">
        <v>776</v>
      </c>
      <c r="C592" s="455" t="s">
        <v>716</v>
      </c>
      <c r="D592" s="455"/>
      <c r="E592" s="456">
        <v>0</v>
      </c>
      <c r="F592" s="456">
        <v>0</v>
      </c>
      <c r="G592" s="456">
        <v>0</v>
      </c>
      <c r="H592" s="456">
        <v>0</v>
      </c>
      <c r="I592" s="456">
        <v>0</v>
      </c>
      <c r="J592" s="456">
        <v>0</v>
      </c>
      <c r="K592" s="456">
        <v>0</v>
      </c>
      <c r="L592" s="456">
        <v>0</v>
      </c>
      <c r="M592" s="456">
        <v>0</v>
      </c>
      <c r="N592" s="456">
        <v>0</v>
      </c>
      <c r="O592" s="456">
        <v>0</v>
      </c>
      <c r="P592" s="456">
        <v>0</v>
      </c>
      <c r="Q592" s="457">
        <v>0</v>
      </c>
    </row>
    <row r="593" spans="1:17">
      <c r="A593" s="465">
        <v>510608</v>
      </c>
      <c r="B593" s="455" t="s">
        <v>777</v>
      </c>
      <c r="C593" s="455" t="s">
        <v>716</v>
      </c>
      <c r="D593" s="455"/>
      <c r="E593" s="456">
        <v>0</v>
      </c>
      <c r="F593" s="456">
        <v>0</v>
      </c>
      <c r="G593" s="456">
        <v>0</v>
      </c>
      <c r="H593" s="456">
        <v>0</v>
      </c>
      <c r="I593" s="456">
        <v>0</v>
      </c>
      <c r="J593" s="456">
        <v>0</v>
      </c>
      <c r="K593" s="456">
        <v>0</v>
      </c>
      <c r="L593" s="456">
        <v>0</v>
      </c>
      <c r="M593" s="456">
        <v>0</v>
      </c>
      <c r="N593" s="456">
        <v>0</v>
      </c>
      <c r="O593" s="456">
        <v>0</v>
      </c>
      <c r="P593" s="456">
        <v>0</v>
      </c>
      <c r="Q593" s="457">
        <v>0</v>
      </c>
    </row>
    <row r="594" spans="1:17">
      <c r="A594" s="465">
        <v>510609</v>
      </c>
      <c r="B594" s="455" t="s">
        <v>778</v>
      </c>
      <c r="C594" s="455" t="s">
        <v>716</v>
      </c>
      <c r="D594" s="455"/>
      <c r="E594" s="456">
        <v>0</v>
      </c>
      <c r="F594" s="456">
        <v>0</v>
      </c>
      <c r="G594" s="456">
        <v>0</v>
      </c>
      <c r="H594" s="456">
        <v>0</v>
      </c>
      <c r="I594" s="456">
        <v>0</v>
      </c>
      <c r="J594" s="456">
        <v>0</v>
      </c>
      <c r="K594" s="456">
        <v>0</v>
      </c>
      <c r="L594" s="456">
        <v>0</v>
      </c>
      <c r="M594" s="456">
        <v>0</v>
      </c>
      <c r="N594" s="456">
        <v>0</v>
      </c>
      <c r="O594" s="456">
        <v>0</v>
      </c>
      <c r="P594" s="456">
        <v>0</v>
      </c>
      <c r="Q594" s="457">
        <v>0</v>
      </c>
    </row>
    <row r="595" spans="1:17">
      <c r="A595" s="465">
        <v>510610</v>
      </c>
      <c r="B595" s="455" t="s">
        <v>779</v>
      </c>
      <c r="C595" s="455" t="s">
        <v>716</v>
      </c>
      <c r="D595" s="455"/>
      <c r="E595" s="456">
        <v>0</v>
      </c>
      <c r="F595" s="456">
        <v>0</v>
      </c>
      <c r="G595" s="456">
        <v>0</v>
      </c>
      <c r="H595" s="456">
        <v>0</v>
      </c>
      <c r="I595" s="456">
        <v>0</v>
      </c>
      <c r="J595" s="456">
        <v>0</v>
      </c>
      <c r="K595" s="456">
        <v>0</v>
      </c>
      <c r="L595" s="456">
        <v>0</v>
      </c>
      <c r="M595" s="456">
        <v>0</v>
      </c>
      <c r="N595" s="456">
        <v>0</v>
      </c>
      <c r="O595" s="456">
        <v>0</v>
      </c>
      <c r="P595" s="456">
        <v>0</v>
      </c>
      <c r="Q595" s="457">
        <v>0</v>
      </c>
    </row>
    <row r="596" spans="1:17">
      <c r="A596" s="465">
        <v>510611</v>
      </c>
      <c r="B596" s="455" t="s">
        <v>780</v>
      </c>
      <c r="C596" s="455" t="s">
        <v>716</v>
      </c>
      <c r="D596" s="455"/>
      <c r="E596" s="456">
        <v>0</v>
      </c>
      <c r="F596" s="456">
        <v>0</v>
      </c>
      <c r="G596" s="456">
        <v>0</v>
      </c>
      <c r="H596" s="456">
        <v>0</v>
      </c>
      <c r="I596" s="456">
        <v>0</v>
      </c>
      <c r="J596" s="456">
        <v>0</v>
      </c>
      <c r="K596" s="456">
        <v>0</v>
      </c>
      <c r="L596" s="456">
        <v>0</v>
      </c>
      <c r="M596" s="456">
        <v>0</v>
      </c>
      <c r="N596" s="456">
        <v>0</v>
      </c>
      <c r="O596" s="456">
        <v>0</v>
      </c>
      <c r="P596" s="456">
        <v>0</v>
      </c>
      <c r="Q596" s="457">
        <v>0</v>
      </c>
    </row>
    <row r="597" spans="1:17">
      <c r="A597" s="465">
        <v>510612</v>
      </c>
      <c r="B597" s="455" t="s">
        <v>781</v>
      </c>
      <c r="C597" s="455" t="s">
        <v>716</v>
      </c>
      <c r="D597" s="455"/>
      <c r="E597" s="456">
        <v>0</v>
      </c>
      <c r="F597" s="456">
        <v>0</v>
      </c>
      <c r="G597" s="456">
        <v>0</v>
      </c>
      <c r="H597" s="456">
        <v>0</v>
      </c>
      <c r="I597" s="456">
        <v>0</v>
      </c>
      <c r="J597" s="456">
        <v>0</v>
      </c>
      <c r="K597" s="456">
        <v>0</v>
      </c>
      <c r="L597" s="456">
        <v>0</v>
      </c>
      <c r="M597" s="456">
        <v>0</v>
      </c>
      <c r="N597" s="456">
        <v>0</v>
      </c>
      <c r="O597" s="456">
        <v>0</v>
      </c>
      <c r="P597" s="456">
        <v>0</v>
      </c>
      <c r="Q597" s="457">
        <v>0</v>
      </c>
    </row>
    <row r="598" spans="1:17">
      <c r="A598" s="465">
        <v>510613</v>
      </c>
      <c r="B598" s="455" t="s">
        <v>782</v>
      </c>
      <c r="C598" s="455" t="s">
        <v>716</v>
      </c>
      <c r="D598" s="455"/>
      <c r="E598" s="456">
        <v>0</v>
      </c>
      <c r="F598" s="456">
        <v>0</v>
      </c>
      <c r="G598" s="456">
        <v>0</v>
      </c>
      <c r="H598" s="456">
        <v>0</v>
      </c>
      <c r="I598" s="456">
        <v>0</v>
      </c>
      <c r="J598" s="456">
        <v>0</v>
      </c>
      <c r="K598" s="456">
        <v>0</v>
      </c>
      <c r="L598" s="456">
        <v>0</v>
      </c>
      <c r="M598" s="456">
        <v>0</v>
      </c>
      <c r="N598" s="456">
        <v>0</v>
      </c>
      <c r="O598" s="456">
        <v>0</v>
      </c>
      <c r="P598" s="456">
        <v>0</v>
      </c>
      <c r="Q598" s="457">
        <v>0</v>
      </c>
    </row>
    <row r="599" spans="1:17">
      <c r="A599" s="465">
        <v>510614</v>
      </c>
      <c r="B599" s="455" t="s">
        <v>783</v>
      </c>
      <c r="C599" s="455" t="s">
        <v>716</v>
      </c>
      <c r="D599" s="455"/>
      <c r="E599" s="456">
        <v>0</v>
      </c>
      <c r="F599" s="456">
        <v>0</v>
      </c>
      <c r="G599" s="456">
        <v>0</v>
      </c>
      <c r="H599" s="456">
        <v>0</v>
      </c>
      <c r="I599" s="456">
        <v>0</v>
      </c>
      <c r="J599" s="456">
        <v>0</v>
      </c>
      <c r="K599" s="456">
        <v>0</v>
      </c>
      <c r="L599" s="456">
        <v>0</v>
      </c>
      <c r="M599" s="456">
        <v>0</v>
      </c>
      <c r="N599" s="456">
        <v>0</v>
      </c>
      <c r="O599" s="456">
        <v>0</v>
      </c>
      <c r="P599" s="456">
        <v>0</v>
      </c>
      <c r="Q599" s="457">
        <v>0</v>
      </c>
    </row>
    <row r="600" spans="1:17">
      <c r="A600" s="465">
        <v>510615</v>
      </c>
      <c r="B600" s="455" t="s">
        <v>784</v>
      </c>
      <c r="C600" s="455" t="s">
        <v>716</v>
      </c>
      <c r="D600" s="455"/>
      <c r="E600" s="456">
        <v>0</v>
      </c>
      <c r="F600" s="456">
        <v>0</v>
      </c>
      <c r="G600" s="456">
        <v>0</v>
      </c>
      <c r="H600" s="456">
        <v>0</v>
      </c>
      <c r="I600" s="456">
        <v>0</v>
      </c>
      <c r="J600" s="456">
        <v>0</v>
      </c>
      <c r="K600" s="456">
        <v>0</v>
      </c>
      <c r="L600" s="456">
        <v>0</v>
      </c>
      <c r="M600" s="456">
        <v>0</v>
      </c>
      <c r="N600" s="456">
        <v>0</v>
      </c>
      <c r="O600" s="456">
        <v>0</v>
      </c>
      <c r="P600" s="456">
        <v>0</v>
      </c>
      <c r="Q600" s="457">
        <v>0</v>
      </c>
    </row>
    <row r="601" spans="1:17">
      <c r="A601" s="465">
        <v>510616</v>
      </c>
      <c r="B601" s="455" t="s">
        <v>785</v>
      </c>
      <c r="C601" s="455" t="s">
        <v>716</v>
      </c>
      <c r="D601" s="455"/>
      <c r="E601" s="456">
        <v>0</v>
      </c>
      <c r="F601" s="456">
        <v>0</v>
      </c>
      <c r="G601" s="456">
        <v>0</v>
      </c>
      <c r="H601" s="456">
        <v>0</v>
      </c>
      <c r="I601" s="456">
        <v>0</v>
      </c>
      <c r="J601" s="456">
        <v>0</v>
      </c>
      <c r="K601" s="456">
        <v>0</v>
      </c>
      <c r="L601" s="456">
        <v>0</v>
      </c>
      <c r="M601" s="456">
        <v>0</v>
      </c>
      <c r="N601" s="456">
        <v>0</v>
      </c>
      <c r="O601" s="456">
        <v>0</v>
      </c>
      <c r="P601" s="456">
        <v>0</v>
      </c>
      <c r="Q601" s="457">
        <v>0</v>
      </c>
    </row>
    <row r="602" spans="1:17">
      <c r="A602" s="465">
        <v>510617</v>
      </c>
      <c r="B602" s="455" t="s">
        <v>786</v>
      </c>
      <c r="C602" s="455" t="s">
        <v>716</v>
      </c>
      <c r="D602" s="455"/>
      <c r="E602" s="456">
        <v>0</v>
      </c>
      <c r="F602" s="456">
        <v>0</v>
      </c>
      <c r="G602" s="456">
        <v>0</v>
      </c>
      <c r="H602" s="456">
        <v>0</v>
      </c>
      <c r="I602" s="456">
        <v>0</v>
      </c>
      <c r="J602" s="456">
        <v>0</v>
      </c>
      <c r="K602" s="456">
        <v>0</v>
      </c>
      <c r="L602" s="456">
        <v>0</v>
      </c>
      <c r="M602" s="456">
        <v>0</v>
      </c>
      <c r="N602" s="456">
        <v>0</v>
      </c>
      <c r="O602" s="456">
        <v>0</v>
      </c>
      <c r="P602" s="456">
        <v>0</v>
      </c>
      <c r="Q602" s="457">
        <v>0</v>
      </c>
    </row>
    <row r="603" spans="1:17">
      <c r="A603" s="465">
        <v>510618</v>
      </c>
      <c r="B603" s="455" t="s">
        <v>787</v>
      </c>
      <c r="C603" s="455" t="s">
        <v>716</v>
      </c>
      <c r="D603" s="455"/>
      <c r="E603" s="456">
        <v>0</v>
      </c>
      <c r="F603" s="456">
        <v>0</v>
      </c>
      <c r="G603" s="456">
        <v>0</v>
      </c>
      <c r="H603" s="456">
        <v>0</v>
      </c>
      <c r="I603" s="456">
        <v>0</v>
      </c>
      <c r="J603" s="456">
        <v>0</v>
      </c>
      <c r="K603" s="456">
        <v>0</v>
      </c>
      <c r="L603" s="456">
        <v>0</v>
      </c>
      <c r="M603" s="456">
        <v>0</v>
      </c>
      <c r="N603" s="456">
        <v>0</v>
      </c>
      <c r="O603" s="456">
        <v>0</v>
      </c>
      <c r="P603" s="456">
        <v>0</v>
      </c>
      <c r="Q603" s="457">
        <v>0</v>
      </c>
    </row>
    <row r="604" spans="1:17">
      <c r="A604" s="465">
        <v>510619</v>
      </c>
      <c r="B604" s="455" t="s">
        <v>788</v>
      </c>
      <c r="C604" s="455" t="s">
        <v>716</v>
      </c>
      <c r="D604" s="455"/>
      <c r="E604" s="456">
        <v>0</v>
      </c>
      <c r="F604" s="456">
        <v>0</v>
      </c>
      <c r="G604" s="456">
        <v>0</v>
      </c>
      <c r="H604" s="456">
        <v>0</v>
      </c>
      <c r="I604" s="456">
        <v>0</v>
      </c>
      <c r="J604" s="456">
        <v>0</v>
      </c>
      <c r="K604" s="456">
        <v>0</v>
      </c>
      <c r="L604" s="456">
        <v>0</v>
      </c>
      <c r="M604" s="456">
        <v>0</v>
      </c>
      <c r="N604" s="456">
        <v>0</v>
      </c>
      <c r="O604" s="456">
        <v>0</v>
      </c>
      <c r="P604" s="456">
        <v>0</v>
      </c>
      <c r="Q604" s="457">
        <v>0</v>
      </c>
    </row>
    <row r="605" spans="1:17">
      <c r="A605" s="465">
        <v>510621</v>
      </c>
      <c r="B605" s="455" t="s">
        <v>789</v>
      </c>
      <c r="C605" s="455" t="s">
        <v>716</v>
      </c>
      <c r="D605" s="455"/>
      <c r="E605" s="456">
        <v>0</v>
      </c>
      <c r="F605" s="456">
        <v>0</v>
      </c>
      <c r="G605" s="456">
        <v>0</v>
      </c>
      <c r="H605" s="456">
        <v>0</v>
      </c>
      <c r="I605" s="456">
        <v>0</v>
      </c>
      <c r="J605" s="456">
        <v>0</v>
      </c>
      <c r="K605" s="456">
        <v>0</v>
      </c>
      <c r="L605" s="456">
        <v>0</v>
      </c>
      <c r="M605" s="456">
        <v>0</v>
      </c>
      <c r="N605" s="456">
        <v>0</v>
      </c>
      <c r="O605" s="456">
        <v>0</v>
      </c>
      <c r="P605" s="456">
        <v>0</v>
      </c>
      <c r="Q605" s="457">
        <v>0</v>
      </c>
    </row>
    <row r="606" spans="1:17">
      <c r="A606" s="465">
        <v>510622</v>
      </c>
      <c r="B606" s="455" t="s">
        <v>790</v>
      </c>
      <c r="C606" s="455" t="s">
        <v>716</v>
      </c>
      <c r="D606" s="455"/>
      <c r="E606" s="456">
        <v>0</v>
      </c>
      <c r="F606" s="456">
        <v>0</v>
      </c>
      <c r="G606" s="456">
        <v>0</v>
      </c>
      <c r="H606" s="456">
        <v>0</v>
      </c>
      <c r="I606" s="456">
        <v>0</v>
      </c>
      <c r="J606" s="456">
        <v>0</v>
      </c>
      <c r="K606" s="456">
        <v>0</v>
      </c>
      <c r="L606" s="456">
        <v>0</v>
      </c>
      <c r="M606" s="456">
        <v>0</v>
      </c>
      <c r="N606" s="456">
        <v>0</v>
      </c>
      <c r="O606" s="456">
        <v>0</v>
      </c>
      <c r="P606" s="456">
        <v>0</v>
      </c>
      <c r="Q606" s="457">
        <v>0</v>
      </c>
    </row>
    <row r="607" spans="1:17">
      <c r="A607" s="465">
        <v>510623</v>
      </c>
      <c r="B607" s="455" t="s">
        <v>791</v>
      </c>
      <c r="C607" s="455" t="s">
        <v>716</v>
      </c>
      <c r="D607" s="455"/>
      <c r="E607" s="456">
        <v>0</v>
      </c>
      <c r="F607" s="456">
        <v>0</v>
      </c>
      <c r="G607" s="456">
        <v>0</v>
      </c>
      <c r="H607" s="456">
        <v>0</v>
      </c>
      <c r="I607" s="456">
        <v>0</v>
      </c>
      <c r="J607" s="456">
        <v>0</v>
      </c>
      <c r="K607" s="456">
        <v>0</v>
      </c>
      <c r="L607" s="456">
        <v>0</v>
      </c>
      <c r="M607" s="456">
        <v>0</v>
      </c>
      <c r="N607" s="456">
        <v>0</v>
      </c>
      <c r="O607" s="456">
        <v>0</v>
      </c>
      <c r="P607" s="456">
        <v>0</v>
      </c>
      <c r="Q607" s="457">
        <v>0</v>
      </c>
    </row>
    <row r="608" spans="1:17">
      <c r="A608" s="465">
        <v>510801</v>
      </c>
      <c r="B608" s="455" t="s">
        <v>792</v>
      </c>
      <c r="C608" s="455" t="s">
        <v>716</v>
      </c>
      <c r="D608" s="455"/>
      <c r="E608" s="456">
        <v>0</v>
      </c>
      <c r="F608" s="456">
        <v>0</v>
      </c>
      <c r="G608" s="456">
        <v>0</v>
      </c>
      <c r="H608" s="456">
        <v>0</v>
      </c>
      <c r="I608" s="456">
        <v>0</v>
      </c>
      <c r="J608" s="456">
        <v>0</v>
      </c>
      <c r="K608" s="456">
        <v>0</v>
      </c>
      <c r="L608" s="456">
        <v>0</v>
      </c>
      <c r="M608" s="456">
        <v>0</v>
      </c>
      <c r="N608" s="456">
        <v>0</v>
      </c>
      <c r="O608" s="456">
        <v>0</v>
      </c>
      <c r="P608" s="456">
        <v>0</v>
      </c>
      <c r="Q608" s="457">
        <v>0</v>
      </c>
    </row>
    <row r="609" spans="1:17">
      <c r="A609" s="465">
        <v>510802</v>
      </c>
      <c r="B609" s="455" t="s">
        <v>793</v>
      </c>
      <c r="C609" s="455" t="s">
        <v>716</v>
      </c>
      <c r="D609" s="455"/>
      <c r="E609" s="456">
        <v>0</v>
      </c>
      <c r="F609" s="456">
        <v>0</v>
      </c>
      <c r="G609" s="456">
        <v>0</v>
      </c>
      <c r="H609" s="456">
        <v>0</v>
      </c>
      <c r="I609" s="456">
        <v>0</v>
      </c>
      <c r="J609" s="456">
        <v>0</v>
      </c>
      <c r="K609" s="456">
        <v>0</v>
      </c>
      <c r="L609" s="456">
        <v>0</v>
      </c>
      <c r="M609" s="456">
        <v>0</v>
      </c>
      <c r="N609" s="456">
        <v>0</v>
      </c>
      <c r="O609" s="456">
        <v>0</v>
      </c>
      <c r="P609" s="456">
        <v>0</v>
      </c>
      <c r="Q609" s="457">
        <v>0</v>
      </c>
    </row>
    <row r="610" spans="1:17">
      <c r="A610" s="465">
        <v>510901</v>
      </c>
      <c r="B610" s="455" t="s">
        <v>794</v>
      </c>
      <c r="C610" s="455" t="s">
        <v>716</v>
      </c>
      <c r="D610" s="455"/>
      <c r="E610" s="456">
        <v>0</v>
      </c>
      <c r="F610" s="456">
        <v>0</v>
      </c>
      <c r="G610" s="456">
        <v>0</v>
      </c>
      <c r="H610" s="456">
        <v>0</v>
      </c>
      <c r="I610" s="456">
        <v>0</v>
      </c>
      <c r="J610" s="456">
        <v>0</v>
      </c>
      <c r="K610" s="456">
        <v>0</v>
      </c>
      <c r="L610" s="456">
        <v>0</v>
      </c>
      <c r="M610" s="456">
        <v>0</v>
      </c>
      <c r="N610" s="456">
        <v>0</v>
      </c>
      <c r="O610" s="456">
        <v>0</v>
      </c>
      <c r="P610" s="456">
        <v>0</v>
      </c>
      <c r="Q610" s="457">
        <v>0</v>
      </c>
    </row>
    <row r="611" spans="1:17">
      <c r="A611" s="465">
        <v>510902</v>
      </c>
      <c r="B611" s="455" t="s">
        <v>795</v>
      </c>
      <c r="C611" s="455" t="s">
        <v>716</v>
      </c>
      <c r="D611" s="455"/>
      <c r="E611" s="456">
        <v>0</v>
      </c>
      <c r="F611" s="456">
        <v>0</v>
      </c>
      <c r="G611" s="456">
        <v>0</v>
      </c>
      <c r="H611" s="456">
        <v>0</v>
      </c>
      <c r="I611" s="456">
        <v>0</v>
      </c>
      <c r="J611" s="456">
        <v>0</v>
      </c>
      <c r="K611" s="456">
        <v>0</v>
      </c>
      <c r="L611" s="456">
        <v>0</v>
      </c>
      <c r="M611" s="456">
        <v>0</v>
      </c>
      <c r="N611" s="456">
        <v>0</v>
      </c>
      <c r="O611" s="456">
        <v>0</v>
      </c>
      <c r="P611" s="456">
        <v>0</v>
      </c>
      <c r="Q611" s="457">
        <v>0</v>
      </c>
    </row>
    <row r="612" spans="1:17">
      <c r="A612" s="465">
        <v>510903</v>
      </c>
      <c r="B612" s="455" t="s">
        <v>796</v>
      </c>
      <c r="C612" s="455" t="s">
        <v>716</v>
      </c>
      <c r="D612" s="455"/>
      <c r="E612" s="456">
        <v>0</v>
      </c>
      <c r="F612" s="456">
        <v>0</v>
      </c>
      <c r="G612" s="456">
        <v>0</v>
      </c>
      <c r="H612" s="456">
        <v>0</v>
      </c>
      <c r="I612" s="456">
        <v>0</v>
      </c>
      <c r="J612" s="456">
        <v>0</v>
      </c>
      <c r="K612" s="456">
        <v>0</v>
      </c>
      <c r="L612" s="456">
        <v>0</v>
      </c>
      <c r="M612" s="456">
        <v>0</v>
      </c>
      <c r="N612" s="456">
        <v>0</v>
      </c>
      <c r="O612" s="456">
        <v>0</v>
      </c>
      <c r="P612" s="456">
        <v>0</v>
      </c>
      <c r="Q612" s="457">
        <v>0</v>
      </c>
    </row>
    <row r="613" spans="1:17">
      <c r="A613" s="465">
        <v>510904</v>
      </c>
      <c r="B613" s="455" t="s">
        <v>797</v>
      </c>
      <c r="C613" s="455" t="s">
        <v>716</v>
      </c>
      <c r="D613" s="455"/>
      <c r="E613" s="456">
        <v>0</v>
      </c>
      <c r="F613" s="456">
        <v>0</v>
      </c>
      <c r="G613" s="456">
        <v>0</v>
      </c>
      <c r="H613" s="456">
        <v>0</v>
      </c>
      <c r="I613" s="456">
        <v>0</v>
      </c>
      <c r="J613" s="456">
        <v>0</v>
      </c>
      <c r="K613" s="456">
        <v>0</v>
      </c>
      <c r="L613" s="456">
        <v>0</v>
      </c>
      <c r="M613" s="456">
        <v>0</v>
      </c>
      <c r="N613" s="456">
        <v>0</v>
      </c>
      <c r="O613" s="456">
        <v>0</v>
      </c>
      <c r="P613" s="456">
        <v>0</v>
      </c>
      <c r="Q613" s="457">
        <v>0</v>
      </c>
    </row>
    <row r="614" spans="1:17">
      <c r="A614" s="466" t="s">
        <v>798</v>
      </c>
      <c r="B614" s="455" t="s">
        <v>799</v>
      </c>
      <c r="C614" s="455" t="s">
        <v>716</v>
      </c>
      <c r="D614" s="455"/>
      <c r="E614" s="456">
        <v>0</v>
      </c>
      <c r="F614" s="456">
        <v>0</v>
      </c>
      <c r="G614" s="456">
        <v>0</v>
      </c>
      <c r="H614" s="456">
        <v>0</v>
      </c>
      <c r="I614" s="456">
        <v>0</v>
      </c>
      <c r="J614" s="456">
        <v>0</v>
      </c>
      <c r="K614" s="456">
        <v>0</v>
      </c>
      <c r="L614" s="456">
        <v>0</v>
      </c>
      <c r="M614" s="456">
        <v>0</v>
      </c>
      <c r="N614" s="456">
        <v>0</v>
      </c>
      <c r="O614" s="456">
        <v>0</v>
      </c>
      <c r="P614" s="456">
        <v>0</v>
      </c>
      <c r="Q614" s="457">
        <v>0</v>
      </c>
    </row>
    <row r="615" spans="1:17">
      <c r="A615" s="465">
        <v>510905</v>
      </c>
      <c r="B615" s="455" t="s">
        <v>800</v>
      </c>
      <c r="C615" s="455" t="s">
        <v>716</v>
      </c>
      <c r="D615" s="455"/>
      <c r="E615" s="456">
        <v>0</v>
      </c>
      <c r="F615" s="456">
        <v>0</v>
      </c>
      <c r="G615" s="456">
        <v>0</v>
      </c>
      <c r="H615" s="456">
        <v>0</v>
      </c>
      <c r="I615" s="456">
        <v>0</v>
      </c>
      <c r="J615" s="456">
        <v>0</v>
      </c>
      <c r="K615" s="456">
        <v>0</v>
      </c>
      <c r="L615" s="456">
        <v>0</v>
      </c>
      <c r="M615" s="456">
        <v>0</v>
      </c>
      <c r="N615" s="456">
        <v>0</v>
      </c>
      <c r="O615" s="456">
        <v>0</v>
      </c>
      <c r="P615" s="456">
        <v>0</v>
      </c>
      <c r="Q615" s="457">
        <v>0</v>
      </c>
    </row>
    <row r="616" spans="1:17">
      <c r="A616" s="465">
        <v>510906</v>
      </c>
      <c r="B616" s="455" t="s">
        <v>801</v>
      </c>
      <c r="C616" s="455" t="s">
        <v>716</v>
      </c>
      <c r="D616" s="455"/>
      <c r="E616" s="456">
        <v>0</v>
      </c>
      <c r="F616" s="456">
        <v>0</v>
      </c>
      <c r="G616" s="456">
        <v>0</v>
      </c>
      <c r="H616" s="456">
        <v>0</v>
      </c>
      <c r="I616" s="456">
        <v>0</v>
      </c>
      <c r="J616" s="456">
        <v>0</v>
      </c>
      <c r="K616" s="456">
        <v>0</v>
      </c>
      <c r="L616" s="456">
        <v>0</v>
      </c>
      <c r="M616" s="456">
        <v>0</v>
      </c>
      <c r="N616" s="456">
        <v>0</v>
      </c>
      <c r="O616" s="456">
        <v>0</v>
      </c>
      <c r="P616" s="456">
        <v>0</v>
      </c>
      <c r="Q616" s="457">
        <v>0</v>
      </c>
    </row>
    <row r="617" spans="1:17">
      <c r="A617" s="465">
        <v>511101</v>
      </c>
      <c r="B617" s="455" t="s">
        <v>717</v>
      </c>
      <c r="C617" s="455" t="s">
        <v>716</v>
      </c>
      <c r="D617" s="455"/>
      <c r="E617" s="456">
        <v>103591107.56999999</v>
      </c>
      <c r="F617" s="456">
        <v>0</v>
      </c>
      <c r="G617" s="456">
        <v>103591107.56999999</v>
      </c>
      <c r="H617" s="456">
        <v>0</v>
      </c>
      <c r="I617" s="456">
        <v>103591107.56999999</v>
      </c>
      <c r="J617" s="456">
        <v>188369382.36000001</v>
      </c>
      <c r="K617" s="456">
        <v>0</v>
      </c>
      <c r="L617" s="456">
        <v>188369382.36000001</v>
      </c>
      <c r="M617" s="456">
        <v>0</v>
      </c>
      <c r="N617" s="456">
        <v>188369382.36000001</v>
      </c>
      <c r="O617" s="456">
        <v>123287168.91</v>
      </c>
      <c r="P617" s="456">
        <v>234901083.59999999</v>
      </c>
      <c r="Q617" s="457">
        <v>385595506.60000002</v>
      </c>
    </row>
    <row r="618" spans="1:17">
      <c r="A618" s="465">
        <v>511102</v>
      </c>
      <c r="B618" s="455" t="s">
        <v>720</v>
      </c>
      <c r="C618" s="455" t="s">
        <v>716</v>
      </c>
      <c r="D618" s="455"/>
      <c r="E618" s="456">
        <v>41689736.240000002</v>
      </c>
      <c r="F618" s="456">
        <v>0</v>
      </c>
      <c r="G618" s="456">
        <v>41689736.240000002</v>
      </c>
      <c r="H618" s="456">
        <v>0</v>
      </c>
      <c r="I618" s="456">
        <v>41689736.240000002</v>
      </c>
      <c r="J618" s="456">
        <v>60718868.32</v>
      </c>
      <c r="K618" s="456">
        <v>0</v>
      </c>
      <c r="L618" s="456">
        <v>60718868.32</v>
      </c>
      <c r="M618" s="456">
        <v>0</v>
      </c>
      <c r="N618" s="456">
        <v>60718868.32</v>
      </c>
      <c r="O618" s="456">
        <v>31180714.57</v>
      </c>
      <c r="P618" s="456">
        <v>93419339.489999995</v>
      </c>
      <c r="Q618" s="457">
        <v>179195688.34</v>
      </c>
    </row>
    <row r="619" spans="1:17">
      <c r="A619" s="465">
        <v>511105</v>
      </c>
      <c r="B619" s="455" t="s">
        <v>744</v>
      </c>
      <c r="C619" s="455" t="s">
        <v>716</v>
      </c>
      <c r="D619" s="455"/>
      <c r="E619" s="456">
        <v>5626439.8899999997</v>
      </c>
      <c r="F619" s="456">
        <v>0</v>
      </c>
      <c r="G619" s="456">
        <v>5626439.8899999997</v>
      </c>
      <c r="H619" s="456">
        <v>0</v>
      </c>
      <c r="I619" s="456">
        <v>5626439.8899999997</v>
      </c>
      <c r="J619" s="456">
        <v>11054685.77</v>
      </c>
      <c r="K619" s="456">
        <v>0</v>
      </c>
      <c r="L619" s="456">
        <v>11054685.77</v>
      </c>
      <c r="M619" s="456">
        <v>0</v>
      </c>
      <c r="N619" s="456">
        <v>11054685.77</v>
      </c>
      <c r="O619" s="456">
        <v>6101969.8899999997</v>
      </c>
      <c r="P619" s="456">
        <v>11289024.08</v>
      </c>
      <c r="Q619" s="457">
        <v>20059642.84</v>
      </c>
    </row>
    <row r="620" spans="1:17">
      <c r="A620" s="465">
        <v>511201</v>
      </c>
      <c r="B620" s="455" t="s">
        <v>802</v>
      </c>
      <c r="C620" s="455" t="s">
        <v>716</v>
      </c>
      <c r="D620" s="455"/>
      <c r="E620" s="456">
        <v>0</v>
      </c>
      <c r="F620" s="456">
        <v>0</v>
      </c>
      <c r="G620" s="456">
        <v>0</v>
      </c>
      <c r="H620" s="456">
        <v>0</v>
      </c>
      <c r="I620" s="456">
        <v>0</v>
      </c>
      <c r="J620" s="456">
        <v>0</v>
      </c>
      <c r="K620" s="456">
        <v>0</v>
      </c>
      <c r="L620" s="456">
        <v>0</v>
      </c>
      <c r="M620" s="456">
        <v>0</v>
      </c>
      <c r="N620" s="456">
        <v>0</v>
      </c>
      <c r="O620" s="456">
        <v>122476321.81</v>
      </c>
      <c r="P620" s="456">
        <v>278743841.57999998</v>
      </c>
      <c r="Q620" s="457">
        <v>312654474.81999999</v>
      </c>
    </row>
    <row r="621" spans="1:17">
      <c r="A621" s="465">
        <v>511202</v>
      </c>
      <c r="B621" s="455" t="s">
        <v>803</v>
      </c>
      <c r="C621" s="455" t="s">
        <v>716</v>
      </c>
      <c r="D621" s="455"/>
      <c r="E621" s="456">
        <v>-3004166.35</v>
      </c>
      <c r="F621" s="456">
        <v>0</v>
      </c>
      <c r="G621" s="456">
        <v>-3004166.35</v>
      </c>
      <c r="H621" s="456">
        <v>0</v>
      </c>
      <c r="I621" s="456">
        <v>-3004166.35</v>
      </c>
      <c r="J621" s="456">
        <v>-5187241</v>
      </c>
      <c r="K621" s="456">
        <v>0</v>
      </c>
      <c r="L621" s="456">
        <v>-5187241</v>
      </c>
      <c r="M621" s="456">
        <v>0</v>
      </c>
      <c r="N621" s="456">
        <v>-5187241</v>
      </c>
      <c r="O621" s="456">
        <v>-3803535.13</v>
      </c>
      <c r="P621" s="456">
        <v>-8953013.3499999996</v>
      </c>
      <c r="Q621" s="457">
        <v>-16085155.33</v>
      </c>
    </row>
    <row r="622" spans="1:17">
      <c r="A622" s="465">
        <v>511301</v>
      </c>
      <c r="B622" s="455" t="s">
        <v>804</v>
      </c>
      <c r="C622" s="455" t="s">
        <v>716</v>
      </c>
      <c r="D622" s="455"/>
      <c r="E622" s="456">
        <v>0</v>
      </c>
      <c r="F622" s="456">
        <v>0</v>
      </c>
      <c r="G622" s="456">
        <v>0</v>
      </c>
      <c r="H622" s="456">
        <v>0</v>
      </c>
      <c r="I622" s="456">
        <v>0</v>
      </c>
      <c r="J622" s="456">
        <v>0</v>
      </c>
      <c r="K622" s="456">
        <v>0</v>
      </c>
      <c r="L622" s="456">
        <v>0</v>
      </c>
      <c r="M622" s="456">
        <v>0</v>
      </c>
      <c r="N622" s="456">
        <v>0</v>
      </c>
      <c r="O622" s="456">
        <v>120470191.63</v>
      </c>
      <c r="P622" s="456">
        <v>283900503.76999998</v>
      </c>
      <c r="Q622" s="457">
        <v>283900503.76999998</v>
      </c>
    </row>
    <row r="623" spans="1:17">
      <c r="A623" s="465">
        <v>511302</v>
      </c>
      <c r="B623" s="455" t="s">
        <v>805</v>
      </c>
      <c r="C623" s="455" t="s">
        <v>716</v>
      </c>
      <c r="D623" s="455"/>
      <c r="E623" s="456">
        <v>0</v>
      </c>
      <c r="F623" s="456">
        <v>0</v>
      </c>
      <c r="G623" s="456">
        <v>0</v>
      </c>
      <c r="H623" s="456">
        <v>0</v>
      </c>
      <c r="I623" s="456">
        <v>0</v>
      </c>
      <c r="J623" s="456">
        <v>0</v>
      </c>
      <c r="K623" s="456">
        <v>0</v>
      </c>
      <c r="L623" s="456">
        <v>0</v>
      </c>
      <c r="M623" s="456">
        <v>0</v>
      </c>
      <c r="N623" s="456">
        <v>0</v>
      </c>
      <c r="O623" s="456">
        <v>-242946513.44</v>
      </c>
      <c r="P623" s="456">
        <v>-562644345.35000002</v>
      </c>
      <c r="Q623" s="457">
        <v>-562644345.35000002</v>
      </c>
    </row>
    <row r="624" spans="1:17">
      <c r="A624" s="465">
        <v>511303</v>
      </c>
      <c r="B624" s="455" t="s">
        <v>806</v>
      </c>
      <c r="C624" s="455" t="s">
        <v>716</v>
      </c>
      <c r="D624" s="455"/>
      <c r="E624" s="456">
        <v>-124755.2</v>
      </c>
      <c r="F624" s="456">
        <v>0</v>
      </c>
      <c r="G624" s="456">
        <v>-124755.2</v>
      </c>
      <c r="H624" s="456">
        <v>0</v>
      </c>
      <c r="I624" s="456">
        <v>-124755.2</v>
      </c>
      <c r="J624" s="456">
        <v>5614201.1600000001</v>
      </c>
      <c r="K624" s="456">
        <v>0</v>
      </c>
      <c r="L624" s="456">
        <v>5614201.1600000001</v>
      </c>
      <c r="M624" s="456">
        <v>0</v>
      </c>
      <c r="N624" s="456">
        <v>5614201.1600000001</v>
      </c>
      <c r="O624" s="456">
        <v>3581317.93</v>
      </c>
      <c r="P624" s="456">
        <v>-552804.89</v>
      </c>
      <c r="Q624" s="457">
        <v>-491720.8</v>
      </c>
    </row>
    <row r="625" spans="1:17">
      <c r="A625" s="465">
        <v>512101</v>
      </c>
      <c r="B625" s="455" t="s">
        <v>737</v>
      </c>
      <c r="C625" s="455" t="s">
        <v>716</v>
      </c>
      <c r="D625" s="455"/>
      <c r="E625" s="456">
        <v>0</v>
      </c>
      <c r="F625" s="456">
        <v>0</v>
      </c>
      <c r="G625" s="456">
        <v>0</v>
      </c>
      <c r="H625" s="456">
        <v>0</v>
      </c>
      <c r="I625" s="456">
        <v>0</v>
      </c>
      <c r="J625" s="456">
        <v>0</v>
      </c>
      <c r="K625" s="456">
        <v>0</v>
      </c>
      <c r="L625" s="456">
        <v>0</v>
      </c>
      <c r="M625" s="456">
        <v>0</v>
      </c>
      <c r="N625" s="456">
        <v>0</v>
      </c>
      <c r="O625" s="456">
        <v>0</v>
      </c>
      <c r="P625" s="456">
        <v>0</v>
      </c>
      <c r="Q625" s="457">
        <v>0</v>
      </c>
    </row>
    <row r="626" spans="1:17">
      <c r="A626" s="465">
        <v>512103</v>
      </c>
      <c r="B626" s="455" t="s">
        <v>738</v>
      </c>
      <c r="C626" s="455" t="s">
        <v>716</v>
      </c>
      <c r="D626" s="455"/>
      <c r="E626" s="456">
        <v>15360</v>
      </c>
      <c r="F626" s="456">
        <v>0</v>
      </c>
      <c r="G626" s="456">
        <v>15360</v>
      </c>
      <c r="H626" s="456">
        <v>0</v>
      </c>
      <c r="I626" s="456">
        <v>15360</v>
      </c>
      <c r="J626" s="456">
        <v>22771.200000000001</v>
      </c>
      <c r="K626" s="456">
        <v>0</v>
      </c>
      <c r="L626" s="456">
        <v>22771.200000000001</v>
      </c>
      <c r="M626" s="456">
        <v>0</v>
      </c>
      <c r="N626" s="456">
        <v>22771.200000000001</v>
      </c>
      <c r="O626" s="456">
        <v>32280</v>
      </c>
      <c r="P626" s="456">
        <v>59280</v>
      </c>
      <c r="Q626" s="457">
        <v>102438.8</v>
      </c>
    </row>
    <row r="627" spans="1:17">
      <c r="A627" s="465">
        <v>512104</v>
      </c>
      <c r="B627" s="455" t="s">
        <v>739</v>
      </c>
      <c r="C627" s="455" t="s">
        <v>716</v>
      </c>
      <c r="D627" s="455"/>
      <c r="E627" s="456">
        <v>633415.59</v>
      </c>
      <c r="F627" s="456">
        <v>0</v>
      </c>
      <c r="G627" s="456">
        <v>633415.59</v>
      </c>
      <c r="H627" s="456">
        <v>0</v>
      </c>
      <c r="I627" s="456">
        <v>633415.59</v>
      </c>
      <c r="J627" s="456">
        <v>837522.59</v>
      </c>
      <c r="K627" s="456">
        <v>0</v>
      </c>
      <c r="L627" s="456">
        <v>837522.59</v>
      </c>
      <c r="M627" s="456">
        <v>0</v>
      </c>
      <c r="N627" s="456">
        <v>837522.59</v>
      </c>
      <c r="O627" s="456">
        <v>718862</v>
      </c>
      <c r="P627" s="456">
        <v>986302</v>
      </c>
      <c r="Q627" s="457">
        <v>1843513.55</v>
      </c>
    </row>
    <row r="628" spans="1:17">
      <c r="A628" s="465">
        <v>512106</v>
      </c>
      <c r="B628" s="455" t="s">
        <v>807</v>
      </c>
      <c r="C628" s="455" t="s">
        <v>716</v>
      </c>
      <c r="D628" s="455"/>
      <c r="E628" s="456">
        <v>0</v>
      </c>
      <c r="F628" s="456">
        <v>0</v>
      </c>
      <c r="G628" s="456">
        <v>0</v>
      </c>
      <c r="H628" s="456">
        <v>0</v>
      </c>
      <c r="I628" s="456">
        <v>0</v>
      </c>
      <c r="J628" s="456">
        <v>0</v>
      </c>
      <c r="K628" s="456">
        <v>0</v>
      </c>
      <c r="L628" s="456">
        <v>0</v>
      </c>
      <c r="M628" s="456">
        <v>0</v>
      </c>
      <c r="N628" s="456">
        <v>0</v>
      </c>
      <c r="O628" s="456">
        <v>0</v>
      </c>
      <c r="P628" s="456">
        <v>0</v>
      </c>
      <c r="Q628" s="457">
        <v>4455</v>
      </c>
    </row>
    <row r="629" spans="1:17">
      <c r="A629" s="465">
        <v>512107</v>
      </c>
      <c r="B629" s="455" t="s">
        <v>753</v>
      </c>
      <c r="C629" s="455" t="s">
        <v>716</v>
      </c>
      <c r="D629" s="455"/>
      <c r="E629" s="456">
        <v>279</v>
      </c>
      <c r="F629" s="456">
        <v>0</v>
      </c>
      <c r="G629" s="456">
        <v>279</v>
      </c>
      <c r="H629" s="456">
        <v>0</v>
      </c>
      <c r="I629" s="456">
        <v>279</v>
      </c>
      <c r="J629" s="456">
        <v>279</v>
      </c>
      <c r="K629" s="456">
        <v>0</v>
      </c>
      <c r="L629" s="456">
        <v>279</v>
      </c>
      <c r="M629" s="456">
        <v>0</v>
      </c>
      <c r="N629" s="456">
        <v>279</v>
      </c>
      <c r="O629" s="456">
        <v>0</v>
      </c>
      <c r="P629" s="456">
        <v>0</v>
      </c>
      <c r="Q629" s="457">
        <v>0</v>
      </c>
    </row>
    <row r="630" spans="1:17">
      <c r="A630" s="465">
        <v>512108</v>
      </c>
      <c r="B630" s="455" t="s">
        <v>808</v>
      </c>
      <c r="C630" s="455" t="s">
        <v>716</v>
      </c>
      <c r="D630" s="455"/>
      <c r="E630" s="456">
        <v>0</v>
      </c>
      <c r="F630" s="456">
        <v>0</v>
      </c>
      <c r="G630" s="456">
        <v>0</v>
      </c>
      <c r="H630" s="456">
        <v>0</v>
      </c>
      <c r="I630" s="456">
        <v>0</v>
      </c>
      <c r="J630" s="456">
        <v>60</v>
      </c>
      <c r="K630" s="456">
        <v>0</v>
      </c>
      <c r="L630" s="456">
        <v>60</v>
      </c>
      <c r="M630" s="456">
        <v>0</v>
      </c>
      <c r="N630" s="456">
        <v>60</v>
      </c>
      <c r="O630" s="456">
        <v>0</v>
      </c>
      <c r="P630" s="456">
        <v>0</v>
      </c>
      <c r="Q630" s="457">
        <v>300</v>
      </c>
    </row>
    <row r="631" spans="1:17">
      <c r="A631" s="465">
        <v>512109</v>
      </c>
      <c r="B631" s="455" t="s">
        <v>747</v>
      </c>
      <c r="C631" s="455" t="s">
        <v>716</v>
      </c>
      <c r="D631" s="455"/>
      <c r="E631" s="456">
        <v>20275</v>
      </c>
      <c r="F631" s="456">
        <v>0</v>
      </c>
      <c r="G631" s="456">
        <v>20275</v>
      </c>
      <c r="H631" s="456">
        <v>0</v>
      </c>
      <c r="I631" s="456">
        <v>20275</v>
      </c>
      <c r="J631" s="456">
        <v>45805</v>
      </c>
      <c r="K631" s="456">
        <v>0</v>
      </c>
      <c r="L631" s="456">
        <v>45805</v>
      </c>
      <c r="M631" s="456">
        <v>0</v>
      </c>
      <c r="N631" s="456">
        <v>45805</v>
      </c>
      <c r="O631" s="456">
        <v>18320</v>
      </c>
      <c r="P631" s="456">
        <v>19520</v>
      </c>
      <c r="Q631" s="457">
        <v>64515.88</v>
      </c>
    </row>
    <row r="632" spans="1:17">
      <c r="A632" s="465">
        <v>512110</v>
      </c>
      <c r="B632" s="455" t="s">
        <v>748</v>
      </c>
      <c r="C632" s="455" t="s">
        <v>716</v>
      </c>
      <c r="D632" s="455"/>
      <c r="E632" s="456">
        <v>10329.48</v>
      </c>
      <c r="F632" s="456">
        <v>0</v>
      </c>
      <c r="G632" s="456">
        <v>10329.48</v>
      </c>
      <c r="H632" s="456">
        <v>0</v>
      </c>
      <c r="I632" s="456">
        <v>10329.48</v>
      </c>
      <c r="J632" s="456">
        <v>38446.559999999998</v>
      </c>
      <c r="K632" s="456">
        <v>0</v>
      </c>
      <c r="L632" s="456">
        <v>38446.559999999998</v>
      </c>
      <c r="M632" s="456">
        <v>0</v>
      </c>
      <c r="N632" s="456">
        <v>38446.559999999998</v>
      </c>
      <c r="O632" s="456">
        <v>12110</v>
      </c>
      <c r="P632" s="456">
        <v>19526</v>
      </c>
      <c r="Q632" s="457">
        <v>39393.32</v>
      </c>
    </row>
    <row r="633" spans="1:17">
      <c r="A633" s="465">
        <v>512111</v>
      </c>
      <c r="B633" s="455" t="s">
        <v>769</v>
      </c>
      <c r="C633" s="455" t="s">
        <v>716</v>
      </c>
      <c r="D633" s="455"/>
      <c r="E633" s="456">
        <v>0</v>
      </c>
      <c r="F633" s="456">
        <v>386607.06</v>
      </c>
      <c r="G633" s="456">
        <v>386607.06</v>
      </c>
      <c r="H633" s="456">
        <v>0</v>
      </c>
      <c r="I633" s="456">
        <v>386607.06</v>
      </c>
      <c r="J633" s="456">
        <v>3701751.81</v>
      </c>
      <c r="K633" s="456">
        <v>386607.06</v>
      </c>
      <c r="L633" s="456">
        <v>4088358.87</v>
      </c>
      <c r="M633" s="456">
        <v>0</v>
      </c>
      <c r="N633" s="456">
        <v>4088358.87</v>
      </c>
      <c r="O633" s="456">
        <v>-2687534.48</v>
      </c>
      <c r="P633" s="456">
        <v>-6968107.0300000003</v>
      </c>
      <c r="Q633" s="457">
        <v>-4997647.8899999997</v>
      </c>
    </row>
    <row r="634" spans="1:17">
      <c r="A634" s="465">
        <v>512112</v>
      </c>
      <c r="B634" s="455" t="s">
        <v>809</v>
      </c>
      <c r="C634" s="455" t="s">
        <v>716</v>
      </c>
      <c r="D634" s="455"/>
      <c r="E634" s="456">
        <v>999</v>
      </c>
      <c r="F634" s="456">
        <v>0</v>
      </c>
      <c r="G634" s="456">
        <v>999</v>
      </c>
      <c r="H634" s="456">
        <v>0</v>
      </c>
      <c r="I634" s="456">
        <v>999</v>
      </c>
      <c r="J634" s="456">
        <v>999</v>
      </c>
      <c r="K634" s="456">
        <v>0</v>
      </c>
      <c r="L634" s="456">
        <v>999</v>
      </c>
      <c r="M634" s="456">
        <v>0</v>
      </c>
      <c r="N634" s="456">
        <v>999</v>
      </c>
      <c r="O634" s="456">
        <v>0</v>
      </c>
      <c r="P634" s="456">
        <v>0</v>
      </c>
      <c r="Q634" s="457">
        <v>1245</v>
      </c>
    </row>
    <row r="635" spans="1:17">
      <c r="A635" s="465">
        <v>512114</v>
      </c>
      <c r="B635" s="455" t="s">
        <v>810</v>
      </c>
      <c r="C635" s="455" t="s">
        <v>716</v>
      </c>
      <c r="D635" s="455"/>
      <c r="E635" s="456">
        <v>361319.66</v>
      </c>
      <c r="F635" s="456">
        <v>0</v>
      </c>
      <c r="G635" s="456">
        <v>361319.66</v>
      </c>
      <c r="H635" s="456">
        <v>0</v>
      </c>
      <c r="I635" s="456">
        <v>361319.66</v>
      </c>
      <c r="J635" s="456">
        <v>1871566.85</v>
      </c>
      <c r="K635" s="456">
        <v>0</v>
      </c>
      <c r="L635" s="456">
        <v>1871566.85</v>
      </c>
      <c r="M635" s="456">
        <v>0</v>
      </c>
      <c r="N635" s="456">
        <v>1871566.85</v>
      </c>
      <c r="O635" s="456">
        <v>1285377.8799999999</v>
      </c>
      <c r="P635" s="456">
        <v>1576405.42</v>
      </c>
      <c r="Q635" s="457">
        <v>4980908.2300000004</v>
      </c>
    </row>
    <row r="636" spans="1:17">
      <c r="A636" s="466" t="s">
        <v>811</v>
      </c>
      <c r="B636" s="455" t="s">
        <v>812</v>
      </c>
      <c r="C636" s="455" t="s">
        <v>716</v>
      </c>
      <c r="D636" s="455"/>
      <c r="E636" s="456">
        <v>0</v>
      </c>
      <c r="F636" s="456">
        <v>0</v>
      </c>
      <c r="G636" s="456">
        <v>0</v>
      </c>
      <c r="H636" s="456">
        <v>0</v>
      </c>
      <c r="I636" s="456">
        <v>0</v>
      </c>
      <c r="J636" s="456">
        <v>0</v>
      </c>
      <c r="K636" s="456">
        <v>0</v>
      </c>
      <c r="L636" s="456">
        <v>0</v>
      </c>
      <c r="M636" s="456">
        <v>0</v>
      </c>
      <c r="N636" s="456">
        <v>0</v>
      </c>
      <c r="O636" s="456">
        <v>0</v>
      </c>
      <c r="P636" s="456">
        <v>0</v>
      </c>
      <c r="Q636" s="457">
        <v>0</v>
      </c>
    </row>
    <row r="637" spans="1:17">
      <c r="A637" s="466" t="s">
        <v>813</v>
      </c>
      <c r="B637" s="455" t="s">
        <v>814</v>
      </c>
      <c r="C637" s="455" t="s">
        <v>716</v>
      </c>
      <c r="D637" s="455"/>
      <c r="E637" s="456">
        <v>0</v>
      </c>
      <c r="F637" s="456">
        <v>0</v>
      </c>
      <c r="G637" s="456">
        <v>0</v>
      </c>
      <c r="H637" s="456">
        <v>0</v>
      </c>
      <c r="I637" s="456">
        <v>0</v>
      </c>
      <c r="J637" s="456">
        <v>0</v>
      </c>
      <c r="K637" s="456">
        <v>0</v>
      </c>
      <c r="L637" s="456">
        <v>0</v>
      </c>
      <c r="M637" s="456">
        <v>0</v>
      </c>
      <c r="N637" s="456">
        <v>0</v>
      </c>
      <c r="O637" s="456">
        <v>0</v>
      </c>
      <c r="P637" s="456">
        <v>0</v>
      </c>
      <c r="Q637" s="457">
        <v>0</v>
      </c>
    </row>
    <row r="638" spans="1:17">
      <c r="A638" s="466" t="s">
        <v>815</v>
      </c>
      <c r="B638" s="455" t="s">
        <v>816</v>
      </c>
      <c r="C638" s="455" t="s">
        <v>716</v>
      </c>
      <c r="D638" s="455"/>
      <c r="E638" s="456">
        <v>0</v>
      </c>
      <c r="F638" s="456">
        <v>0</v>
      </c>
      <c r="G638" s="456">
        <v>0</v>
      </c>
      <c r="H638" s="456">
        <v>0</v>
      </c>
      <c r="I638" s="456">
        <v>0</v>
      </c>
      <c r="J638" s="456">
        <v>0</v>
      </c>
      <c r="K638" s="456">
        <v>0</v>
      </c>
      <c r="L638" s="456">
        <v>0</v>
      </c>
      <c r="M638" s="456">
        <v>0</v>
      </c>
      <c r="N638" s="456">
        <v>0</v>
      </c>
      <c r="O638" s="456">
        <v>0</v>
      </c>
      <c r="P638" s="456">
        <v>0</v>
      </c>
      <c r="Q638" s="457">
        <v>0</v>
      </c>
    </row>
    <row r="639" spans="1:17">
      <c r="A639" s="466" t="s">
        <v>817</v>
      </c>
      <c r="B639" s="455" t="s">
        <v>818</v>
      </c>
      <c r="C639" s="455" t="s">
        <v>716</v>
      </c>
      <c r="D639" s="455"/>
      <c r="E639" s="456">
        <v>0</v>
      </c>
      <c r="F639" s="456">
        <v>0</v>
      </c>
      <c r="G639" s="456">
        <v>0</v>
      </c>
      <c r="H639" s="456">
        <v>0</v>
      </c>
      <c r="I639" s="456">
        <v>0</v>
      </c>
      <c r="J639" s="456">
        <v>0</v>
      </c>
      <c r="K639" s="456">
        <v>0</v>
      </c>
      <c r="L639" s="456">
        <v>0</v>
      </c>
      <c r="M639" s="456">
        <v>0</v>
      </c>
      <c r="N639" s="456">
        <v>0</v>
      </c>
      <c r="O639" s="456">
        <v>0</v>
      </c>
      <c r="P639" s="456">
        <v>0</v>
      </c>
      <c r="Q639" s="457">
        <v>0</v>
      </c>
    </row>
    <row r="640" spans="1:17">
      <c r="A640" s="466" t="s">
        <v>819</v>
      </c>
      <c r="B640" s="455" t="s">
        <v>820</v>
      </c>
      <c r="C640" s="455" t="s">
        <v>716</v>
      </c>
      <c r="D640" s="455"/>
      <c r="E640" s="456">
        <v>0</v>
      </c>
      <c r="F640" s="456">
        <v>0</v>
      </c>
      <c r="G640" s="456">
        <v>0</v>
      </c>
      <c r="H640" s="456">
        <v>0</v>
      </c>
      <c r="I640" s="456">
        <v>0</v>
      </c>
      <c r="J640" s="456">
        <v>0</v>
      </c>
      <c r="K640" s="456">
        <v>0</v>
      </c>
      <c r="L640" s="456">
        <v>0</v>
      </c>
      <c r="M640" s="456">
        <v>0</v>
      </c>
      <c r="N640" s="456">
        <v>0</v>
      </c>
      <c r="O640" s="456">
        <v>0</v>
      </c>
      <c r="P640" s="456">
        <v>0</v>
      </c>
      <c r="Q640" s="457">
        <v>0</v>
      </c>
    </row>
    <row r="641" spans="1:17">
      <c r="A641" s="466" t="s">
        <v>821</v>
      </c>
      <c r="B641" s="455" t="s">
        <v>822</v>
      </c>
      <c r="C641" s="455" t="s">
        <v>716</v>
      </c>
      <c r="D641" s="455"/>
      <c r="E641" s="456">
        <v>0</v>
      </c>
      <c r="F641" s="456">
        <v>0</v>
      </c>
      <c r="G641" s="456">
        <v>0</v>
      </c>
      <c r="H641" s="456">
        <v>0</v>
      </c>
      <c r="I641" s="456">
        <v>0</v>
      </c>
      <c r="J641" s="456">
        <v>0</v>
      </c>
      <c r="K641" s="456">
        <v>0</v>
      </c>
      <c r="L641" s="456">
        <v>0</v>
      </c>
      <c r="M641" s="456">
        <v>0</v>
      </c>
      <c r="N641" s="456">
        <v>0</v>
      </c>
      <c r="O641" s="456">
        <v>0</v>
      </c>
      <c r="P641" s="456">
        <v>0</v>
      </c>
      <c r="Q641" s="457">
        <v>0</v>
      </c>
    </row>
    <row r="642" spans="1:17">
      <c r="A642" s="466" t="s">
        <v>823</v>
      </c>
      <c r="B642" s="455" t="s">
        <v>824</v>
      </c>
      <c r="C642" s="455" t="s">
        <v>716</v>
      </c>
      <c r="D642" s="455"/>
      <c r="E642" s="456">
        <v>0</v>
      </c>
      <c r="F642" s="456">
        <v>0</v>
      </c>
      <c r="G642" s="456">
        <v>0</v>
      </c>
      <c r="H642" s="456">
        <v>0</v>
      </c>
      <c r="I642" s="456">
        <v>0</v>
      </c>
      <c r="J642" s="456">
        <v>0</v>
      </c>
      <c r="K642" s="456">
        <v>0</v>
      </c>
      <c r="L642" s="456">
        <v>0</v>
      </c>
      <c r="M642" s="456">
        <v>0</v>
      </c>
      <c r="N642" s="456">
        <v>0</v>
      </c>
      <c r="O642" s="456">
        <v>0</v>
      </c>
      <c r="P642" s="456">
        <v>0</v>
      </c>
      <c r="Q642" s="457">
        <v>0</v>
      </c>
    </row>
    <row r="643" spans="1:17">
      <c r="A643" s="466" t="s">
        <v>825</v>
      </c>
      <c r="B643" s="455" t="s">
        <v>826</v>
      </c>
      <c r="C643" s="455" t="s">
        <v>716</v>
      </c>
      <c r="D643" s="455"/>
      <c r="E643" s="456">
        <v>0</v>
      </c>
      <c r="F643" s="456">
        <v>0</v>
      </c>
      <c r="G643" s="456">
        <v>0</v>
      </c>
      <c r="H643" s="456">
        <v>0</v>
      </c>
      <c r="I643" s="456">
        <v>0</v>
      </c>
      <c r="J643" s="456">
        <v>0</v>
      </c>
      <c r="K643" s="456">
        <v>0</v>
      </c>
      <c r="L643" s="456">
        <v>0</v>
      </c>
      <c r="M643" s="456">
        <v>0</v>
      </c>
      <c r="N643" s="456">
        <v>0</v>
      </c>
      <c r="O643" s="456">
        <v>0</v>
      </c>
      <c r="P643" s="456">
        <v>0</v>
      </c>
      <c r="Q643" s="457">
        <v>0</v>
      </c>
    </row>
    <row r="644" spans="1:17">
      <c r="A644" s="465">
        <v>513101</v>
      </c>
      <c r="B644" s="455" t="s">
        <v>730</v>
      </c>
      <c r="C644" s="455" t="s">
        <v>716</v>
      </c>
      <c r="D644" s="455"/>
      <c r="E644" s="456">
        <v>8618.11</v>
      </c>
      <c r="F644" s="456">
        <v>0</v>
      </c>
      <c r="G644" s="456">
        <v>8618.11</v>
      </c>
      <c r="H644" s="456">
        <v>0</v>
      </c>
      <c r="I644" s="456">
        <v>8618.11</v>
      </c>
      <c r="J644" s="456">
        <v>8618.11</v>
      </c>
      <c r="K644" s="456">
        <v>0</v>
      </c>
      <c r="L644" s="456">
        <v>8618.11</v>
      </c>
      <c r="M644" s="456">
        <v>0</v>
      </c>
      <c r="N644" s="456">
        <v>8618.11</v>
      </c>
      <c r="O644" s="456">
        <v>0</v>
      </c>
      <c r="P644" s="456">
        <v>0</v>
      </c>
      <c r="Q644" s="457">
        <v>90847.85</v>
      </c>
    </row>
    <row r="645" spans="1:17">
      <c r="A645" s="465">
        <v>513102</v>
      </c>
      <c r="B645" s="455" t="s">
        <v>728</v>
      </c>
      <c r="C645" s="455" t="s">
        <v>716</v>
      </c>
      <c r="D645" s="455"/>
      <c r="E645" s="456">
        <v>118486.46</v>
      </c>
      <c r="F645" s="456">
        <v>-134144.43</v>
      </c>
      <c r="G645" s="456">
        <v>-15657.97</v>
      </c>
      <c r="H645" s="456">
        <v>0</v>
      </c>
      <c r="I645" s="456">
        <v>-15657.97</v>
      </c>
      <c r="J645" s="456">
        <v>116768.64</v>
      </c>
      <c r="K645" s="456">
        <v>-134144.43</v>
      </c>
      <c r="L645" s="456">
        <v>-17375.79</v>
      </c>
      <c r="M645" s="456">
        <v>0</v>
      </c>
      <c r="N645" s="456">
        <v>-17375.79</v>
      </c>
      <c r="O645" s="456">
        <v>3517.22</v>
      </c>
      <c r="P645" s="456">
        <v>-5331.59</v>
      </c>
      <c r="Q645" s="457">
        <v>-11466.36</v>
      </c>
    </row>
    <row r="646" spans="1:17">
      <c r="A646" s="465">
        <v>513103</v>
      </c>
      <c r="B646" s="455" t="s">
        <v>731</v>
      </c>
      <c r="C646" s="455" t="s">
        <v>716</v>
      </c>
      <c r="D646" s="455"/>
      <c r="E646" s="456">
        <v>241150</v>
      </c>
      <c r="F646" s="456">
        <v>0</v>
      </c>
      <c r="G646" s="456">
        <v>241150</v>
      </c>
      <c r="H646" s="456">
        <v>0</v>
      </c>
      <c r="I646" s="456">
        <v>241150</v>
      </c>
      <c r="J646" s="456">
        <v>375520</v>
      </c>
      <c r="K646" s="456">
        <v>0</v>
      </c>
      <c r="L646" s="456">
        <v>375520</v>
      </c>
      <c r="M646" s="456">
        <v>0</v>
      </c>
      <c r="N646" s="456">
        <v>375520</v>
      </c>
      <c r="O646" s="456">
        <v>94430</v>
      </c>
      <c r="P646" s="456">
        <v>234999</v>
      </c>
      <c r="Q646" s="457">
        <v>672637.86</v>
      </c>
    </row>
    <row r="647" spans="1:17">
      <c r="A647" s="465">
        <v>513104</v>
      </c>
      <c r="B647" s="455" t="s">
        <v>732</v>
      </c>
      <c r="C647" s="455" t="s">
        <v>716</v>
      </c>
      <c r="D647" s="455"/>
      <c r="E647" s="456">
        <v>34459.79</v>
      </c>
      <c r="F647" s="456">
        <v>0</v>
      </c>
      <c r="G647" s="456">
        <v>34459.79</v>
      </c>
      <c r="H647" s="456">
        <v>0</v>
      </c>
      <c r="I647" s="456">
        <v>34459.79</v>
      </c>
      <c r="J647" s="456">
        <v>100566.79</v>
      </c>
      <c r="K647" s="456">
        <v>0</v>
      </c>
      <c r="L647" s="456">
        <v>100566.79</v>
      </c>
      <c r="M647" s="456">
        <v>0</v>
      </c>
      <c r="N647" s="456">
        <v>100566.79</v>
      </c>
      <c r="O647" s="456">
        <v>83752.210000000006</v>
      </c>
      <c r="P647" s="456">
        <v>200870.27</v>
      </c>
      <c r="Q647" s="457">
        <v>301664.57</v>
      </c>
    </row>
    <row r="648" spans="1:17">
      <c r="A648" s="466" t="s">
        <v>827</v>
      </c>
      <c r="B648" s="455" t="s">
        <v>828</v>
      </c>
      <c r="C648" s="455" t="s">
        <v>716</v>
      </c>
      <c r="D648" s="455"/>
      <c r="E648" s="456">
        <v>0</v>
      </c>
      <c r="F648" s="456">
        <v>0</v>
      </c>
      <c r="G648" s="456">
        <v>0</v>
      </c>
      <c r="H648" s="456">
        <v>0</v>
      </c>
      <c r="I648" s="456">
        <v>0</v>
      </c>
      <c r="J648" s="456">
        <v>0</v>
      </c>
      <c r="K648" s="456">
        <v>0</v>
      </c>
      <c r="L648" s="456">
        <v>0</v>
      </c>
      <c r="M648" s="456">
        <v>0</v>
      </c>
      <c r="N648" s="456">
        <v>0</v>
      </c>
      <c r="O648" s="456">
        <v>0</v>
      </c>
      <c r="P648" s="456">
        <v>0</v>
      </c>
      <c r="Q648" s="457">
        <v>0</v>
      </c>
    </row>
    <row r="649" spans="1:17">
      <c r="A649" s="466" t="s">
        <v>829</v>
      </c>
      <c r="B649" s="455" t="s">
        <v>830</v>
      </c>
      <c r="C649" s="455" t="s">
        <v>716</v>
      </c>
      <c r="D649" s="455"/>
      <c r="E649" s="456">
        <v>0</v>
      </c>
      <c r="F649" s="456">
        <v>0</v>
      </c>
      <c r="G649" s="456">
        <v>0</v>
      </c>
      <c r="H649" s="456">
        <v>0</v>
      </c>
      <c r="I649" s="456">
        <v>0</v>
      </c>
      <c r="J649" s="456">
        <v>0</v>
      </c>
      <c r="K649" s="456">
        <v>0</v>
      </c>
      <c r="L649" s="456">
        <v>0</v>
      </c>
      <c r="M649" s="456">
        <v>0</v>
      </c>
      <c r="N649" s="456">
        <v>0</v>
      </c>
      <c r="O649" s="456">
        <v>0</v>
      </c>
      <c r="P649" s="456">
        <v>0</v>
      </c>
      <c r="Q649" s="457">
        <v>0</v>
      </c>
    </row>
    <row r="650" spans="1:17">
      <c r="A650" s="466" t="s">
        <v>831</v>
      </c>
      <c r="B650" s="455" t="s">
        <v>832</v>
      </c>
      <c r="C650" s="455" t="s">
        <v>716</v>
      </c>
      <c r="D650" s="455"/>
      <c r="E650" s="456">
        <v>0</v>
      </c>
      <c r="F650" s="456">
        <v>0</v>
      </c>
      <c r="G650" s="456">
        <v>0</v>
      </c>
      <c r="H650" s="456">
        <v>0</v>
      </c>
      <c r="I650" s="456">
        <v>0</v>
      </c>
      <c r="J650" s="456">
        <v>0</v>
      </c>
      <c r="K650" s="456">
        <v>0</v>
      </c>
      <c r="L650" s="456">
        <v>0</v>
      </c>
      <c r="M650" s="456">
        <v>0</v>
      </c>
      <c r="N650" s="456">
        <v>0</v>
      </c>
      <c r="O650" s="456">
        <v>0</v>
      </c>
      <c r="P650" s="456">
        <v>0</v>
      </c>
      <c r="Q650" s="457">
        <v>0</v>
      </c>
    </row>
    <row r="651" spans="1:17">
      <c r="A651" s="466" t="s">
        <v>833</v>
      </c>
      <c r="B651" s="455" t="s">
        <v>834</v>
      </c>
      <c r="C651" s="455" t="s">
        <v>716</v>
      </c>
      <c r="D651" s="455"/>
      <c r="E651" s="456">
        <v>0</v>
      </c>
      <c r="F651" s="456">
        <v>0</v>
      </c>
      <c r="G651" s="456">
        <v>0</v>
      </c>
      <c r="H651" s="456">
        <v>0</v>
      </c>
      <c r="I651" s="456">
        <v>0</v>
      </c>
      <c r="J651" s="456">
        <v>0</v>
      </c>
      <c r="K651" s="456">
        <v>0</v>
      </c>
      <c r="L651" s="456">
        <v>0</v>
      </c>
      <c r="M651" s="456">
        <v>0</v>
      </c>
      <c r="N651" s="456">
        <v>0</v>
      </c>
      <c r="O651" s="456">
        <v>0</v>
      </c>
      <c r="P651" s="456">
        <v>0</v>
      </c>
      <c r="Q651" s="457">
        <v>0</v>
      </c>
    </row>
    <row r="652" spans="1:17">
      <c r="A652" s="465">
        <v>517000</v>
      </c>
      <c r="B652" s="455" t="s">
        <v>803</v>
      </c>
      <c r="C652" s="455" t="s">
        <v>716</v>
      </c>
      <c r="D652" s="455"/>
      <c r="E652" s="456">
        <v>0</v>
      </c>
      <c r="F652" s="456">
        <v>0</v>
      </c>
      <c r="G652" s="456">
        <v>0</v>
      </c>
      <c r="H652" s="456">
        <v>0</v>
      </c>
      <c r="I652" s="456">
        <v>0</v>
      </c>
      <c r="J652" s="456">
        <v>0</v>
      </c>
      <c r="K652" s="456">
        <v>0</v>
      </c>
      <c r="L652" s="456">
        <v>0</v>
      </c>
      <c r="M652" s="456">
        <v>0</v>
      </c>
      <c r="N652" s="456">
        <v>0</v>
      </c>
      <c r="O652" s="456">
        <v>0</v>
      </c>
      <c r="P652" s="456">
        <v>0</v>
      </c>
      <c r="Q652" s="457">
        <v>0</v>
      </c>
    </row>
    <row r="653" spans="1:17">
      <c r="A653" s="465">
        <v>518000</v>
      </c>
      <c r="B653" s="455" t="s">
        <v>810</v>
      </c>
      <c r="C653" s="455" t="s">
        <v>716</v>
      </c>
      <c r="D653" s="455"/>
      <c r="E653" s="456">
        <v>0</v>
      </c>
      <c r="F653" s="456">
        <v>0</v>
      </c>
      <c r="G653" s="456">
        <v>0</v>
      </c>
      <c r="H653" s="456">
        <v>0</v>
      </c>
      <c r="I653" s="456">
        <v>0</v>
      </c>
      <c r="J653" s="456">
        <v>0</v>
      </c>
      <c r="K653" s="456">
        <v>0</v>
      </c>
      <c r="L653" s="456">
        <v>0</v>
      </c>
      <c r="M653" s="456">
        <v>0</v>
      </c>
      <c r="N653" s="456">
        <v>0</v>
      </c>
      <c r="O653" s="456">
        <v>0</v>
      </c>
      <c r="P653" s="456">
        <v>0</v>
      </c>
      <c r="Q653" s="457">
        <v>0</v>
      </c>
    </row>
    <row r="654" spans="1:17">
      <c r="A654" s="465">
        <v>519000</v>
      </c>
      <c r="B654" s="455" t="s">
        <v>802</v>
      </c>
      <c r="C654" s="455" t="s">
        <v>716</v>
      </c>
      <c r="D654" s="455"/>
      <c r="E654" s="456">
        <v>0</v>
      </c>
      <c r="F654" s="456">
        <v>0</v>
      </c>
      <c r="G654" s="456">
        <v>0</v>
      </c>
      <c r="H654" s="456">
        <v>0</v>
      </c>
      <c r="I654" s="456">
        <v>0</v>
      </c>
      <c r="J654" s="456">
        <v>0</v>
      </c>
      <c r="K654" s="456">
        <v>0</v>
      </c>
      <c r="L654" s="456">
        <v>0</v>
      </c>
      <c r="M654" s="456">
        <v>0</v>
      </c>
      <c r="N654" s="456">
        <v>0</v>
      </c>
      <c r="O654" s="456">
        <v>0</v>
      </c>
      <c r="P654" s="456">
        <v>0</v>
      </c>
      <c r="Q654" s="457">
        <v>0</v>
      </c>
    </row>
    <row r="655" spans="1:17">
      <c r="A655" s="466" t="s">
        <v>835</v>
      </c>
      <c r="B655" s="455" t="s">
        <v>836</v>
      </c>
      <c r="C655" s="455" t="s">
        <v>716</v>
      </c>
      <c r="D655" s="455"/>
      <c r="E655" s="456">
        <v>0</v>
      </c>
      <c r="F655" s="456">
        <v>0</v>
      </c>
      <c r="G655" s="456">
        <v>0</v>
      </c>
      <c r="H655" s="456">
        <v>0</v>
      </c>
      <c r="I655" s="456">
        <v>0</v>
      </c>
      <c r="J655" s="456">
        <v>0</v>
      </c>
      <c r="K655" s="456">
        <v>0</v>
      </c>
      <c r="L655" s="456">
        <v>0</v>
      </c>
      <c r="M655" s="456">
        <v>0</v>
      </c>
      <c r="N655" s="456">
        <v>0</v>
      </c>
      <c r="O655" s="456">
        <v>0</v>
      </c>
      <c r="P655" s="456">
        <v>0</v>
      </c>
      <c r="Q655" s="457">
        <v>0</v>
      </c>
    </row>
    <row r="656" spans="1:17">
      <c r="A656" s="465">
        <v>521101</v>
      </c>
      <c r="B656" s="455" t="s">
        <v>772</v>
      </c>
      <c r="C656" s="455" t="s">
        <v>716</v>
      </c>
      <c r="D656" s="455"/>
      <c r="E656" s="456">
        <v>10704681</v>
      </c>
      <c r="F656" s="456">
        <v>0</v>
      </c>
      <c r="G656" s="456">
        <v>10704681</v>
      </c>
      <c r="H656" s="456">
        <v>0</v>
      </c>
      <c r="I656" s="456">
        <v>10704681</v>
      </c>
      <c r="J656" s="456">
        <v>21297288</v>
      </c>
      <c r="K656" s="456">
        <v>0</v>
      </c>
      <c r="L656" s="456">
        <v>21297288</v>
      </c>
      <c r="M656" s="456">
        <v>0</v>
      </c>
      <c r="N656" s="456">
        <v>21297288</v>
      </c>
      <c r="O656" s="456">
        <v>10354256</v>
      </c>
      <c r="P656" s="456">
        <v>20571525</v>
      </c>
      <c r="Q656" s="457">
        <v>40889268</v>
      </c>
    </row>
    <row r="657" spans="1:17">
      <c r="A657" s="465">
        <v>521104</v>
      </c>
      <c r="B657" s="455" t="s">
        <v>773</v>
      </c>
      <c r="C657" s="455" t="s">
        <v>716</v>
      </c>
      <c r="D657" s="455"/>
      <c r="E657" s="456">
        <v>2147924.41</v>
      </c>
      <c r="F657" s="456">
        <v>0</v>
      </c>
      <c r="G657" s="456">
        <v>2147924.41</v>
      </c>
      <c r="H657" s="456">
        <v>0</v>
      </c>
      <c r="I657" s="456">
        <v>2147924.41</v>
      </c>
      <c r="J657" s="456">
        <v>3377459.92</v>
      </c>
      <c r="K657" s="456">
        <v>0</v>
      </c>
      <c r="L657" s="456">
        <v>3377459.92</v>
      </c>
      <c r="M657" s="456">
        <v>0</v>
      </c>
      <c r="N657" s="456">
        <v>3377459.92</v>
      </c>
      <c r="O657" s="456">
        <v>2349567.69</v>
      </c>
      <c r="P657" s="456">
        <v>4216014.05</v>
      </c>
      <c r="Q657" s="457">
        <v>7385839.8600000003</v>
      </c>
    </row>
    <row r="658" spans="1:17">
      <c r="A658" s="465">
        <v>521105</v>
      </c>
      <c r="B658" s="455" t="s">
        <v>774</v>
      </c>
      <c r="C658" s="455" t="s">
        <v>716</v>
      </c>
      <c r="D658" s="455"/>
      <c r="E658" s="456">
        <v>2420637</v>
      </c>
      <c r="F658" s="456">
        <v>0</v>
      </c>
      <c r="G658" s="456">
        <v>2420637</v>
      </c>
      <c r="H658" s="456">
        <v>0</v>
      </c>
      <c r="I658" s="456">
        <v>2420637</v>
      </c>
      <c r="J658" s="456">
        <v>3527191</v>
      </c>
      <c r="K658" s="456">
        <v>0</v>
      </c>
      <c r="L658" s="456">
        <v>3527191</v>
      </c>
      <c r="M658" s="456">
        <v>0</v>
      </c>
      <c r="N658" s="456">
        <v>3527191</v>
      </c>
      <c r="O658" s="456">
        <v>2790947</v>
      </c>
      <c r="P658" s="456">
        <v>5295127</v>
      </c>
      <c r="Q658" s="457">
        <v>8622077</v>
      </c>
    </row>
    <row r="659" spans="1:17">
      <c r="A659" s="465">
        <v>521111</v>
      </c>
      <c r="B659" s="455" t="s">
        <v>837</v>
      </c>
      <c r="C659" s="455" t="s">
        <v>716</v>
      </c>
      <c r="D659" s="455"/>
      <c r="E659" s="456">
        <v>4025397.72</v>
      </c>
      <c r="F659" s="456">
        <v>0</v>
      </c>
      <c r="G659" s="456">
        <v>4025397.72</v>
      </c>
      <c r="H659" s="456">
        <v>0</v>
      </c>
      <c r="I659" s="456">
        <v>4025397.72</v>
      </c>
      <c r="J659" s="456">
        <v>6117291.0099999998</v>
      </c>
      <c r="K659" s="456">
        <v>0</v>
      </c>
      <c r="L659" s="456">
        <v>6117291.0099999998</v>
      </c>
      <c r="M659" s="456">
        <v>0</v>
      </c>
      <c r="N659" s="456">
        <v>6117291.0099999998</v>
      </c>
      <c r="O659" s="456">
        <v>7815140.3399999999</v>
      </c>
      <c r="P659" s="456">
        <v>17907127.140000001</v>
      </c>
      <c r="Q659" s="457">
        <v>27472595.039999999</v>
      </c>
    </row>
    <row r="660" spans="1:17">
      <c r="A660" s="465">
        <v>521112</v>
      </c>
      <c r="B660" s="455" t="s">
        <v>838</v>
      </c>
      <c r="C660" s="455" t="s">
        <v>716</v>
      </c>
      <c r="D660" s="455"/>
      <c r="E660" s="456">
        <v>14304768</v>
      </c>
      <c r="F660" s="456">
        <v>0</v>
      </c>
      <c r="G660" s="456">
        <v>14304768</v>
      </c>
      <c r="H660" s="456">
        <v>0</v>
      </c>
      <c r="I660" s="456">
        <v>14304768</v>
      </c>
      <c r="J660" s="456">
        <v>22419530.32</v>
      </c>
      <c r="K660" s="456">
        <v>0</v>
      </c>
      <c r="L660" s="456">
        <v>22419530.32</v>
      </c>
      <c r="M660" s="456">
        <v>0</v>
      </c>
      <c r="N660" s="456">
        <v>22419530.32</v>
      </c>
      <c r="O660" s="456">
        <v>51541992.079999998</v>
      </c>
      <c r="P660" s="456">
        <v>90424211.219999999</v>
      </c>
      <c r="Q660" s="457">
        <v>153060052.59999999</v>
      </c>
    </row>
    <row r="661" spans="1:17">
      <c r="A661" s="465">
        <v>521113</v>
      </c>
      <c r="B661" s="455" t="s">
        <v>839</v>
      </c>
      <c r="C661" s="455" t="s">
        <v>716</v>
      </c>
      <c r="D661" s="455"/>
      <c r="E661" s="456">
        <v>4343316.32</v>
      </c>
      <c r="F661" s="456">
        <v>0</v>
      </c>
      <c r="G661" s="456">
        <v>4343316.32</v>
      </c>
      <c r="H661" s="456">
        <v>0</v>
      </c>
      <c r="I661" s="456">
        <v>4343316.32</v>
      </c>
      <c r="J661" s="456">
        <v>6579709.9500000002</v>
      </c>
      <c r="K661" s="456">
        <v>0</v>
      </c>
      <c r="L661" s="456">
        <v>6579709.9500000002</v>
      </c>
      <c r="M661" s="456">
        <v>0</v>
      </c>
      <c r="N661" s="456">
        <v>6579709.9500000002</v>
      </c>
      <c r="O661" s="456">
        <v>9856700.5</v>
      </c>
      <c r="P661" s="456">
        <v>19898496.02</v>
      </c>
      <c r="Q661" s="457">
        <v>31956522.289999999</v>
      </c>
    </row>
    <row r="662" spans="1:17">
      <c r="A662" s="465">
        <v>521114</v>
      </c>
      <c r="B662" s="455" t="s">
        <v>840</v>
      </c>
      <c r="C662" s="455" t="s">
        <v>716</v>
      </c>
      <c r="D662" s="455"/>
      <c r="E662" s="456">
        <v>2952796.47</v>
      </c>
      <c r="F662" s="456">
        <v>0</v>
      </c>
      <c r="G662" s="456">
        <v>2952796.47</v>
      </c>
      <c r="H662" s="456">
        <v>0</v>
      </c>
      <c r="I662" s="456">
        <v>2952796.47</v>
      </c>
      <c r="J662" s="456">
        <v>4580401.76</v>
      </c>
      <c r="K662" s="456">
        <v>0</v>
      </c>
      <c r="L662" s="456">
        <v>4580401.76</v>
      </c>
      <c r="M662" s="456">
        <v>0</v>
      </c>
      <c r="N662" s="456">
        <v>4580401.76</v>
      </c>
      <c r="O662" s="456">
        <v>6201734.5</v>
      </c>
      <c r="P662" s="456">
        <v>13123725.07</v>
      </c>
      <c r="Q662" s="457">
        <v>20984315.219999999</v>
      </c>
    </row>
    <row r="663" spans="1:17">
      <c r="A663" s="465">
        <v>521121</v>
      </c>
      <c r="B663" s="455" t="s">
        <v>841</v>
      </c>
      <c r="C663" s="455" t="s">
        <v>716</v>
      </c>
      <c r="D663" s="455"/>
      <c r="E663" s="456">
        <v>-4025397.72</v>
      </c>
      <c r="F663" s="456">
        <v>0</v>
      </c>
      <c r="G663" s="456">
        <v>-4025397.72</v>
      </c>
      <c r="H663" s="456">
        <v>0</v>
      </c>
      <c r="I663" s="456">
        <v>-4025397.72</v>
      </c>
      <c r="J663" s="456">
        <v>-6117291.0099999998</v>
      </c>
      <c r="K663" s="456">
        <v>0</v>
      </c>
      <c r="L663" s="456">
        <v>-6117291.0099999998</v>
      </c>
      <c r="M663" s="456">
        <v>0</v>
      </c>
      <c r="N663" s="456">
        <v>-6117291.0099999998</v>
      </c>
      <c r="O663" s="456">
        <v>-12230172.52</v>
      </c>
      <c r="P663" s="456">
        <v>-24767671.879999999</v>
      </c>
      <c r="Q663" s="457">
        <v>-39688937.68</v>
      </c>
    </row>
    <row r="664" spans="1:17">
      <c r="A664" s="465">
        <v>521122</v>
      </c>
      <c r="B664" s="455" t="s">
        <v>842</v>
      </c>
      <c r="C664" s="455" t="s">
        <v>716</v>
      </c>
      <c r="D664" s="455"/>
      <c r="E664" s="456">
        <v>-14304768</v>
      </c>
      <c r="F664" s="456">
        <v>0</v>
      </c>
      <c r="G664" s="456">
        <v>-14304768</v>
      </c>
      <c r="H664" s="456">
        <v>0</v>
      </c>
      <c r="I664" s="456">
        <v>-14304768</v>
      </c>
      <c r="J664" s="456">
        <v>-22419530.32</v>
      </c>
      <c r="K664" s="456">
        <v>0</v>
      </c>
      <c r="L664" s="456">
        <v>-22419530.32</v>
      </c>
      <c r="M664" s="456">
        <v>0</v>
      </c>
      <c r="N664" s="456">
        <v>-22419530.32</v>
      </c>
      <c r="O664" s="456">
        <v>-34722928.380000003</v>
      </c>
      <c r="P664" s="456">
        <v>-63152566.350000001</v>
      </c>
      <c r="Q664" s="457">
        <v>-109866735.04000001</v>
      </c>
    </row>
    <row r="665" spans="1:17">
      <c r="A665" s="465">
        <v>521123</v>
      </c>
      <c r="B665" s="455" t="s">
        <v>843</v>
      </c>
      <c r="C665" s="455" t="s">
        <v>716</v>
      </c>
      <c r="D665" s="455"/>
      <c r="E665" s="456">
        <v>-4343316.32</v>
      </c>
      <c r="F665" s="456">
        <v>0</v>
      </c>
      <c r="G665" s="456">
        <v>-4343316.32</v>
      </c>
      <c r="H665" s="456">
        <v>0</v>
      </c>
      <c r="I665" s="456">
        <v>-4343316.32</v>
      </c>
      <c r="J665" s="456">
        <v>-6579709.9500000002</v>
      </c>
      <c r="K665" s="456">
        <v>0</v>
      </c>
      <c r="L665" s="456">
        <v>-6579709.9500000002</v>
      </c>
      <c r="M665" s="456">
        <v>0</v>
      </c>
      <c r="N665" s="456">
        <v>-6579709.9500000002</v>
      </c>
      <c r="O665" s="456">
        <v>-11840605.65</v>
      </c>
      <c r="P665" s="456">
        <v>-23678505.149999999</v>
      </c>
      <c r="Q665" s="457">
        <v>-39789939.170000002</v>
      </c>
    </row>
    <row r="666" spans="1:17">
      <c r="A666" s="465">
        <v>521124</v>
      </c>
      <c r="B666" s="455" t="s">
        <v>844</v>
      </c>
      <c r="C666" s="455" t="s">
        <v>716</v>
      </c>
      <c r="D666" s="455"/>
      <c r="E666" s="456">
        <v>-2952796.47</v>
      </c>
      <c r="F666" s="456">
        <v>0</v>
      </c>
      <c r="G666" s="456">
        <v>-2952796.47</v>
      </c>
      <c r="H666" s="456">
        <v>0</v>
      </c>
      <c r="I666" s="456">
        <v>-2952796.47</v>
      </c>
      <c r="J666" s="456">
        <v>-4580401.76</v>
      </c>
      <c r="K666" s="456">
        <v>0</v>
      </c>
      <c r="L666" s="456">
        <v>-4580401.76</v>
      </c>
      <c r="M666" s="456">
        <v>0</v>
      </c>
      <c r="N666" s="456">
        <v>-4580401.76</v>
      </c>
      <c r="O666" s="456">
        <v>-13197589.58</v>
      </c>
      <c r="P666" s="456">
        <v>-28038356.059999999</v>
      </c>
      <c r="Q666" s="457">
        <v>-43868077.43</v>
      </c>
    </row>
    <row r="667" spans="1:17">
      <c r="A667" s="465">
        <v>521131</v>
      </c>
      <c r="B667" s="455" t="s">
        <v>845</v>
      </c>
      <c r="C667" s="455" t="s">
        <v>716</v>
      </c>
      <c r="D667" s="455"/>
      <c r="E667" s="456">
        <v>0</v>
      </c>
      <c r="F667" s="456">
        <v>0</v>
      </c>
      <c r="G667" s="456">
        <v>0</v>
      </c>
      <c r="H667" s="456">
        <v>0</v>
      </c>
      <c r="I667" s="456">
        <v>0</v>
      </c>
      <c r="J667" s="456">
        <v>0</v>
      </c>
      <c r="K667" s="456">
        <v>0</v>
      </c>
      <c r="L667" s="456">
        <v>0</v>
      </c>
      <c r="M667" s="456">
        <v>0</v>
      </c>
      <c r="N667" s="456">
        <v>0</v>
      </c>
      <c r="O667" s="456">
        <v>4415032.18</v>
      </c>
      <c r="P667" s="456">
        <v>6860544.7400000002</v>
      </c>
      <c r="Q667" s="457">
        <v>12216342.640000001</v>
      </c>
    </row>
    <row r="668" spans="1:17">
      <c r="A668" s="465">
        <v>521132</v>
      </c>
      <c r="B668" s="455" t="s">
        <v>846</v>
      </c>
      <c r="C668" s="455" t="s">
        <v>716</v>
      </c>
      <c r="D668" s="455"/>
      <c r="E668" s="456">
        <v>0</v>
      </c>
      <c r="F668" s="456">
        <v>0</v>
      </c>
      <c r="G668" s="456">
        <v>0</v>
      </c>
      <c r="H668" s="456">
        <v>0</v>
      </c>
      <c r="I668" s="456">
        <v>0</v>
      </c>
      <c r="J668" s="456">
        <v>0</v>
      </c>
      <c r="K668" s="456">
        <v>0</v>
      </c>
      <c r="L668" s="456">
        <v>0</v>
      </c>
      <c r="M668" s="456">
        <v>0</v>
      </c>
      <c r="N668" s="456">
        <v>0</v>
      </c>
      <c r="O668" s="456">
        <v>-16819063.699999999</v>
      </c>
      <c r="P668" s="456">
        <v>-27271644.870000001</v>
      </c>
      <c r="Q668" s="457">
        <v>-43193317.560000002</v>
      </c>
    </row>
    <row r="669" spans="1:17">
      <c r="A669" s="465">
        <v>521133</v>
      </c>
      <c r="B669" s="455" t="s">
        <v>847</v>
      </c>
      <c r="C669" s="455" t="s">
        <v>716</v>
      </c>
      <c r="D669" s="455"/>
      <c r="E669" s="456">
        <v>0</v>
      </c>
      <c r="F669" s="456">
        <v>0</v>
      </c>
      <c r="G669" s="456">
        <v>0</v>
      </c>
      <c r="H669" s="456">
        <v>0</v>
      </c>
      <c r="I669" s="456">
        <v>0</v>
      </c>
      <c r="J669" s="456">
        <v>0</v>
      </c>
      <c r="K669" s="456">
        <v>0</v>
      </c>
      <c r="L669" s="456">
        <v>0</v>
      </c>
      <c r="M669" s="456">
        <v>0</v>
      </c>
      <c r="N669" s="456">
        <v>0</v>
      </c>
      <c r="O669" s="456">
        <v>1983905.15</v>
      </c>
      <c r="P669" s="456">
        <v>3780009.13</v>
      </c>
      <c r="Q669" s="457">
        <v>7833416.8799999999</v>
      </c>
    </row>
    <row r="670" spans="1:17">
      <c r="A670" s="465">
        <v>521134</v>
      </c>
      <c r="B670" s="455" t="s">
        <v>848</v>
      </c>
      <c r="C670" s="455" t="s">
        <v>716</v>
      </c>
      <c r="D670" s="455"/>
      <c r="E670" s="456">
        <v>0</v>
      </c>
      <c r="F670" s="456">
        <v>0</v>
      </c>
      <c r="G670" s="456">
        <v>0</v>
      </c>
      <c r="H670" s="456">
        <v>0</v>
      </c>
      <c r="I670" s="456">
        <v>0</v>
      </c>
      <c r="J670" s="456">
        <v>0</v>
      </c>
      <c r="K670" s="456">
        <v>0</v>
      </c>
      <c r="L670" s="456">
        <v>0</v>
      </c>
      <c r="M670" s="456">
        <v>0</v>
      </c>
      <c r="N670" s="456">
        <v>0</v>
      </c>
      <c r="O670" s="456">
        <v>6995855.0800000001</v>
      </c>
      <c r="P670" s="456">
        <v>14914630.99</v>
      </c>
      <c r="Q670" s="457">
        <v>22883762.210000001</v>
      </c>
    </row>
    <row r="671" spans="1:17">
      <c r="A671" s="465">
        <v>521201</v>
      </c>
      <c r="B671" s="455" t="s">
        <v>767</v>
      </c>
      <c r="C671" s="455" t="s">
        <v>716</v>
      </c>
      <c r="D671" s="455"/>
      <c r="E671" s="456">
        <v>121540</v>
      </c>
      <c r="F671" s="456">
        <v>0</v>
      </c>
      <c r="G671" s="456">
        <v>121540</v>
      </c>
      <c r="H671" s="456">
        <v>0</v>
      </c>
      <c r="I671" s="456">
        <v>121540</v>
      </c>
      <c r="J671" s="456">
        <v>181540</v>
      </c>
      <c r="K671" s="456">
        <v>0</v>
      </c>
      <c r="L671" s="456">
        <v>181540</v>
      </c>
      <c r="M671" s="456">
        <v>0</v>
      </c>
      <c r="N671" s="456">
        <v>181540</v>
      </c>
      <c r="O671" s="456">
        <v>222460</v>
      </c>
      <c r="P671" s="456">
        <v>408740</v>
      </c>
      <c r="Q671" s="457">
        <v>624050</v>
      </c>
    </row>
    <row r="672" spans="1:17">
      <c r="A672" s="465">
        <v>521202</v>
      </c>
      <c r="B672" s="455" t="s">
        <v>776</v>
      </c>
      <c r="C672" s="455" t="s">
        <v>716</v>
      </c>
      <c r="D672" s="455"/>
      <c r="E672" s="456">
        <v>203400</v>
      </c>
      <c r="F672" s="456">
        <v>0</v>
      </c>
      <c r="G672" s="456">
        <v>203400</v>
      </c>
      <c r="H672" s="456">
        <v>0</v>
      </c>
      <c r="I672" s="456">
        <v>203400</v>
      </c>
      <c r="J672" s="456">
        <v>401500</v>
      </c>
      <c r="K672" s="456">
        <v>0</v>
      </c>
      <c r="L672" s="456">
        <v>401500</v>
      </c>
      <c r="M672" s="456">
        <v>0</v>
      </c>
      <c r="N672" s="456">
        <v>401500</v>
      </c>
      <c r="O672" s="456">
        <v>205700</v>
      </c>
      <c r="P672" s="456">
        <v>394500</v>
      </c>
      <c r="Q672" s="457">
        <v>812800</v>
      </c>
    </row>
    <row r="673" spans="1:17">
      <c r="A673" s="465">
        <v>521204</v>
      </c>
      <c r="B673" s="455" t="s">
        <v>790</v>
      </c>
      <c r="C673" s="455" t="s">
        <v>716</v>
      </c>
      <c r="D673" s="455"/>
      <c r="E673" s="456">
        <v>322480</v>
      </c>
      <c r="F673" s="456">
        <v>0</v>
      </c>
      <c r="G673" s="456">
        <v>322480</v>
      </c>
      <c r="H673" s="456">
        <v>0</v>
      </c>
      <c r="I673" s="456">
        <v>322480</v>
      </c>
      <c r="J673" s="456">
        <v>795168</v>
      </c>
      <c r="K673" s="456">
        <v>0</v>
      </c>
      <c r="L673" s="456">
        <v>795168</v>
      </c>
      <c r="M673" s="456">
        <v>0</v>
      </c>
      <c r="N673" s="456">
        <v>795168</v>
      </c>
      <c r="O673" s="456">
        <v>356368</v>
      </c>
      <c r="P673" s="456">
        <v>879425</v>
      </c>
      <c r="Q673" s="457">
        <v>1558883</v>
      </c>
    </row>
    <row r="674" spans="1:17">
      <c r="A674" s="465">
        <v>521205</v>
      </c>
      <c r="B674" s="455" t="s">
        <v>791</v>
      </c>
      <c r="C674" s="455" t="s">
        <v>716</v>
      </c>
      <c r="D674" s="455"/>
      <c r="E674" s="456">
        <v>348712</v>
      </c>
      <c r="F674" s="456">
        <v>0</v>
      </c>
      <c r="G674" s="456">
        <v>348712</v>
      </c>
      <c r="H674" s="456">
        <v>0</v>
      </c>
      <c r="I674" s="456">
        <v>348712</v>
      </c>
      <c r="J674" s="456">
        <v>691449</v>
      </c>
      <c r="K674" s="456">
        <v>0</v>
      </c>
      <c r="L674" s="456">
        <v>691449</v>
      </c>
      <c r="M674" s="456">
        <v>0</v>
      </c>
      <c r="N674" s="456">
        <v>691449</v>
      </c>
      <c r="O674" s="456">
        <v>328442</v>
      </c>
      <c r="P674" s="456">
        <v>656600</v>
      </c>
      <c r="Q674" s="457">
        <v>1327212</v>
      </c>
    </row>
    <row r="675" spans="1:17">
      <c r="A675" s="465">
        <v>521301</v>
      </c>
      <c r="B675" s="455" t="s">
        <v>779</v>
      </c>
      <c r="C675" s="455" t="s">
        <v>716</v>
      </c>
      <c r="D675" s="455"/>
      <c r="E675" s="456">
        <v>347182</v>
      </c>
      <c r="F675" s="456">
        <v>0</v>
      </c>
      <c r="G675" s="456">
        <v>347182</v>
      </c>
      <c r="H675" s="456">
        <v>0</v>
      </c>
      <c r="I675" s="456">
        <v>347182</v>
      </c>
      <c r="J675" s="456">
        <v>688384</v>
      </c>
      <c r="K675" s="456">
        <v>0</v>
      </c>
      <c r="L675" s="456">
        <v>688384</v>
      </c>
      <c r="M675" s="456">
        <v>0</v>
      </c>
      <c r="N675" s="456">
        <v>688384</v>
      </c>
      <c r="O675" s="456">
        <v>339326</v>
      </c>
      <c r="P675" s="456">
        <v>672126</v>
      </c>
      <c r="Q675" s="457">
        <v>1343613</v>
      </c>
    </row>
    <row r="676" spans="1:17">
      <c r="A676" s="465">
        <v>521302</v>
      </c>
      <c r="B676" s="455" t="s">
        <v>780</v>
      </c>
      <c r="C676" s="455" t="s">
        <v>716</v>
      </c>
      <c r="D676" s="455"/>
      <c r="E676" s="456">
        <v>301552</v>
      </c>
      <c r="F676" s="456">
        <v>0</v>
      </c>
      <c r="G676" s="456">
        <v>301552</v>
      </c>
      <c r="H676" s="456">
        <v>0</v>
      </c>
      <c r="I676" s="456">
        <v>301552</v>
      </c>
      <c r="J676" s="456">
        <v>623417</v>
      </c>
      <c r="K676" s="456">
        <v>0</v>
      </c>
      <c r="L676" s="456">
        <v>623417</v>
      </c>
      <c r="M676" s="456">
        <v>0</v>
      </c>
      <c r="N676" s="456">
        <v>623417</v>
      </c>
      <c r="O676" s="456">
        <v>327468</v>
      </c>
      <c r="P676" s="456">
        <v>660512</v>
      </c>
      <c r="Q676" s="457">
        <v>1295679</v>
      </c>
    </row>
    <row r="677" spans="1:17">
      <c r="A677" s="465">
        <v>521405</v>
      </c>
      <c r="B677" s="455" t="s">
        <v>849</v>
      </c>
      <c r="C677" s="455" t="s">
        <v>716</v>
      </c>
      <c r="D677" s="455"/>
      <c r="E677" s="456">
        <v>0</v>
      </c>
      <c r="F677" s="456">
        <v>0</v>
      </c>
      <c r="G677" s="456">
        <v>0</v>
      </c>
      <c r="H677" s="456">
        <v>0</v>
      </c>
      <c r="I677" s="456">
        <v>0</v>
      </c>
      <c r="J677" s="456">
        <v>0</v>
      </c>
      <c r="K677" s="456">
        <v>0</v>
      </c>
      <c r="L677" s="456">
        <v>0</v>
      </c>
      <c r="M677" s="456">
        <v>0</v>
      </c>
      <c r="N677" s="456">
        <v>0</v>
      </c>
      <c r="O677" s="456">
        <v>0</v>
      </c>
      <c r="P677" s="456">
        <v>0</v>
      </c>
      <c r="Q677" s="457">
        <v>0</v>
      </c>
    </row>
    <row r="678" spans="1:17">
      <c r="A678" s="465">
        <v>521411</v>
      </c>
      <c r="B678" s="455" t="s">
        <v>850</v>
      </c>
      <c r="C678" s="455" t="s">
        <v>716</v>
      </c>
      <c r="D678" s="455"/>
      <c r="E678" s="456">
        <v>0</v>
      </c>
      <c r="F678" s="456">
        <v>0</v>
      </c>
      <c r="G678" s="456">
        <v>0</v>
      </c>
      <c r="H678" s="456">
        <v>0</v>
      </c>
      <c r="I678" s="456">
        <v>0</v>
      </c>
      <c r="J678" s="456">
        <v>0</v>
      </c>
      <c r="K678" s="456">
        <v>0</v>
      </c>
      <c r="L678" s="456">
        <v>0</v>
      </c>
      <c r="M678" s="456">
        <v>0</v>
      </c>
      <c r="N678" s="456">
        <v>0</v>
      </c>
      <c r="O678" s="456">
        <v>0</v>
      </c>
      <c r="P678" s="456">
        <v>0</v>
      </c>
      <c r="Q678" s="457">
        <v>0</v>
      </c>
    </row>
    <row r="679" spans="1:17">
      <c r="A679" s="466" t="s">
        <v>851</v>
      </c>
      <c r="B679" s="455" t="s">
        <v>852</v>
      </c>
      <c r="C679" s="455" t="s">
        <v>716</v>
      </c>
      <c r="D679" s="455"/>
      <c r="E679" s="456">
        <v>0</v>
      </c>
      <c r="F679" s="456">
        <v>0</v>
      </c>
      <c r="G679" s="456">
        <v>0</v>
      </c>
      <c r="H679" s="456">
        <v>0</v>
      </c>
      <c r="I679" s="456">
        <v>0</v>
      </c>
      <c r="J679" s="456">
        <v>0</v>
      </c>
      <c r="K679" s="456">
        <v>0</v>
      </c>
      <c r="L679" s="456">
        <v>0</v>
      </c>
      <c r="M679" s="456">
        <v>0</v>
      </c>
      <c r="N679" s="456">
        <v>0</v>
      </c>
      <c r="O679" s="456">
        <v>0</v>
      </c>
      <c r="P679" s="456">
        <v>0</v>
      </c>
      <c r="Q679" s="457">
        <v>0</v>
      </c>
    </row>
    <row r="680" spans="1:17">
      <c r="A680" s="466" t="s">
        <v>853</v>
      </c>
      <c r="B680" s="455" t="s">
        <v>854</v>
      </c>
      <c r="C680" s="455" t="s">
        <v>716</v>
      </c>
      <c r="D680" s="455"/>
      <c r="E680" s="456">
        <v>0</v>
      </c>
      <c r="F680" s="456">
        <v>0</v>
      </c>
      <c r="G680" s="456">
        <v>0</v>
      </c>
      <c r="H680" s="456">
        <v>0</v>
      </c>
      <c r="I680" s="456">
        <v>0</v>
      </c>
      <c r="J680" s="456">
        <v>0</v>
      </c>
      <c r="K680" s="456">
        <v>0</v>
      </c>
      <c r="L680" s="456">
        <v>0</v>
      </c>
      <c r="M680" s="456">
        <v>0</v>
      </c>
      <c r="N680" s="456">
        <v>0</v>
      </c>
      <c r="O680" s="456">
        <v>0</v>
      </c>
      <c r="P680" s="456">
        <v>0</v>
      </c>
      <c r="Q680" s="457">
        <v>0</v>
      </c>
    </row>
    <row r="681" spans="1:17">
      <c r="A681" s="466" t="s">
        <v>855</v>
      </c>
      <c r="B681" s="455" t="s">
        <v>856</v>
      </c>
      <c r="C681" s="455" t="s">
        <v>716</v>
      </c>
      <c r="D681" s="455"/>
      <c r="E681" s="456">
        <v>0</v>
      </c>
      <c r="F681" s="456">
        <v>0</v>
      </c>
      <c r="G681" s="456">
        <v>0</v>
      </c>
      <c r="H681" s="456">
        <v>0</v>
      </c>
      <c r="I681" s="456">
        <v>0</v>
      </c>
      <c r="J681" s="456">
        <v>0</v>
      </c>
      <c r="K681" s="456">
        <v>0</v>
      </c>
      <c r="L681" s="456">
        <v>0</v>
      </c>
      <c r="M681" s="456">
        <v>0</v>
      </c>
      <c r="N681" s="456">
        <v>0</v>
      </c>
      <c r="O681" s="456">
        <v>0</v>
      </c>
      <c r="P681" s="456">
        <v>0</v>
      </c>
      <c r="Q681" s="457">
        <v>0</v>
      </c>
    </row>
    <row r="682" spans="1:17">
      <c r="A682" s="466" t="s">
        <v>857</v>
      </c>
      <c r="B682" s="455" t="s">
        <v>858</v>
      </c>
      <c r="C682" s="455" t="s">
        <v>716</v>
      </c>
      <c r="D682" s="455"/>
      <c r="E682" s="456">
        <v>0</v>
      </c>
      <c r="F682" s="456">
        <v>0</v>
      </c>
      <c r="G682" s="456">
        <v>0</v>
      </c>
      <c r="H682" s="456">
        <v>0</v>
      </c>
      <c r="I682" s="456">
        <v>0</v>
      </c>
      <c r="J682" s="456">
        <v>0</v>
      </c>
      <c r="K682" s="456">
        <v>0</v>
      </c>
      <c r="L682" s="456">
        <v>0</v>
      </c>
      <c r="M682" s="456">
        <v>0</v>
      </c>
      <c r="N682" s="456">
        <v>0</v>
      </c>
      <c r="O682" s="456">
        <v>0</v>
      </c>
      <c r="P682" s="456">
        <v>0</v>
      </c>
      <c r="Q682" s="457">
        <v>0</v>
      </c>
    </row>
    <row r="683" spans="1:17">
      <c r="A683" s="466" t="s">
        <v>859</v>
      </c>
      <c r="B683" s="455" t="s">
        <v>860</v>
      </c>
      <c r="C683" s="455" t="s">
        <v>716</v>
      </c>
      <c r="D683" s="455"/>
      <c r="E683" s="456">
        <v>0</v>
      </c>
      <c r="F683" s="456">
        <v>0</v>
      </c>
      <c r="G683" s="456">
        <v>0</v>
      </c>
      <c r="H683" s="456">
        <v>0</v>
      </c>
      <c r="I683" s="456">
        <v>0</v>
      </c>
      <c r="J683" s="456">
        <v>0</v>
      </c>
      <c r="K683" s="456">
        <v>0</v>
      </c>
      <c r="L683" s="456">
        <v>0</v>
      </c>
      <c r="M683" s="456">
        <v>0</v>
      </c>
      <c r="N683" s="456">
        <v>0</v>
      </c>
      <c r="O683" s="456">
        <v>0</v>
      </c>
      <c r="P683" s="456">
        <v>0</v>
      </c>
      <c r="Q683" s="457">
        <v>0</v>
      </c>
    </row>
    <row r="684" spans="1:17">
      <c r="A684" s="465">
        <v>522101</v>
      </c>
      <c r="B684" s="455" t="s">
        <v>775</v>
      </c>
      <c r="C684" s="455" t="s">
        <v>716</v>
      </c>
      <c r="D684" s="455"/>
      <c r="E684" s="456">
        <v>1330864.8899999999</v>
      </c>
      <c r="F684" s="456">
        <v>0</v>
      </c>
      <c r="G684" s="456">
        <v>1330864.8899999999</v>
      </c>
      <c r="H684" s="456">
        <v>0</v>
      </c>
      <c r="I684" s="456">
        <v>1330864.8899999999</v>
      </c>
      <c r="J684" s="456">
        <v>2661729.7799999998</v>
      </c>
      <c r="K684" s="456">
        <v>0</v>
      </c>
      <c r="L684" s="456">
        <v>2661729.7799999998</v>
      </c>
      <c r="M684" s="456">
        <v>0</v>
      </c>
      <c r="N684" s="456">
        <v>2661729.7799999998</v>
      </c>
      <c r="O684" s="456">
        <v>819390.41</v>
      </c>
      <c r="P684" s="456">
        <v>1686338</v>
      </c>
      <c r="Q684" s="457">
        <v>4589393</v>
      </c>
    </row>
    <row r="685" spans="1:17">
      <c r="A685" s="465">
        <v>522201</v>
      </c>
      <c r="B685" s="455" t="s">
        <v>861</v>
      </c>
      <c r="C685" s="455" t="s">
        <v>716</v>
      </c>
      <c r="D685" s="455"/>
      <c r="E685" s="456">
        <v>0</v>
      </c>
      <c r="F685" s="456">
        <v>0</v>
      </c>
      <c r="G685" s="456">
        <v>0</v>
      </c>
      <c r="H685" s="456">
        <v>0</v>
      </c>
      <c r="I685" s="456">
        <v>0</v>
      </c>
      <c r="J685" s="456">
        <v>0</v>
      </c>
      <c r="K685" s="456">
        <v>0</v>
      </c>
      <c r="L685" s="456">
        <v>0</v>
      </c>
      <c r="M685" s="456">
        <v>0</v>
      </c>
      <c r="N685" s="456">
        <v>0</v>
      </c>
      <c r="O685" s="456">
        <v>0</v>
      </c>
      <c r="P685" s="456">
        <v>6827</v>
      </c>
      <c r="Q685" s="457">
        <v>6827</v>
      </c>
    </row>
    <row r="686" spans="1:17">
      <c r="A686" s="465">
        <v>522301</v>
      </c>
      <c r="B686" s="455" t="s">
        <v>781</v>
      </c>
      <c r="C686" s="455" t="s">
        <v>716</v>
      </c>
      <c r="D686" s="455"/>
      <c r="E686" s="456">
        <v>3150</v>
      </c>
      <c r="F686" s="456">
        <v>0</v>
      </c>
      <c r="G686" s="456">
        <v>3150</v>
      </c>
      <c r="H686" s="456">
        <v>0</v>
      </c>
      <c r="I686" s="456">
        <v>3150</v>
      </c>
      <c r="J686" s="456">
        <v>3150</v>
      </c>
      <c r="K686" s="456">
        <v>0</v>
      </c>
      <c r="L686" s="456">
        <v>3150</v>
      </c>
      <c r="M686" s="456">
        <v>0</v>
      </c>
      <c r="N686" s="456">
        <v>3150</v>
      </c>
      <c r="O686" s="456">
        <v>0</v>
      </c>
      <c r="P686" s="456">
        <v>0</v>
      </c>
      <c r="Q686" s="457">
        <v>5666.99</v>
      </c>
    </row>
    <row r="687" spans="1:17">
      <c r="A687" s="465">
        <v>522401</v>
      </c>
      <c r="B687" s="455" t="s">
        <v>782</v>
      </c>
      <c r="C687" s="455" t="s">
        <v>716</v>
      </c>
      <c r="D687" s="455"/>
      <c r="E687" s="456">
        <v>173720</v>
      </c>
      <c r="F687" s="456">
        <v>0</v>
      </c>
      <c r="G687" s="456">
        <v>173720</v>
      </c>
      <c r="H687" s="456">
        <v>0</v>
      </c>
      <c r="I687" s="456">
        <v>173720</v>
      </c>
      <c r="J687" s="456">
        <v>552170</v>
      </c>
      <c r="K687" s="456">
        <v>0</v>
      </c>
      <c r="L687" s="456">
        <v>552170</v>
      </c>
      <c r="M687" s="456">
        <v>0</v>
      </c>
      <c r="N687" s="456">
        <v>552170</v>
      </c>
      <c r="O687" s="456">
        <v>183200</v>
      </c>
      <c r="P687" s="456">
        <v>619835</v>
      </c>
      <c r="Q687" s="457">
        <v>655267</v>
      </c>
    </row>
    <row r="688" spans="1:17">
      <c r="A688" s="465">
        <v>522501</v>
      </c>
      <c r="B688" s="455" t="s">
        <v>783</v>
      </c>
      <c r="C688" s="455" t="s">
        <v>716</v>
      </c>
      <c r="D688" s="455"/>
      <c r="E688" s="456">
        <v>168424</v>
      </c>
      <c r="F688" s="456">
        <v>0</v>
      </c>
      <c r="G688" s="456">
        <v>168424</v>
      </c>
      <c r="H688" s="456">
        <v>0</v>
      </c>
      <c r="I688" s="456">
        <v>168424</v>
      </c>
      <c r="J688" s="456">
        <v>291066</v>
      </c>
      <c r="K688" s="456">
        <v>0</v>
      </c>
      <c r="L688" s="456">
        <v>291066</v>
      </c>
      <c r="M688" s="456">
        <v>0</v>
      </c>
      <c r="N688" s="456">
        <v>291066</v>
      </c>
      <c r="O688" s="456">
        <v>62917</v>
      </c>
      <c r="P688" s="456">
        <v>112130.51</v>
      </c>
      <c r="Q688" s="457">
        <v>389444.51</v>
      </c>
    </row>
    <row r="689" spans="1:17">
      <c r="A689" s="465">
        <v>522502</v>
      </c>
      <c r="B689" s="455" t="s">
        <v>862</v>
      </c>
      <c r="C689" s="455" t="s">
        <v>716</v>
      </c>
      <c r="D689" s="455"/>
      <c r="E689" s="456">
        <v>0</v>
      </c>
      <c r="F689" s="456">
        <v>0</v>
      </c>
      <c r="G689" s="456">
        <v>0</v>
      </c>
      <c r="H689" s="456">
        <v>0</v>
      </c>
      <c r="I689" s="456">
        <v>0</v>
      </c>
      <c r="J689" s="456">
        <v>0</v>
      </c>
      <c r="K689" s="456">
        <v>0</v>
      </c>
      <c r="L689" s="456">
        <v>0</v>
      </c>
      <c r="M689" s="456">
        <v>0</v>
      </c>
      <c r="N689" s="456">
        <v>0</v>
      </c>
      <c r="O689" s="456">
        <v>0</v>
      </c>
      <c r="P689" s="456">
        <v>0</v>
      </c>
      <c r="Q689" s="457">
        <v>14300</v>
      </c>
    </row>
    <row r="690" spans="1:17">
      <c r="A690" s="465">
        <v>522503</v>
      </c>
      <c r="B690" s="455" t="s">
        <v>786</v>
      </c>
      <c r="C690" s="455" t="s">
        <v>716</v>
      </c>
      <c r="D690" s="455"/>
      <c r="E690" s="456">
        <v>0</v>
      </c>
      <c r="F690" s="456">
        <v>0</v>
      </c>
      <c r="G690" s="456">
        <v>0</v>
      </c>
      <c r="H690" s="456">
        <v>0</v>
      </c>
      <c r="I690" s="456">
        <v>0</v>
      </c>
      <c r="J690" s="456">
        <v>0</v>
      </c>
      <c r="K690" s="456">
        <v>0</v>
      </c>
      <c r="L690" s="456">
        <v>0</v>
      </c>
      <c r="M690" s="456">
        <v>0</v>
      </c>
      <c r="N690" s="456">
        <v>0</v>
      </c>
      <c r="O690" s="456">
        <v>330090</v>
      </c>
      <c r="P690" s="456">
        <v>330090</v>
      </c>
      <c r="Q690" s="457">
        <v>304350</v>
      </c>
    </row>
    <row r="691" spans="1:17">
      <c r="A691" s="465">
        <v>522504</v>
      </c>
      <c r="B691" s="455" t="s">
        <v>788</v>
      </c>
      <c r="C691" s="455" t="s">
        <v>716</v>
      </c>
      <c r="D691" s="455"/>
      <c r="E691" s="456">
        <v>188186.07</v>
      </c>
      <c r="F691" s="456">
        <v>0</v>
      </c>
      <c r="G691" s="456">
        <v>188186.07</v>
      </c>
      <c r="H691" s="456">
        <v>0</v>
      </c>
      <c r="I691" s="456">
        <v>188186.07</v>
      </c>
      <c r="J691" s="456">
        <v>376372.14</v>
      </c>
      <c r="K691" s="456">
        <v>0</v>
      </c>
      <c r="L691" s="456">
        <v>376372.14</v>
      </c>
      <c r="M691" s="456">
        <v>0</v>
      </c>
      <c r="N691" s="456">
        <v>376372.14</v>
      </c>
      <c r="O691" s="456">
        <v>178372.28</v>
      </c>
      <c r="P691" s="456">
        <v>356744.58</v>
      </c>
      <c r="Q691" s="457">
        <v>712943.31</v>
      </c>
    </row>
    <row r="692" spans="1:17">
      <c r="A692" s="465">
        <v>523101</v>
      </c>
      <c r="B692" s="455" t="s">
        <v>789</v>
      </c>
      <c r="C692" s="455" t="s">
        <v>716</v>
      </c>
      <c r="D692" s="455"/>
      <c r="E692" s="456">
        <v>0</v>
      </c>
      <c r="F692" s="456">
        <v>0</v>
      </c>
      <c r="G692" s="456">
        <v>0</v>
      </c>
      <c r="H692" s="456">
        <v>0</v>
      </c>
      <c r="I692" s="456">
        <v>0</v>
      </c>
      <c r="J692" s="456">
        <v>0</v>
      </c>
      <c r="K692" s="456">
        <v>0</v>
      </c>
      <c r="L692" s="456">
        <v>0</v>
      </c>
      <c r="M692" s="456">
        <v>0</v>
      </c>
      <c r="N692" s="456">
        <v>0</v>
      </c>
      <c r="O692" s="456">
        <v>0</v>
      </c>
      <c r="P692" s="456">
        <v>0</v>
      </c>
      <c r="Q692" s="457">
        <v>150000</v>
      </c>
    </row>
    <row r="693" spans="1:17">
      <c r="A693" s="465">
        <v>523201</v>
      </c>
      <c r="B693" s="455" t="s">
        <v>785</v>
      </c>
      <c r="C693" s="455" t="s">
        <v>716</v>
      </c>
      <c r="D693" s="455"/>
      <c r="E693" s="456">
        <v>11400</v>
      </c>
      <c r="F693" s="456">
        <v>0</v>
      </c>
      <c r="G693" s="456">
        <v>11400</v>
      </c>
      <c r="H693" s="456">
        <v>0</v>
      </c>
      <c r="I693" s="456">
        <v>11400</v>
      </c>
      <c r="J693" s="456">
        <v>59390.65</v>
      </c>
      <c r="K693" s="456">
        <v>0</v>
      </c>
      <c r="L693" s="456">
        <v>59390.65</v>
      </c>
      <c r="M693" s="456">
        <v>0</v>
      </c>
      <c r="N693" s="456">
        <v>59390.65</v>
      </c>
      <c r="O693" s="456">
        <v>525936.61</v>
      </c>
      <c r="P693" s="456">
        <v>1018949.41</v>
      </c>
      <c r="Q693" s="457">
        <v>1058409.4099999999</v>
      </c>
    </row>
    <row r="694" spans="1:17">
      <c r="A694" s="465">
        <v>531101</v>
      </c>
      <c r="B694" s="455" t="s">
        <v>794</v>
      </c>
      <c r="C694" s="455" t="s">
        <v>716</v>
      </c>
      <c r="D694" s="455"/>
      <c r="E694" s="456">
        <v>869182.53</v>
      </c>
      <c r="F694" s="456">
        <v>0</v>
      </c>
      <c r="G694" s="456">
        <v>869182.53</v>
      </c>
      <c r="H694" s="456">
        <v>0</v>
      </c>
      <c r="I694" s="456">
        <v>869182.53</v>
      </c>
      <c r="J694" s="456">
        <v>1642015.03</v>
      </c>
      <c r="K694" s="456">
        <v>0</v>
      </c>
      <c r="L694" s="456">
        <v>1642015.03</v>
      </c>
      <c r="M694" s="456">
        <v>0</v>
      </c>
      <c r="N694" s="456">
        <v>1642015.03</v>
      </c>
      <c r="O694" s="456">
        <v>711209.59</v>
      </c>
      <c r="P694" s="456">
        <v>1414603.69</v>
      </c>
      <c r="Q694" s="457">
        <v>2852653.85</v>
      </c>
    </row>
    <row r="695" spans="1:17">
      <c r="A695" s="465">
        <v>531201</v>
      </c>
      <c r="B695" s="455" t="s">
        <v>801</v>
      </c>
      <c r="C695" s="455" t="s">
        <v>716</v>
      </c>
      <c r="D695" s="455"/>
      <c r="E695" s="456">
        <v>898912.05</v>
      </c>
      <c r="F695" s="456">
        <v>0</v>
      </c>
      <c r="G695" s="456">
        <v>898912.05</v>
      </c>
      <c r="H695" s="456">
        <v>0</v>
      </c>
      <c r="I695" s="456">
        <v>898912.05</v>
      </c>
      <c r="J695" s="456">
        <v>1753108.65</v>
      </c>
      <c r="K695" s="456">
        <v>0</v>
      </c>
      <c r="L695" s="456">
        <v>1753108.65</v>
      </c>
      <c r="M695" s="456">
        <v>0</v>
      </c>
      <c r="N695" s="456">
        <v>1753108.65</v>
      </c>
      <c r="O695" s="456">
        <v>788457.91</v>
      </c>
      <c r="P695" s="456">
        <v>1546425.1</v>
      </c>
      <c r="Q695" s="457">
        <v>3190485.45</v>
      </c>
    </row>
    <row r="696" spans="1:17">
      <c r="A696" s="465">
        <v>531301</v>
      </c>
      <c r="B696" s="455" t="s">
        <v>795</v>
      </c>
      <c r="C696" s="455" t="s">
        <v>716</v>
      </c>
      <c r="D696" s="455"/>
      <c r="E696" s="456">
        <v>4595569.5599999996</v>
      </c>
      <c r="F696" s="456">
        <v>0</v>
      </c>
      <c r="G696" s="456">
        <v>4595569.5599999996</v>
      </c>
      <c r="H696" s="456">
        <v>0</v>
      </c>
      <c r="I696" s="456">
        <v>4595569.5599999996</v>
      </c>
      <c r="J696" s="456">
        <v>9006646.3200000003</v>
      </c>
      <c r="K696" s="456">
        <v>0</v>
      </c>
      <c r="L696" s="456">
        <v>9006646.3200000003</v>
      </c>
      <c r="M696" s="456">
        <v>0</v>
      </c>
      <c r="N696" s="456">
        <v>9006646.3200000003</v>
      </c>
      <c r="O696" s="456">
        <v>4213198.45</v>
      </c>
      <c r="P696" s="456">
        <v>8354973.5999999996</v>
      </c>
      <c r="Q696" s="457">
        <v>16849597.100000001</v>
      </c>
    </row>
    <row r="697" spans="1:17">
      <c r="A697" s="465">
        <v>531401</v>
      </c>
      <c r="B697" s="455" t="s">
        <v>796</v>
      </c>
      <c r="C697" s="455" t="s">
        <v>716</v>
      </c>
      <c r="D697" s="455"/>
      <c r="E697" s="456">
        <v>712158.69</v>
      </c>
      <c r="F697" s="456">
        <v>0</v>
      </c>
      <c r="G697" s="456">
        <v>712158.69</v>
      </c>
      <c r="H697" s="456">
        <v>0</v>
      </c>
      <c r="I697" s="456">
        <v>712158.69</v>
      </c>
      <c r="J697" s="456">
        <v>1267511.92</v>
      </c>
      <c r="K697" s="456">
        <v>0</v>
      </c>
      <c r="L697" s="456">
        <v>1267511.92</v>
      </c>
      <c r="M697" s="456">
        <v>0</v>
      </c>
      <c r="N697" s="456">
        <v>1267511.92</v>
      </c>
      <c r="O697" s="456">
        <v>973176.19</v>
      </c>
      <c r="P697" s="456">
        <v>1962671.45</v>
      </c>
      <c r="Q697" s="457">
        <v>3742451.23</v>
      </c>
    </row>
    <row r="698" spans="1:17">
      <c r="A698" s="465">
        <v>531501</v>
      </c>
      <c r="B698" s="455" t="s">
        <v>797</v>
      </c>
      <c r="C698" s="455" t="s">
        <v>716</v>
      </c>
      <c r="D698" s="455"/>
      <c r="E698" s="456">
        <v>147331.73000000001</v>
      </c>
      <c r="F698" s="456">
        <v>0</v>
      </c>
      <c r="G698" s="456">
        <v>147331.73000000001</v>
      </c>
      <c r="H698" s="456">
        <v>0</v>
      </c>
      <c r="I698" s="456">
        <v>147331.73000000001</v>
      </c>
      <c r="J698" s="456">
        <v>328315.68</v>
      </c>
      <c r="K698" s="456">
        <v>0</v>
      </c>
      <c r="L698" s="456">
        <v>328315.68</v>
      </c>
      <c r="M698" s="456">
        <v>0</v>
      </c>
      <c r="N698" s="456">
        <v>328315.68</v>
      </c>
      <c r="O698" s="456">
        <v>226213.26</v>
      </c>
      <c r="P698" s="456">
        <v>450583.3</v>
      </c>
      <c r="Q698" s="457">
        <v>878583.48</v>
      </c>
    </row>
    <row r="699" spans="1:17">
      <c r="A699" s="465">
        <v>541101</v>
      </c>
      <c r="B699" s="455" t="s">
        <v>751</v>
      </c>
      <c r="C699" s="455" t="s">
        <v>716</v>
      </c>
      <c r="D699" s="455"/>
      <c r="E699" s="456">
        <v>2693305.68</v>
      </c>
      <c r="F699" s="456">
        <v>0</v>
      </c>
      <c r="G699" s="456">
        <v>2693305.68</v>
      </c>
      <c r="H699" s="456">
        <v>0</v>
      </c>
      <c r="I699" s="456">
        <v>2693305.68</v>
      </c>
      <c r="J699" s="456">
        <v>4717898.8</v>
      </c>
      <c r="K699" s="456">
        <v>0</v>
      </c>
      <c r="L699" s="456">
        <v>4717898.8</v>
      </c>
      <c r="M699" s="456">
        <v>0</v>
      </c>
      <c r="N699" s="456">
        <v>4717898.8</v>
      </c>
      <c r="O699" s="456">
        <v>3660556.38</v>
      </c>
      <c r="P699" s="456">
        <v>8701461.6300000008</v>
      </c>
      <c r="Q699" s="457">
        <v>15241343.59</v>
      </c>
    </row>
    <row r="700" spans="1:17">
      <c r="A700" s="465">
        <v>541201</v>
      </c>
      <c r="B700" s="455" t="s">
        <v>746</v>
      </c>
      <c r="C700" s="455" t="s">
        <v>716</v>
      </c>
      <c r="D700" s="455"/>
      <c r="E700" s="456">
        <v>596263.62</v>
      </c>
      <c r="F700" s="456">
        <v>0</v>
      </c>
      <c r="G700" s="456">
        <v>596263.62</v>
      </c>
      <c r="H700" s="456">
        <v>0</v>
      </c>
      <c r="I700" s="456">
        <v>596263.62</v>
      </c>
      <c r="J700" s="456">
        <v>1013373.02</v>
      </c>
      <c r="K700" s="456">
        <v>0</v>
      </c>
      <c r="L700" s="456">
        <v>1013373.02</v>
      </c>
      <c r="M700" s="456">
        <v>0</v>
      </c>
      <c r="N700" s="456">
        <v>1013373.02</v>
      </c>
      <c r="O700" s="456">
        <v>351161.41</v>
      </c>
      <c r="P700" s="456">
        <v>808299.41</v>
      </c>
      <c r="Q700" s="457">
        <v>1773404.91</v>
      </c>
    </row>
    <row r="701" spans="1:17">
      <c r="A701" s="465">
        <v>541202</v>
      </c>
      <c r="B701" s="455" t="s">
        <v>749</v>
      </c>
      <c r="C701" s="455" t="s">
        <v>716</v>
      </c>
      <c r="D701" s="455"/>
      <c r="E701" s="456">
        <v>28700</v>
      </c>
      <c r="F701" s="456">
        <v>0</v>
      </c>
      <c r="G701" s="456">
        <v>28700</v>
      </c>
      <c r="H701" s="456">
        <v>0</v>
      </c>
      <c r="I701" s="456">
        <v>28700</v>
      </c>
      <c r="J701" s="456">
        <v>50325</v>
      </c>
      <c r="K701" s="456">
        <v>0</v>
      </c>
      <c r="L701" s="456">
        <v>50325</v>
      </c>
      <c r="M701" s="456">
        <v>0</v>
      </c>
      <c r="N701" s="456">
        <v>50325</v>
      </c>
      <c r="O701" s="456">
        <v>35200</v>
      </c>
      <c r="P701" s="456">
        <v>67475</v>
      </c>
      <c r="Q701" s="457">
        <v>128450</v>
      </c>
    </row>
    <row r="702" spans="1:17">
      <c r="A702" s="465">
        <v>541203</v>
      </c>
      <c r="B702" s="455" t="s">
        <v>763</v>
      </c>
      <c r="C702" s="455" t="s">
        <v>716</v>
      </c>
      <c r="D702" s="455"/>
      <c r="E702" s="456">
        <v>288054.31</v>
      </c>
      <c r="F702" s="456">
        <v>0</v>
      </c>
      <c r="G702" s="456">
        <v>288054.31</v>
      </c>
      <c r="H702" s="456">
        <v>0</v>
      </c>
      <c r="I702" s="456">
        <v>288054.31</v>
      </c>
      <c r="J702" s="456">
        <v>560505.31000000006</v>
      </c>
      <c r="K702" s="456">
        <v>0</v>
      </c>
      <c r="L702" s="456">
        <v>560505.31000000006</v>
      </c>
      <c r="M702" s="456">
        <v>0</v>
      </c>
      <c r="N702" s="456">
        <v>560505.31000000006</v>
      </c>
      <c r="O702" s="456">
        <v>270831</v>
      </c>
      <c r="P702" s="456">
        <v>548682</v>
      </c>
      <c r="Q702" s="457">
        <v>1078464</v>
      </c>
    </row>
    <row r="703" spans="1:17">
      <c r="A703" s="465">
        <v>541204</v>
      </c>
      <c r="B703" s="455" t="s">
        <v>792</v>
      </c>
      <c r="C703" s="455" t="s">
        <v>716</v>
      </c>
      <c r="D703" s="455"/>
      <c r="E703" s="456">
        <v>1314232.72</v>
      </c>
      <c r="F703" s="456">
        <v>0</v>
      </c>
      <c r="G703" s="456">
        <v>1314232.72</v>
      </c>
      <c r="H703" s="456">
        <v>0</v>
      </c>
      <c r="I703" s="456">
        <v>1314232.72</v>
      </c>
      <c r="J703" s="456">
        <v>2270312.73</v>
      </c>
      <c r="K703" s="456">
        <v>0</v>
      </c>
      <c r="L703" s="456">
        <v>2270312.73</v>
      </c>
      <c r="M703" s="456">
        <v>0</v>
      </c>
      <c r="N703" s="456">
        <v>2270312.73</v>
      </c>
      <c r="O703" s="456">
        <v>1311568.05</v>
      </c>
      <c r="P703" s="456">
        <v>2478337.12</v>
      </c>
      <c r="Q703" s="457">
        <v>4760224.82</v>
      </c>
    </row>
    <row r="704" spans="1:17">
      <c r="A704" s="465">
        <v>541205</v>
      </c>
      <c r="B704" s="455" t="s">
        <v>793</v>
      </c>
      <c r="C704" s="455" t="s">
        <v>716</v>
      </c>
      <c r="D704" s="455"/>
      <c r="E704" s="456">
        <v>81308.460000000006</v>
      </c>
      <c r="F704" s="456">
        <v>0</v>
      </c>
      <c r="G704" s="456">
        <v>81308.460000000006</v>
      </c>
      <c r="H704" s="456">
        <v>0</v>
      </c>
      <c r="I704" s="456">
        <v>81308.460000000006</v>
      </c>
      <c r="J704" s="456">
        <v>121495.4</v>
      </c>
      <c r="K704" s="456">
        <v>0</v>
      </c>
      <c r="L704" s="456">
        <v>121495.4</v>
      </c>
      <c r="M704" s="456">
        <v>0</v>
      </c>
      <c r="N704" s="456">
        <v>121495.4</v>
      </c>
      <c r="O704" s="456">
        <v>68224.34</v>
      </c>
      <c r="P704" s="456">
        <v>137383.26</v>
      </c>
      <c r="Q704" s="457">
        <v>248598.28</v>
      </c>
    </row>
    <row r="705" spans="1:17">
      <c r="A705" s="466" t="s">
        <v>863</v>
      </c>
      <c r="B705" s="455" t="s">
        <v>824</v>
      </c>
      <c r="C705" s="455" t="s">
        <v>716</v>
      </c>
      <c r="D705" s="455"/>
      <c r="E705" s="456">
        <v>0</v>
      </c>
      <c r="F705" s="456">
        <v>0</v>
      </c>
      <c r="G705" s="456">
        <v>0</v>
      </c>
      <c r="H705" s="456">
        <v>0</v>
      </c>
      <c r="I705" s="456">
        <v>0</v>
      </c>
      <c r="J705" s="456">
        <v>0</v>
      </c>
      <c r="K705" s="456">
        <v>0</v>
      </c>
      <c r="L705" s="456">
        <v>0</v>
      </c>
      <c r="M705" s="456">
        <v>0</v>
      </c>
      <c r="N705" s="456">
        <v>0</v>
      </c>
      <c r="O705" s="456">
        <v>0</v>
      </c>
      <c r="P705" s="456">
        <v>0</v>
      </c>
      <c r="Q705" s="457">
        <v>0</v>
      </c>
    </row>
    <row r="706" spans="1:17">
      <c r="A706" s="466" t="s">
        <v>864</v>
      </c>
      <c r="B706" s="455" t="s">
        <v>865</v>
      </c>
      <c r="C706" s="455" t="s">
        <v>716</v>
      </c>
      <c r="D706" s="455"/>
      <c r="E706" s="456">
        <v>0</v>
      </c>
      <c r="F706" s="456">
        <v>0</v>
      </c>
      <c r="G706" s="456">
        <v>0</v>
      </c>
      <c r="H706" s="456">
        <v>0</v>
      </c>
      <c r="I706" s="456">
        <v>0</v>
      </c>
      <c r="J706" s="456">
        <v>0</v>
      </c>
      <c r="K706" s="456">
        <v>0</v>
      </c>
      <c r="L706" s="456">
        <v>0</v>
      </c>
      <c r="M706" s="456">
        <v>0</v>
      </c>
      <c r="N706" s="456">
        <v>0</v>
      </c>
      <c r="O706" s="456">
        <v>0</v>
      </c>
      <c r="P706" s="456">
        <v>0</v>
      </c>
      <c r="Q706" s="457">
        <v>0</v>
      </c>
    </row>
    <row r="707" spans="1:17">
      <c r="A707" s="465">
        <v>542101</v>
      </c>
      <c r="B707" s="455" t="s">
        <v>754</v>
      </c>
      <c r="C707" s="455" t="s">
        <v>716</v>
      </c>
      <c r="D707" s="455"/>
      <c r="E707" s="456">
        <v>5365</v>
      </c>
      <c r="F707" s="456">
        <v>0</v>
      </c>
      <c r="G707" s="456">
        <v>5365</v>
      </c>
      <c r="H707" s="456">
        <v>0</v>
      </c>
      <c r="I707" s="456">
        <v>5365</v>
      </c>
      <c r="J707" s="456">
        <v>55365</v>
      </c>
      <c r="K707" s="456">
        <v>0</v>
      </c>
      <c r="L707" s="456">
        <v>55365</v>
      </c>
      <c r="M707" s="456">
        <v>0</v>
      </c>
      <c r="N707" s="456">
        <v>55365</v>
      </c>
      <c r="O707" s="456">
        <v>50680</v>
      </c>
      <c r="P707" s="456">
        <v>52280</v>
      </c>
      <c r="Q707" s="457">
        <v>86180</v>
      </c>
    </row>
    <row r="708" spans="1:17">
      <c r="A708" s="465">
        <v>542102</v>
      </c>
      <c r="B708" s="455" t="s">
        <v>759</v>
      </c>
      <c r="C708" s="455" t="s">
        <v>716</v>
      </c>
      <c r="D708" s="455"/>
      <c r="E708" s="456">
        <v>84600</v>
      </c>
      <c r="F708" s="456">
        <v>0</v>
      </c>
      <c r="G708" s="456">
        <v>84600</v>
      </c>
      <c r="H708" s="456">
        <v>0</v>
      </c>
      <c r="I708" s="456">
        <v>84600</v>
      </c>
      <c r="J708" s="456">
        <v>86475</v>
      </c>
      <c r="K708" s="456">
        <v>0</v>
      </c>
      <c r="L708" s="456">
        <v>86475</v>
      </c>
      <c r="M708" s="456">
        <v>0</v>
      </c>
      <c r="N708" s="456">
        <v>86475</v>
      </c>
      <c r="O708" s="456">
        <v>72650</v>
      </c>
      <c r="P708" s="456">
        <v>191960</v>
      </c>
      <c r="Q708" s="457">
        <v>382195.12</v>
      </c>
    </row>
    <row r="709" spans="1:17">
      <c r="A709" s="465">
        <v>542201</v>
      </c>
      <c r="B709" s="455" t="s">
        <v>755</v>
      </c>
      <c r="C709" s="455" t="s">
        <v>716</v>
      </c>
      <c r="D709" s="455"/>
      <c r="E709" s="456">
        <v>128700</v>
      </c>
      <c r="F709" s="456">
        <v>0</v>
      </c>
      <c r="G709" s="456">
        <v>128700</v>
      </c>
      <c r="H709" s="456">
        <v>0</v>
      </c>
      <c r="I709" s="456">
        <v>128700</v>
      </c>
      <c r="J709" s="456">
        <v>411523.55</v>
      </c>
      <c r="K709" s="456">
        <v>0</v>
      </c>
      <c r="L709" s="456">
        <v>411523.55</v>
      </c>
      <c r="M709" s="456">
        <v>0</v>
      </c>
      <c r="N709" s="456">
        <v>411523.55</v>
      </c>
      <c r="O709" s="456">
        <v>75932.97</v>
      </c>
      <c r="P709" s="456">
        <v>267570.03999999998</v>
      </c>
      <c r="Q709" s="457">
        <v>951378.87</v>
      </c>
    </row>
    <row r="710" spans="1:17">
      <c r="A710" s="465">
        <v>542301</v>
      </c>
      <c r="B710" s="455" t="s">
        <v>756</v>
      </c>
      <c r="C710" s="455" t="s">
        <v>716</v>
      </c>
      <c r="D710" s="455"/>
      <c r="E710" s="456">
        <v>549374</v>
      </c>
      <c r="F710" s="456">
        <v>0</v>
      </c>
      <c r="G710" s="456">
        <v>549374</v>
      </c>
      <c r="H710" s="456">
        <v>0</v>
      </c>
      <c r="I710" s="456">
        <v>549374</v>
      </c>
      <c r="J710" s="456">
        <v>939134.16</v>
      </c>
      <c r="K710" s="456">
        <v>0</v>
      </c>
      <c r="L710" s="456">
        <v>939134.16</v>
      </c>
      <c r="M710" s="456">
        <v>0</v>
      </c>
      <c r="N710" s="456">
        <v>939134.16</v>
      </c>
      <c r="O710" s="456">
        <v>525807.81999999995</v>
      </c>
      <c r="P710" s="456">
        <v>977148.38</v>
      </c>
      <c r="Q710" s="457">
        <v>2265525.08</v>
      </c>
    </row>
    <row r="711" spans="1:17">
      <c r="A711" s="465">
        <v>542401</v>
      </c>
      <c r="B711" s="455" t="s">
        <v>757</v>
      </c>
      <c r="C711" s="455" t="s">
        <v>716</v>
      </c>
      <c r="D711" s="455"/>
      <c r="E711" s="456">
        <v>58200</v>
      </c>
      <c r="F711" s="456">
        <v>0</v>
      </c>
      <c r="G711" s="456">
        <v>58200</v>
      </c>
      <c r="H711" s="456">
        <v>0</v>
      </c>
      <c r="I711" s="456">
        <v>58200</v>
      </c>
      <c r="J711" s="456">
        <v>99790</v>
      </c>
      <c r="K711" s="456">
        <v>0</v>
      </c>
      <c r="L711" s="456">
        <v>99790</v>
      </c>
      <c r="M711" s="456">
        <v>0</v>
      </c>
      <c r="N711" s="456">
        <v>99790</v>
      </c>
      <c r="O711" s="456">
        <v>18073</v>
      </c>
      <c r="P711" s="456">
        <v>32373</v>
      </c>
      <c r="Q711" s="457">
        <v>138141.16</v>
      </c>
    </row>
    <row r="712" spans="1:17">
      <c r="A712" s="465">
        <v>542501</v>
      </c>
      <c r="B712" s="455" t="s">
        <v>758</v>
      </c>
      <c r="C712" s="455" t="s">
        <v>716</v>
      </c>
      <c r="D712" s="455"/>
      <c r="E712" s="456">
        <v>20309.400000000001</v>
      </c>
      <c r="F712" s="456">
        <v>0</v>
      </c>
      <c r="G712" s="456">
        <v>20309.400000000001</v>
      </c>
      <c r="H712" s="456">
        <v>0</v>
      </c>
      <c r="I712" s="456">
        <v>20309.400000000001</v>
      </c>
      <c r="J712" s="456">
        <v>39331.199999999997</v>
      </c>
      <c r="K712" s="456">
        <v>0</v>
      </c>
      <c r="L712" s="456">
        <v>39331.199999999997</v>
      </c>
      <c r="M712" s="456">
        <v>0</v>
      </c>
      <c r="N712" s="456">
        <v>39331.199999999997</v>
      </c>
      <c r="O712" s="456">
        <v>64290.26</v>
      </c>
      <c r="P712" s="456">
        <v>173469.61</v>
      </c>
      <c r="Q712" s="457">
        <v>394044.58</v>
      </c>
    </row>
    <row r="713" spans="1:17">
      <c r="A713" s="465">
        <v>543101</v>
      </c>
      <c r="B713" s="455" t="s">
        <v>760</v>
      </c>
      <c r="C713" s="455" t="s">
        <v>716</v>
      </c>
      <c r="D713" s="455"/>
      <c r="E713" s="456">
        <v>77908.740000000005</v>
      </c>
      <c r="F713" s="456">
        <v>0</v>
      </c>
      <c r="G713" s="456">
        <v>77908.740000000005</v>
      </c>
      <c r="H713" s="456">
        <v>0</v>
      </c>
      <c r="I713" s="456">
        <v>77908.740000000005</v>
      </c>
      <c r="J713" s="456">
        <v>156634.85999999999</v>
      </c>
      <c r="K713" s="456">
        <v>0</v>
      </c>
      <c r="L713" s="456">
        <v>156634.85999999999</v>
      </c>
      <c r="M713" s="456">
        <v>0</v>
      </c>
      <c r="N713" s="456">
        <v>156634.85999999999</v>
      </c>
      <c r="O713" s="456">
        <v>90152.76</v>
      </c>
      <c r="P713" s="456">
        <v>185360.3</v>
      </c>
      <c r="Q713" s="457">
        <v>362755.32</v>
      </c>
    </row>
    <row r="714" spans="1:17">
      <c r="A714" s="465">
        <v>543201</v>
      </c>
      <c r="B714" s="455" t="s">
        <v>761</v>
      </c>
      <c r="C714" s="455" t="s">
        <v>716</v>
      </c>
      <c r="D714" s="455"/>
      <c r="E714" s="456">
        <v>20510.37</v>
      </c>
      <c r="F714" s="456">
        <v>0</v>
      </c>
      <c r="G714" s="456">
        <v>20510.37</v>
      </c>
      <c r="H714" s="456">
        <v>0</v>
      </c>
      <c r="I714" s="456">
        <v>20510.37</v>
      </c>
      <c r="J714" s="456">
        <v>52771.67</v>
      </c>
      <c r="K714" s="456">
        <v>0</v>
      </c>
      <c r="L714" s="456">
        <v>52771.67</v>
      </c>
      <c r="M714" s="456">
        <v>0</v>
      </c>
      <c r="N714" s="456">
        <v>52771.67</v>
      </c>
      <c r="O714" s="456">
        <v>18439.16</v>
      </c>
      <c r="P714" s="456">
        <v>37615.019999999997</v>
      </c>
      <c r="Q714" s="457">
        <v>64412.4</v>
      </c>
    </row>
    <row r="715" spans="1:17">
      <c r="A715" s="465">
        <v>544201</v>
      </c>
      <c r="B715" s="455" t="s">
        <v>765</v>
      </c>
      <c r="C715" s="455" t="s">
        <v>716</v>
      </c>
      <c r="D715" s="455"/>
      <c r="E715" s="456">
        <v>125071.92</v>
      </c>
      <c r="F715" s="456">
        <v>0</v>
      </c>
      <c r="G715" s="456">
        <v>125071.92</v>
      </c>
      <c r="H715" s="456">
        <v>0</v>
      </c>
      <c r="I715" s="456">
        <v>125071.92</v>
      </c>
      <c r="J715" s="456">
        <v>187261.02</v>
      </c>
      <c r="K715" s="456">
        <v>0</v>
      </c>
      <c r="L715" s="456">
        <v>187261.02</v>
      </c>
      <c r="M715" s="456">
        <v>0</v>
      </c>
      <c r="N715" s="456">
        <v>187261.02</v>
      </c>
      <c r="O715" s="456">
        <v>93926.78</v>
      </c>
      <c r="P715" s="456">
        <v>188251.04</v>
      </c>
      <c r="Q715" s="457">
        <v>374532</v>
      </c>
    </row>
    <row r="716" spans="1:17">
      <c r="A716" s="465">
        <v>544301</v>
      </c>
      <c r="B716" s="455" t="s">
        <v>766</v>
      </c>
      <c r="C716" s="455" t="s">
        <v>716</v>
      </c>
      <c r="D716" s="455"/>
      <c r="E716" s="456">
        <v>359826.32</v>
      </c>
      <c r="F716" s="456">
        <v>0</v>
      </c>
      <c r="G716" s="456">
        <v>359826.32</v>
      </c>
      <c r="H716" s="456">
        <v>0</v>
      </c>
      <c r="I716" s="456">
        <v>359826.32</v>
      </c>
      <c r="J716" s="456">
        <v>680152.64</v>
      </c>
      <c r="K716" s="456">
        <v>0</v>
      </c>
      <c r="L716" s="456">
        <v>680152.64</v>
      </c>
      <c r="M716" s="456">
        <v>0</v>
      </c>
      <c r="N716" s="456">
        <v>680152.64</v>
      </c>
      <c r="O716" s="456">
        <v>284114.94</v>
      </c>
      <c r="P716" s="456">
        <v>451429.88</v>
      </c>
      <c r="Q716" s="457">
        <v>953196.99</v>
      </c>
    </row>
    <row r="717" spans="1:17">
      <c r="A717" s="466" t="s">
        <v>866</v>
      </c>
      <c r="B717" s="455" t="s">
        <v>867</v>
      </c>
      <c r="C717" s="455" t="s">
        <v>716</v>
      </c>
      <c r="D717" s="455"/>
      <c r="E717" s="456">
        <v>0</v>
      </c>
      <c r="F717" s="456">
        <v>0</v>
      </c>
      <c r="G717" s="456">
        <v>0</v>
      </c>
      <c r="H717" s="456">
        <v>0</v>
      </c>
      <c r="I717" s="456">
        <v>0</v>
      </c>
      <c r="J717" s="456">
        <v>0</v>
      </c>
      <c r="K717" s="456">
        <v>0</v>
      </c>
      <c r="L717" s="456">
        <v>0</v>
      </c>
      <c r="M717" s="456">
        <v>0</v>
      </c>
      <c r="N717" s="456">
        <v>0</v>
      </c>
      <c r="O717" s="456">
        <v>0</v>
      </c>
      <c r="P717" s="456">
        <v>0</v>
      </c>
      <c r="Q717" s="457">
        <v>0</v>
      </c>
    </row>
    <row r="718" spans="1:17">
      <c r="A718" s="465">
        <v>551101</v>
      </c>
      <c r="B718" s="455" t="s">
        <v>740</v>
      </c>
      <c r="C718" s="455" t="s">
        <v>716</v>
      </c>
      <c r="D718" s="455"/>
      <c r="E718" s="456">
        <v>856300.59</v>
      </c>
      <c r="F718" s="456">
        <v>0</v>
      </c>
      <c r="G718" s="456">
        <v>856300.59</v>
      </c>
      <c r="H718" s="456">
        <v>0</v>
      </c>
      <c r="I718" s="456">
        <v>856300.59</v>
      </c>
      <c r="J718" s="456">
        <v>1369225.11</v>
      </c>
      <c r="K718" s="456">
        <v>0</v>
      </c>
      <c r="L718" s="456">
        <v>1369225.11</v>
      </c>
      <c r="M718" s="456">
        <v>0</v>
      </c>
      <c r="N718" s="456">
        <v>1369225.11</v>
      </c>
      <c r="O718" s="456">
        <v>496570.78</v>
      </c>
      <c r="P718" s="456">
        <v>1206408.5900000001</v>
      </c>
      <c r="Q718" s="457">
        <v>2001014.26</v>
      </c>
    </row>
    <row r="719" spans="1:17">
      <c r="A719" s="465">
        <v>552101</v>
      </c>
      <c r="B719" s="455" t="s">
        <v>741</v>
      </c>
      <c r="C719" s="455" t="s">
        <v>716</v>
      </c>
      <c r="D719" s="455"/>
      <c r="E719" s="456">
        <v>8200</v>
      </c>
      <c r="F719" s="456">
        <v>0</v>
      </c>
      <c r="G719" s="456">
        <v>8200</v>
      </c>
      <c r="H719" s="456">
        <v>0</v>
      </c>
      <c r="I719" s="456">
        <v>8200</v>
      </c>
      <c r="J719" s="456">
        <v>8200</v>
      </c>
      <c r="K719" s="456">
        <v>0</v>
      </c>
      <c r="L719" s="456">
        <v>8200</v>
      </c>
      <c r="M719" s="456">
        <v>0</v>
      </c>
      <c r="N719" s="456">
        <v>8200</v>
      </c>
      <c r="O719" s="456">
        <v>0</v>
      </c>
      <c r="P719" s="456">
        <v>83400</v>
      </c>
      <c r="Q719" s="457">
        <v>338050</v>
      </c>
    </row>
    <row r="720" spans="1:17">
      <c r="A720" s="465">
        <v>552102</v>
      </c>
      <c r="B720" s="455" t="s">
        <v>742</v>
      </c>
      <c r="C720" s="455" t="s">
        <v>716</v>
      </c>
      <c r="D720" s="455"/>
      <c r="E720" s="456">
        <v>991131.62</v>
      </c>
      <c r="F720" s="456">
        <v>0</v>
      </c>
      <c r="G720" s="456">
        <v>991131.62</v>
      </c>
      <c r="H720" s="456">
        <v>0</v>
      </c>
      <c r="I720" s="456">
        <v>991131.62</v>
      </c>
      <c r="J720" s="456">
        <v>1124831.6200000001</v>
      </c>
      <c r="K720" s="456">
        <v>0</v>
      </c>
      <c r="L720" s="456">
        <v>1124831.6200000001</v>
      </c>
      <c r="M720" s="456">
        <v>0</v>
      </c>
      <c r="N720" s="456">
        <v>1124831.6200000001</v>
      </c>
      <c r="O720" s="456">
        <v>289050</v>
      </c>
      <c r="P720" s="456">
        <v>433060</v>
      </c>
      <c r="Q720" s="457">
        <v>515860</v>
      </c>
    </row>
    <row r="721" spans="1:17">
      <c r="A721" s="465">
        <v>553101</v>
      </c>
      <c r="B721" s="455" t="s">
        <v>743</v>
      </c>
      <c r="C721" s="455" t="s">
        <v>716</v>
      </c>
      <c r="D721" s="455"/>
      <c r="E721" s="458">
        <v>124700</v>
      </c>
      <c r="F721" s="458">
        <v>0</v>
      </c>
      <c r="G721" s="458">
        <v>124700</v>
      </c>
      <c r="H721" s="458">
        <v>0</v>
      </c>
      <c r="I721" s="458">
        <v>124700</v>
      </c>
      <c r="J721" s="458">
        <v>198300</v>
      </c>
      <c r="K721" s="458">
        <v>0</v>
      </c>
      <c r="L721" s="458">
        <v>198300</v>
      </c>
      <c r="M721" s="458">
        <v>0</v>
      </c>
      <c r="N721" s="458">
        <v>198300</v>
      </c>
      <c r="O721" s="458">
        <v>110510</v>
      </c>
      <c r="P721" s="458">
        <v>284135</v>
      </c>
      <c r="Q721" s="459">
        <v>627475</v>
      </c>
    </row>
    <row r="722" spans="1:17">
      <c r="A722" s="467"/>
      <c r="B722" s="455" t="s">
        <v>868</v>
      </c>
      <c r="C722" s="455"/>
      <c r="D722" s="455"/>
      <c r="E722" s="458">
        <v>209514569.61000001</v>
      </c>
      <c r="F722" s="458">
        <v>1101125.0900000001</v>
      </c>
      <c r="G722" s="458">
        <v>210615694.69999999</v>
      </c>
      <c r="H722" s="458">
        <v>0</v>
      </c>
      <c r="I722" s="458">
        <v>210615694.69999999</v>
      </c>
      <c r="J722" s="458">
        <v>290202388.93000001</v>
      </c>
      <c r="K722" s="458">
        <v>1101125.0900000001</v>
      </c>
      <c r="L722" s="458">
        <v>291303514.01999998</v>
      </c>
      <c r="M722" s="458">
        <v>0</v>
      </c>
      <c r="N722" s="458">
        <v>291303514.01999998</v>
      </c>
      <c r="O722" s="458">
        <v>209257739.50999999</v>
      </c>
      <c r="P722" s="458">
        <v>387502609.63999999</v>
      </c>
      <c r="Q722" s="459">
        <v>732544980</v>
      </c>
    </row>
    <row r="723" spans="1:17">
      <c r="A723" s="467"/>
      <c r="B723" s="455"/>
      <c r="C723" s="455"/>
      <c r="D723" s="455"/>
      <c r="E723" s="456"/>
      <c r="F723" s="456"/>
      <c r="G723" s="456"/>
      <c r="H723" s="456"/>
      <c r="I723" s="456"/>
      <c r="J723" s="456"/>
      <c r="K723" s="456"/>
      <c r="L723" s="456"/>
      <c r="M723" s="456"/>
      <c r="N723" s="456"/>
      <c r="O723" s="456"/>
      <c r="P723" s="456"/>
      <c r="Q723" s="457"/>
    </row>
    <row r="724" spans="1:17">
      <c r="A724" s="465">
        <v>600005</v>
      </c>
      <c r="B724" s="455" t="s">
        <v>869</v>
      </c>
      <c r="C724" s="455" t="s">
        <v>7</v>
      </c>
      <c r="D724" s="455"/>
      <c r="E724" s="456">
        <v>0</v>
      </c>
      <c r="F724" s="456">
        <v>0</v>
      </c>
      <c r="G724" s="456">
        <v>0</v>
      </c>
      <c r="H724" s="456">
        <v>0</v>
      </c>
      <c r="I724" s="456">
        <v>0</v>
      </c>
      <c r="J724" s="456">
        <v>0</v>
      </c>
      <c r="K724" s="456">
        <v>0</v>
      </c>
      <c r="L724" s="456">
        <v>0</v>
      </c>
      <c r="M724" s="456">
        <v>0</v>
      </c>
      <c r="N724" s="456">
        <v>0</v>
      </c>
      <c r="O724" s="456">
        <v>0</v>
      </c>
      <c r="P724" s="456">
        <v>0</v>
      </c>
      <c r="Q724" s="457">
        <v>0</v>
      </c>
    </row>
    <row r="725" spans="1:17">
      <c r="A725" s="465">
        <v>600006</v>
      </c>
      <c r="B725" s="455" t="s">
        <v>870</v>
      </c>
      <c r="C725" s="455" t="s">
        <v>7</v>
      </c>
      <c r="D725" s="455"/>
      <c r="E725" s="456">
        <v>0</v>
      </c>
      <c r="F725" s="456">
        <v>0</v>
      </c>
      <c r="G725" s="456">
        <v>0</v>
      </c>
      <c r="H725" s="456">
        <v>0</v>
      </c>
      <c r="I725" s="456">
        <v>0</v>
      </c>
      <c r="J725" s="456">
        <v>0</v>
      </c>
      <c r="K725" s="456">
        <v>0</v>
      </c>
      <c r="L725" s="456">
        <v>0</v>
      </c>
      <c r="M725" s="456">
        <v>0</v>
      </c>
      <c r="N725" s="456">
        <v>0</v>
      </c>
      <c r="O725" s="456">
        <v>0</v>
      </c>
      <c r="P725" s="456">
        <v>0</v>
      </c>
      <c r="Q725" s="457">
        <v>0</v>
      </c>
    </row>
    <row r="726" spans="1:17">
      <c r="A726" s="465">
        <v>600007</v>
      </c>
      <c r="B726" s="455" t="s">
        <v>871</v>
      </c>
      <c r="C726" s="455" t="s">
        <v>7</v>
      </c>
      <c r="D726" s="455"/>
      <c r="E726" s="456">
        <v>0</v>
      </c>
      <c r="F726" s="456">
        <v>0</v>
      </c>
      <c r="G726" s="456">
        <v>0</v>
      </c>
      <c r="H726" s="456">
        <v>0</v>
      </c>
      <c r="I726" s="456">
        <v>0</v>
      </c>
      <c r="J726" s="456">
        <v>0</v>
      </c>
      <c r="K726" s="456">
        <v>0</v>
      </c>
      <c r="L726" s="456">
        <v>0</v>
      </c>
      <c r="M726" s="456">
        <v>0</v>
      </c>
      <c r="N726" s="456">
        <v>0</v>
      </c>
      <c r="O726" s="456">
        <v>0</v>
      </c>
      <c r="P726" s="456">
        <v>0</v>
      </c>
      <c r="Q726" s="457">
        <v>0</v>
      </c>
    </row>
    <row r="727" spans="1:17">
      <c r="A727" s="465">
        <v>610001</v>
      </c>
      <c r="B727" s="455" t="s">
        <v>772</v>
      </c>
      <c r="C727" s="455" t="s">
        <v>7</v>
      </c>
      <c r="D727" s="455"/>
      <c r="E727" s="456">
        <v>0</v>
      </c>
      <c r="F727" s="456">
        <v>0</v>
      </c>
      <c r="G727" s="456">
        <v>0</v>
      </c>
      <c r="H727" s="456">
        <v>0</v>
      </c>
      <c r="I727" s="456">
        <v>0</v>
      </c>
      <c r="J727" s="456">
        <v>0</v>
      </c>
      <c r="K727" s="456">
        <v>0</v>
      </c>
      <c r="L727" s="456">
        <v>0</v>
      </c>
      <c r="M727" s="456">
        <v>0</v>
      </c>
      <c r="N727" s="456">
        <v>0</v>
      </c>
      <c r="O727" s="456">
        <v>0</v>
      </c>
      <c r="P727" s="456">
        <v>0</v>
      </c>
      <c r="Q727" s="457">
        <v>0</v>
      </c>
    </row>
    <row r="728" spans="1:17">
      <c r="A728" s="465">
        <v>610002</v>
      </c>
      <c r="B728" s="455" t="s">
        <v>774</v>
      </c>
      <c r="C728" s="455" t="s">
        <v>7</v>
      </c>
      <c r="D728" s="455"/>
      <c r="E728" s="456">
        <v>0</v>
      </c>
      <c r="F728" s="456">
        <v>0</v>
      </c>
      <c r="G728" s="456">
        <v>0</v>
      </c>
      <c r="H728" s="456">
        <v>0</v>
      </c>
      <c r="I728" s="456">
        <v>0</v>
      </c>
      <c r="J728" s="456">
        <v>0</v>
      </c>
      <c r="K728" s="456">
        <v>0</v>
      </c>
      <c r="L728" s="456">
        <v>0</v>
      </c>
      <c r="M728" s="456">
        <v>0</v>
      </c>
      <c r="N728" s="456">
        <v>0</v>
      </c>
      <c r="O728" s="456">
        <v>0</v>
      </c>
      <c r="P728" s="456">
        <v>0</v>
      </c>
      <c r="Q728" s="457">
        <v>0</v>
      </c>
    </row>
    <row r="729" spans="1:17">
      <c r="A729" s="465">
        <v>610003</v>
      </c>
      <c r="B729" s="455" t="s">
        <v>776</v>
      </c>
      <c r="C729" s="455" t="s">
        <v>7</v>
      </c>
      <c r="D729" s="455"/>
      <c r="E729" s="456">
        <v>0</v>
      </c>
      <c r="F729" s="456">
        <v>0</v>
      </c>
      <c r="G729" s="456">
        <v>0</v>
      </c>
      <c r="H729" s="456">
        <v>0</v>
      </c>
      <c r="I729" s="456">
        <v>0</v>
      </c>
      <c r="J729" s="456">
        <v>0</v>
      </c>
      <c r="K729" s="456">
        <v>0</v>
      </c>
      <c r="L729" s="456">
        <v>0</v>
      </c>
      <c r="M729" s="456">
        <v>0</v>
      </c>
      <c r="N729" s="456">
        <v>0</v>
      </c>
      <c r="O729" s="456">
        <v>0</v>
      </c>
      <c r="P729" s="456">
        <v>0</v>
      </c>
      <c r="Q729" s="457">
        <v>0</v>
      </c>
    </row>
    <row r="730" spans="1:17">
      <c r="A730" s="465">
        <v>610004</v>
      </c>
      <c r="B730" s="455" t="s">
        <v>872</v>
      </c>
      <c r="C730" s="455" t="s">
        <v>7</v>
      </c>
      <c r="D730" s="455"/>
      <c r="E730" s="456">
        <v>0</v>
      </c>
      <c r="F730" s="456">
        <v>0</v>
      </c>
      <c r="G730" s="456">
        <v>0</v>
      </c>
      <c r="H730" s="456">
        <v>0</v>
      </c>
      <c r="I730" s="456">
        <v>0</v>
      </c>
      <c r="J730" s="456">
        <v>0</v>
      </c>
      <c r="K730" s="456">
        <v>0</v>
      </c>
      <c r="L730" s="456">
        <v>0</v>
      </c>
      <c r="M730" s="456">
        <v>0</v>
      </c>
      <c r="N730" s="456">
        <v>0</v>
      </c>
      <c r="O730" s="456">
        <v>0</v>
      </c>
      <c r="P730" s="456">
        <v>0</v>
      </c>
      <c r="Q730" s="457">
        <v>0</v>
      </c>
    </row>
    <row r="731" spans="1:17">
      <c r="A731" s="465">
        <v>610005</v>
      </c>
      <c r="B731" s="455" t="s">
        <v>790</v>
      </c>
      <c r="C731" s="455" t="s">
        <v>7</v>
      </c>
      <c r="D731" s="455"/>
      <c r="E731" s="456">
        <v>0</v>
      </c>
      <c r="F731" s="456">
        <v>0</v>
      </c>
      <c r="G731" s="456">
        <v>0</v>
      </c>
      <c r="H731" s="456">
        <v>0</v>
      </c>
      <c r="I731" s="456">
        <v>0</v>
      </c>
      <c r="J731" s="456">
        <v>0</v>
      </c>
      <c r="K731" s="456">
        <v>0</v>
      </c>
      <c r="L731" s="456">
        <v>0</v>
      </c>
      <c r="M731" s="456">
        <v>0</v>
      </c>
      <c r="N731" s="456">
        <v>0</v>
      </c>
      <c r="O731" s="456">
        <v>0</v>
      </c>
      <c r="P731" s="456">
        <v>0</v>
      </c>
      <c r="Q731" s="457">
        <v>0</v>
      </c>
    </row>
    <row r="732" spans="1:17">
      <c r="A732" s="465">
        <v>610006</v>
      </c>
      <c r="B732" s="455" t="s">
        <v>873</v>
      </c>
      <c r="C732" s="455" t="s">
        <v>7</v>
      </c>
      <c r="D732" s="455"/>
      <c r="E732" s="456">
        <v>0</v>
      </c>
      <c r="F732" s="456">
        <v>0</v>
      </c>
      <c r="G732" s="456">
        <v>0</v>
      </c>
      <c r="H732" s="456">
        <v>0</v>
      </c>
      <c r="I732" s="456">
        <v>0</v>
      </c>
      <c r="J732" s="456">
        <v>0</v>
      </c>
      <c r="K732" s="456">
        <v>0</v>
      </c>
      <c r="L732" s="456">
        <v>0</v>
      </c>
      <c r="M732" s="456">
        <v>0</v>
      </c>
      <c r="N732" s="456">
        <v>0</v>
      </c>
      <c r="O732" s="456">
        <v>0</v>
      </c>
      <c r="P732" s="456">
        <v>0</v>
      </c>
      <c r="Q732" s="457">
        <v>0</v>
      </c>
    </row>
    <row r="733" spans="1:17">
      <c r="A733" s="465">
        <v>610007</v>
      </c>
      <c r="B733" s="455" t="s">
        <v>779</v>
      </c>
      <c r="C733" s="455" t="s">
        <v>7</v>
      </c>
      <c r="D733" s="455"/>
      <c r="E733" s="456">
        <v>0</v>
      </c>
      <c r="F733" s="456">
        <v>0</v>
      </c>
      <c r="G733" s="456">
        <v>0</v>
      </c>
      <c r="H733" s="456">
        <v>0</v>
      </c>
      <c r="I733" s="456">
        <v>0</v>
      </c>
      <c r="J733" s="456">
        <v>0</v>
      </c>
      <c r="K733" s="456">
        <v>0</v>
      </c>
      <c r="L733" s="456">
        <v>0</v>
      </c>
      <c r="M733" s="456">
        <v>0</v>
      </c>
      <c r="N733" s="456">
        <v>0</v>
      </c>
      <c r="O733" s="456">
        <v>0</v>
      </c>
      <c r="P733" s="456">
        <v>0</v>
      </c>
      <c r="Q733" s="457">
        <v>0</v>
      </c>
    </row>
    <row r="734" spans="1:17">
      <c r="A734" s="465">
        <v>610008</v>
      </c>
      <c r="B734" s="455" t="s">
        <v>874</v>
      </c>
      <c r="C734" s="455" t="s">
        <v>7</v>
      </c>
      <c r="D734" s="455"/>
      <c r="E734" s="456">
        <v>0</v>
      </c>
      <c r="F734" s="456">
        <v>0</v>
      </c>
      <c r="G734" s="456">
        <v>0</v>
      </c>
      <c r="H734" s="456">
        <v>0</v>
      </c>
      <c r="I734" s="456">
        <v>0</v>
      </c>
      <c r="J734" s="456">
        <v>0</v>
      </c>
      <c r="K734" s="456">
        <v>0</v>
      </c>
      <c r="L734" s="456">
        <v>0</v>
      </c>
      <c r="M734" s="456">
        <v>0</v>
      </c>
      <c r="N734" s="456">
        <v>0</v>
      </c>
      <c r="O734" s="456">
        <v>0</v>
      </c>
      <c r="P734" s="456">
        <v>0</v>
      </c>
      <c r="Q734" s="457">
        <v>0</v>
      </c>
    </row>
    <row r="735" spans="1:17">
      <c r="A735" s="465">
        <v>610009</v>
      </c>
      <c r="B735" s="455" t="s">
        <v>780</v>
      </c>
      <c r="C735" s="455" t="s">
        <v>7</v>
      </c>
      <c r="D735" s="455"/>
      <c r="E735" s="456">
        <v>0</v>
      </c>
      <c r="F735" s="456">
        <v>0</v>
      </c>
      <c r="G735" s="456">
        <v>0</v>
      </c>
      <c r="H735" s="456">
        <v>0</v>
      </c>
      <c r="I735" s="456">
        <v>0</v>
      </c>
      <c r="J735" s="456">
        <v>0</v>
      </c>
      <c r="K735" s="456">
        <v>0</v>
      </c>
      <c r="L735" s="456">
        <v>0</v>
      </c>
      <c r="M735" s="456">
        <v>0</v>
      </c>
      <c r="N735" s="456">
        <v>0</v>
      </c>
      <c r="O735" s="456">
        <v>0</v>
      </c>
      <c r="P735" s="456">
        <v>0</v>
      </c>
      <c r="Q735" s="457">
        <v>0</v>
      </c>
    </row>
    <row r="736" spans="1:17">
      <c r="A736" s="465">
        <v>612101</v>
      </c>
      <c r="B736" s="455" t="s">
        <v>869</v>
      </c>
      <c r="C736" s="455" t="s">
        <v>7</v>
      </c>
      <c r="D736" s="455"/>
      <c r="E736" s="456">
        <v>31826.44</v>
      </c>
      <c r="F736" s="456">
        <v>0</v>
      </c>
      <c r="G736" s="456">
        <v>31826.44</v>
      </c>
      <c r="H736" s="456">
        <v>0</v>
      </c>
      <c r="I736" s="456">
        <v>31826.44</v>
      </c>
      <c r="J736" s="456">
        <v>65520.12</v>
      </c>
      <c r="K736" s="456">
        <v>0</v>
      </c>
      <c r="L736" s="456">
        <v>65520.12</v>
      </c>
      <c r="M736" s="456">
        <v>0</v>
      </c>
      <c r="N736" s="456">
        <v>65520.12</v>
      </c>
      <c r="O736" s="456">
        <v>21845.17</v>
      </c>
      <c r="P736" s="456">
        <v>44648.33</v>
      </c>
      <c r="Q736" s="457">
        <v>95930.99</v>
      </c>
    </row>
    <row r="737" spans="1:17">
      <c r="A737" s="465">
        <v>612102</v>
      </c>
      <c r="B737" s="455" t="s">
        <v>870</v>
      </c>
      <c r="C737" s="455" t="s">
        <v>7</v>
      </c>
      <c r="D737" s="455"/>
      <c r="E737" s="456">
        <v>0</v>
      </c>
      <c r="F737" s="456">
        <v>0</v>
      </c>
      <c r="G737" s="456">
        <v>0</v>
      </c>
      <c r="H737" s="456">
        <v>0</v>
      </c>
      <c r="I737" s="456">
        <v>0</v>
      </c>
      <c r="J737" s="456">
        <v>0</v>
      </c>
      <c r="K737" s="456">
        <v>0</v>
      </c>
      <c r="L737" s="456">
        <v>0</v>
      </c>
      <c r="M737" s="456">
        <v>0</v>
      </c>
      <c r="N737" s="456">
        <v>0</v>
      </c>
      <c r="O737" s="456">
        <v>0</v>
      </c>
      <c r="P737" s="456">
        <v>0</v>
      </c>
      <c r="Q737" s="457">
        <v>0</v>
      </c>
    </row>
    <row r="738" spans="1:17">
      <c r="A738" s="465">
        <v>620001</v>
      </c>
      <c r="B738" s="455" t="s">
        <v>875</v>
      </c>
      <c r="C738" s="455" t="s">
        <v>7</v>
      </c>
      <c r="D738" s="455"/>
      <c r="E738" s="456">
        <v>0</v>
      </c>
      <c r="F738" s="456">
        <v>0</v>
      </c>
      <c r="G738" s="456">
        <v>0</v>
      </c>
      <c r="H738" s="456">
        <v>0</v>
      </c>
      <c r="I738" s="456">
        <v>0</v>
      </c>
      <c r="J738" s="456">
        <v>0</v>
      </c>
      <c r="K738" s="456">
        <v>0</v>
      </c>
      <c r="L738" s="456">
        <v>0</v>
      </c>
      <c r="M738" s="456">
        <v>0</v>
      </c>
      <c r="N738" s="456">
        <v>0</v>
      </c>
      <c r="O738" s="456">
        <v>0</v>
      </c>
      <c r="P738" s="456">
        <v>0</v>
      </c>
      <c r="Q738" s="457">
        <v>0</v>
      </c>
    </row>
    <row r="739" spans="1:17">
      <c r="A739" s="465">
        <v>620002</v>
      </c>
      <c r="B739" s="455" t="s">
        <v>876</v>
      </c>
      <c r="C739" s="455" t="s">
        <v>7</v>
      </c>
      <c r="D739" s="455"/>
      <c r="E739" s="456">
        <v>0</v>
      </c>
      <c r="F739" s="456">
        <v>0</v>
      </c>
      <c r="G739" s="456">
        <v>0</v>
      </c>
      <c r="H739" s="456">
        <v>0</v>
      </c>
      <c r="I739" s="456">
        <v>0</v>
      </c>
      <c r="J739" s="456">
        <v>0</v>
      </c>
      <c r="K739" s="456">
        <v>0</v>
      </c>
      <c r="L739" s="456">
        <v>0</v>
      </c>
      <c r="M739" s="456">
        <v>0</v>
      </c>
      <c r="N739" s="456">
        <v>0</v>
      </c>
      <c r="O739" s="456">
        <v>0</v>
      </c>
      <c r="P739" s="456">
        <v>0</v>
      </c>
      <c r="Q739" s="457">
        <v>0</v>
      </c>
    </row>
    <row r="740" spans="1:17">
      <c r="A740" s="465">
        <v>620003</v>
      </c>
      <c r="B740" s="455" t="s">
        <v>877</v>
      </c>
      <c r="C740" s="455" t="s">
        <v>7</v>
      </c>
      <c r="D740" s="455"/>
      <c r="E740" s="456">
        <v>0</v>
      </c>
      <c r="F740" s="456">
        <v>0</v>
      </c>
      <c r="G740" s="456">
        <v>0</v>
      </c>
      <c r="H740" s="456">
        <v>0</v>
      </c>
      <c r="I740" s="456">
        <v>0</v>
      </c>
      <c r="J740" s="456">
        <v>0</v>
      </c>
      <c r="K740" s="456">
        <v>0</v>
      </c>
      <c r="L740" s="456">
        <v>0</v>
      </c>
      <c r="M740" s="456">
        <v>0</v>
      </c>
      <c r="N740" s="456">
        <v>0</v>
      </c>
      <c r="O740" s="456">
        <v>0</v>
      </c>
      <c r="P740" s="456">
        <v>0</v>
      </c>
      <c r="Q740" s="457">
        <v>0</v>
      </c>
    </row>
    <row r="741" spans="1:17">
      <c r="A741" s="465">
        <v>621201</v>
      </c>
      <c r="B741" s="455" t="s">
        <v>772</v>
      </c>
      <c r="C741" s="455" t="s">
        <v>7</v>
      </c>
      <c r="D741" s="455"/>
      <c r="E741" s="456">
        <v>1149980</v>
      </c>
      <c r="F741" s="456">
        <v>0</v>
      </c>
      <c r="G741" s="456">
        <v>1149980</v>
      </c>
      <c r="H741" s="456">
        <v>0</v>
      </c>
      <c r="I741" s="456">
        <v>1149980</v>
      </c>
      <c r="J741" s="456">
        <v>2260421</v>
      </c>
      <c r="K741" s="456">
        <v>0</v>
      </c>
      <c r="L741" s="456">
        <v>2260421</v>
      </c>
      <c r="M741" s="456">
        <v>0</v>
      </c>
      <c r="N741" s="456">
        <v>2260421</v>
      </c>
      <c r="O741" s="456">
        <v>1055211</v>
      </c>
      <c r="P741" s="456">
        <v>2128038</v>
      </c>
      <c r="Q741" s="457">
        <v>4199749</v>
      </c>
    </row>
    <row r="742" spans="1:17">
      <c r="A742" s="465">
        <v>621202</v>
      </c>
      <c r="B742" s="455" t="s">
        <v>774</v>
      </c>
      <c r="C742" s="455" t="s">
        <v>7</v>
      </c>
      <c r="D742" s="455"/>
      <c r="E742" s="456">
        <v>458510</v>
      </c>
      <c r="F742" s="456">
        <v>0</v>
      </c>
      <c r="G742" s="456">
        <v>458510</v>
      </c>
      <c r="H742" s="456">
        <v>0</v>
      </c>
      <c r="I742" s="456">
        <v>458510</v>
      </c>
      <c r="J742" s="456">
        <v>875904</v>
      </c>
      <c r="K742" s="456">
        <v>0</v>
      </c>
      <c r="L742" s="456">
        <v>875904</v>
      </c>
      <c r="M742" s="456">
        <v>0</v>
      </c>
      <c r="N742" s="456">
        <v>875904</v>
      </c>
      <c r="O742" s="456">
        <v>358726</v>
      </c>
      <c r="P742" s="456">
        <v>650809</v>
      </c>
      <c r="Q742" s="457">
        <v>1223500</v>
      </c>
    </row>
    <row r="743" spans="1:17">
      <c r="A743" s="465">
        <v>621301</v>
      </c>
      <c r="B743" s="455" t="s">
        <v>776</v>
      </c>
      <c r="C743" s="455" t="s">
        <v>7</v>
      </c>
      <c r="D743" s="455"/>
      <c r="E743" s="456">
        <v>20100</v>
      </c>
      <c r="F743" s="456">
        <v>0</v>
      </c>
      <c r="G743" s="456">
        <v>20100</v>
      </c>
      <c r="H743" s="456">
        <v>0</v>
      </c>
      <c r="I743" s="456">
        <v>20100</v>
      </c>
      <c r="J743" s="456">
        <v>39400</v>
      </c>
      <c r="K743" s="456">
        <v>0</v>
      </c>
      <c r="L743" s="456">
        <v>39400</v>
      </c>
      <c r="M743" s="456">
        <v>0</v>
      </c>
      <c r="N743" s="456">
        <v>39400</v>
      </c>
      <c r="O743" s="456">
        <v>19300</v>
      </c>
      <c r="P743" s="456">
        <v>34200</v>
      </c>
      <c r="Q743" s="457">
        <v>79100</v>
      </c>
    </row>
    <row r="744" spans="1:17">
      <c r="A744" s="465">
        <v>621302</v>
      </c>
      <c r="B744" s="455" t="s">
        <v>878</v>
      </c>
      <c r="C744" s="455" t="s">
        <v>7</v>
      </c>
      <c r="D744" s="455"/>
      <c r="E744" s="456">
        <v>6870</v>
      </c>
      <c r="F744" s="456">
        <v>0</v>
      </c>
      <c r="G744" s="456">
        <v>6870</v>
      </c>
      <c r="H744" s="456">
        <v>0</v>
      </c>
      <c r="I744" s="456">
        <v>6870</v>
      </c>
      <c r="J744" s="456">
        <v>13050</v>
      </c>
      <c r="K744" s="456">
        <v>0</v>
      </c>
      <c r="L744" s="456">
        <v>13050</v>
      </c>
      <c r="M744" s="456">
        <v>0</v>
      </c>
      <c r="N744" s="456">
        <v>13050</v>
      </c>
      <c r="O744" s="456">
        <v>0</v>
      </c>
      <c r="P744" s="456">
        <v>0</v>
      </c>
      <c r="Q744" s="457">
        <v>4950</v>
      </c>
    </row>
    <row r="745" spans="1:17">
      <c r="A745" s="465">
        <v>621303</v>
      </c>
      <c r="B745" s="455" t="s">
        <v>790</v>
      </c>
      <c r="C745" s="455" t="s">
        <v>7</v>
      </c>
      <c r="D745" s="455"/>
      <c r="E745" s="456">
        <v>18652</v>
      </c>
      <c r="F745" s="456">
        <v>0</v>
      </c>
      <c r="G745" s="456">
        <v>18652</v>
      </c>
      <c r="H745" s="456">
        <v>0</v>
      </c>
      <c r="I745" s="456">
        <v>18652</v>
      </c>
      <c r="J745" s="456">
        <v>63948</v>
      </c>
      <c r="K745" s="456">
        <v>0</v>
      </c>
      <c r="L745" s="456">
        <v>63948</v>
      </c>
      <c r="M745" s="456">
        <v>0</v>
      </c>
      <c r="N745" s="456">
        <v>63948</v>
      </c>
      <c r="O745" s="456">
        <v>18500</v>
      </c>
      <c r="P745" s="456">
        <v>68055</v>
      </c>
      <c r="Q745" s="457">
        <v>105255</v>
      </c>
    </row>
    <row r="746" spans="1:17">
      <c r="A746" s="465">
        <v>621304</v>
      </c>
      <c r="B746" s="455" t="s">
        <v>874</v>
      </c>
      <c r="C746" s="455" t="s">
        <v>7</v>
      </c>
      <c r="D746" s="455"/>
      <c r="E746" s="456">
        <v>33600</v>
      </c>
      <c r="F746" s="456">
        <v>0</v>
      </c>
      <c r="G746" s="456">
        <v>33600</v>
      </c>
      <c r="H746" s="456">
        <v>0</v>
      </c>
      <c r="I746" s="456">
        <v>33600</v>
      </c>
      <c r="J746" s="456">
        <v>65419</v>
      </c>
      <c r="K746" s="456">
        <v>0</v>
      </c>
      <c r="L746" s="456">
        <v>65419</v>
      </c>
      <c r="M746" s="456">
        <v>0</v>
      </c>
      <c r="N746" s="456">
        <v>65419</v>
      </c>
      <c r="O746" s="456">
        <v>32800</v>
      </c>
      <c r="P746" s="456">
        <v>66400</v>
      </c>
      <c r="Q746" s="457">
        <v>128981</v>
      </c>
    </row>
    <row r="747" spans="1:17">
      <c r="A747" s="465">
        <v>621401</v>
      </c>
      <c r="B747" s="455" t="s">
        <v>779</v>
      </c>
      <c r="C747" s="455" t="s">
        <v>7</v>
      </c>
      <c r="D747" s="455"/>
      <c r="E747" s="456">
        <v>35730</v>
      </c>
      <c r="F747" s="456">
        <v>0</v>
      </c>
      <c r="G747" s="456">
        <v>35730</v>
      </c>
      <c r="H747" s="456">
        <v>0</v>
      </c>
      <c r="I747" s="456">
        <v>35730</v>
      </c>
      <c r="J747" s="456">
        <v>70110</v>
      </c>
      <c r="K747" s="456">
        <v>0</v>
      </c>
      <c r="L747" s="456">
        <v>70110</v>
      </c>
      <c r="M747" s="456">
        <v>0</v>
      </c>
      <c r="N747" s="456">
        <v>70110</v>
      </c>
      <c r="O747" s="456">
        <v>34558</v>
      </c>
      <c r="P747" s="456">
        <v>69954</v>
      </c>
      <c r="Q747" s="457">
        <v>137326</v>
      </c>
    </row>
    <row r="748" spans="1:17">
      <c r="A748" s="465">
        <v>622101</v>
      </c>
      <c r="B748" s="455" t="s">
        <v>873</v>
      </c>
      <c r="C748" s="455" t="s">
        <v>7</v>
      </c>
      <c r="D748" s="455"/>
      <c r="E748" s="456">
        <v>137305.14000000001</v>
      </c>
      <c r="F748" s="456">
        <v>0</v>
      </c>
      <c r="G748" s="456">
        <v>137305.14000000001</v>
      </c>
      <c r="H748" s="456">
        <v>0</v>
      </c>
      <c r="I748" s="456">
        <v>137305.14000000001</v>
      </c>
      <c r="J748" s="456">
        <v>274610.27</v>
      </c>
      <c r="K748" s="456">
        <v>0</v>
      </c>
      <c r="L748" s="456">
        <v>274610.27</v>
      </c>
      <c r="M748" s="456">
        <v>0</v>
      </c>
      <c r="N748" s="456">
        <v>274610.27</v>
      </c>
      <c r="O748" s="456">
        <v>86529.59</v>
      </c>
      <c r="P748" s="456">
        <v>178955.5</v>
      </c>
      <c r="Q748" s="457">
        <v>338143</v>
      </c>
    </row>
    <row r="749" spans="1:17">
      <c r="A749" s="465">
        <v>622102</v>
      </c>
      <c r="B749" s="455" t="s">
        <v>780</v>
      </c>
      <c r="C749" s="455" t="s">
        <v>7</v>
      </c>
      <c r="D749" s="455"/>
      <c r="E749" s="456">
        <v>54846</v>
      </c>
      <c r="F749" s="456">
        <v>0</v>
      </c>
      <c r="G749" s="456">
        <v>54846</v>
      </c>
      <c r="H749" s="456">
        <v>0</v>
      </c>
      <c r="I749" s="456">
        <v>54846</v>
      </c>
      <c r="J749" s="456">
        <v>108670</v>
      </c>
      <c r="K749" s="456">
        <v>0</v>
      </c>
      <c r="L749" s="456">
        <v>108670</v>
      </c>
      <c r="M749" s="456">
        <v>0</v>
      </c>
      <c r="N749" s="456">
        <v>108670</v>
      </c>
      <c r="O749" s="456">
        <v>45642</v>
      </c>
      <c r="P749" s="456">
        <v>92040</v>
      </c>
      <c r="Q749" s="457">
        <v>187108</v>
      </c>
    </row>
    <row r="750" spans="1:17">
      <c r="A750" s="465">
        <v>622103</v>
      </c>
      <c r="B750" s="455" t="s">
        <v>875</v>
      </c>
      <c r="C750" s="455" t="s">
        <v>7</v>
      </c>
      <c r="D750" s="455"/>
      <c r="E750" s="456">
        <v>0</v>
      </c>
      <c r="F750" s="456">
        <v>0</v>
      </c>
      <c r="G750" s="456">
        <v>0</v>
      </c>
      <c r="H750" s="456">
        <v>0</v>
      </c>
      <c r="I750" s="456">
        <v>0</v>
      </c>
      <c r="J750" s="456">
        <v>0</v>
      </c>
      <c r="K750" s="456">
        <v>0</v>
      </c>
      <c r="L750" s="456">
        <v>0</v>
      </c>
      <c r="M750" s="456">
        <v>0</v>
      </c>
      <c r="N750" s="456">
        <v>0</v>
      </c>
      <c r="O750" s="456">
        <v>14330</v>
      </c>
      <c r="P750" s="456">
        <v>14330</v>
      </c>
      <c r="Q750" s="457">
        <v>25630</v>
      </c>
    </row>
    <row r="751" spans="1:17">
      <c r="A751" s="465">
        <v>632101</v>
      </c>
      <c r="B751" s="455" t="s">
        <v>879</v>
      </c>
      <c r="C751" s="455" t="s">
        <v>7</v>
      </c>
      <c r="D751" s="455"/>
      <c r="E751" s="456">
        <v>106529.82</v>
      </c>
      <c r="F751" s="456">
        <v>0</v>
      </c>
      <c r="G751" s="456">
        <v>106529.82</v>
      </c>
      <c r="H751" s="456">
        <v>0</v>
      </c>
      <c r="I751" s="456">
        <v>106529.82</v>
      </c>
      <c r="J751" s="456">
        <v>250910.51</v>
      </c>
      <c r="K751" s="456">
        <v>0</v>
      </c>
      <c r="L751" s="456">
        <v>250910.51</v>
      </c>
      <c r="M751" s="456">
        <v>0</v>
      </c>
      <c r="N751" s="456">
        <v>250910.51</v>
      </c>
      <c r="O751" s="456">
        <v>151152.06</v>
      </c>
      <c r="P751" s="456">
        <v>307136.07</v>
      </c>
      <c r="Q751" s="457">
        <v>611495.88</v>
      </c>
    </row>
    <row r="752" spans="1:17">
      <c r="A752" s="465">
        <v>641101</v>
      </c>
      <c r="B752" s="455" t="s">
        <v>876</v>
      </c>
      <c r="C752" s="455" t="s">
        <v>7</v>
      </c>
      <c r="D752" s="455"/>
      <c r="E752" s="456">
        <v>0</v>
      </c>
      <c r="F752" s="456">
        <v>0</v>
      </c>
      <c r="G752" s="456">
        <v>0</v>
      </c>
      <c r="H752" s="456">
        <v>0</v>
      </c>
      <c r="I752" s="456">
        <v>0</v>
      </c>
      <c r="J752" s="456">
        <v>0</v>
      </c>
      <c r="K752" s="456">
        <v>0</v>
      </c>
      <c r="L752" s="456">
        <v>0</v>
      </c>
      <c r="M752" s="456">
        <v>0</v>
      </c>
      <c r="N752" s="456">
        <v>0</v>
      </c>
      <c r="O752" s="456">
        <v>0</v>
      </c>
      <c r="P752" s="456">
        <v>3650</v>
      </c>
      <c r="Q752" s="457">
        <v>3650</v>
      </c>
    </row>
    <row r="753" spans="1:17">
      <c r="A753" s="465">
        <v>641103</v>
      </c>
      <c r="B753" s="455" t="s">
        <v>880</v>
      </c>
      <c r="C753" s="455" t="s">
        <v>7</v>
      </c>
      <c r="D753" s="455"/>
      <c r="E753" s="456">
        <v>649800</v>
      </c>
      <c r="F753" s="456">
        <v>0</v>
      </c>
      <c r="G753" s="456">
        <v>649800</v>
      </c>
      <c r="H753" s="456">
        <v>0</v>
      </c>
      <c r="I753" s="456">
        <v>649800</v>
      </c>
      <c r="J753" s="456">
        <v>776500</v>
      </c>
      <c r="K753" s="456">
        <v>0</v>
      </c>
      <c r="L753" s="456">
        <v>776500</v>
      </c>
      <c r="M753" s="456">
        <v>0</v>
      </c>
      <c r="N753" s="456">
        <v>776500</v>
      </c>
      <c r="O753" s="456">
        <v>559200</v>
      </c>
      <c r="P753" s="456">
        <v>657200</v>
      </c>
      <c r="Q753" s="457">
        <v>1278388.1299999999</v>
      </c>
    </row>
    <row r="754" spans="1:17">
      <c r="A754" s="465">
        <v>660000</v>
      </c>
      <c r="B754" s="455" t="s">
        <v>881</v>
      </c>
      <c r="C754" s="455" t="s">
        <v>7</v>
      </c>
      <c r="D754" s="455"/>
      <c r="E754" s="456">
        <v>0</v>
      </c>
      <c r="F754" s="456">
        <v>0</v>
      </c>
      <c r="G754" s="456">
        <v>0</v>
      </c>
      <c r="H754" s="456">
        <v>0</v>
      </c>
      <c r="I754" s="456">
        <v>0</v>
      </c>
      <c r="J754" s="456">
        <v>0</v>
      </c>
      <c r="K754" s="456">
        <v>0</v>
      </c>
      <c r="L754" s="456">
        <v>0</v>
      </c>
      <c r="M754" s="456">
        <v>0</v>
      </c>
      <c r="N754" s="456">
        <v>0</v>
      </c>
      <c r="O754" s="456">
        <v>0</v>
      </c>
      <c r="P754" s="456">
        <v>0</v>
      </c>
      <c r="Q754" s="457">
        <v>0</v>
      </c>
    </row>
    <row r="755" spans="1:17">
      <c r="A755" s="465">
        <v>670001</v>
      </c>
      <c r="B755" s="455" t="s">
        <v>879</v>
      </c>
      <c r="C755" s="455" t="s">
        <v>7</v>
      </c>
      <c r="D755" s="455"/>
      <c r="E755" s="456">
        <v>0</v>
      </c>
      <c r="F755" s="456">
        <v>0</v>
      </c>
      <c r="G755" s="456">
        <v>0</v>
      </c>
      <c r="H755" s="456">
        <v>0</v>
      </c>
      <c r="I755" s="456">
        <v>0</v>
      </c>
      <c r="J755" s="456">
        <v>0</v>
      </c>
      <c r="K755" s="456">
        <v>0</v>
      </c>
      <c r="L755" s="456">
        <v>0</v>
      </c>
      <c r="M755" s="456">
        <v>0</v>
      </c>
      <c r="N755" s="456">
        <v>0</v>
      </c>
      <c r="O755" s="456">
        <v>0</v>
      </c>
      <c r="P755" s="456">
        <v>0</v>
      </c>
      <c r="Q755" s="457">
        <v>0</v>
      </c>
    </row>
    <row r="756" spans="1:17">
      <c r="A756" s="465">
        <v>510407</v>
      </c>
      <c r="B756" s="455" t="s">
        <v>882</v>
      </c>
      <c r="C756" s="455" t="s">
        <v>883</v>
      </c>
      <c r="D756" s="455"/>
      <c r="E756" s="456">
        <v>0</v>
      </c>
      <c r="F756" s="456">
        <v>0</v>
      </c>
      <c r="G756" s="456">
        <v>0</v>
      </c>
      <c r="H756" s="456">
        <v>0</v>
      </c>
      <c r="I756" s="456">
        <v>0</v>
      </c>
      <c r="J756" s="456">
        <v>0</v>
      </c>
      <c r="K756" s="456">
        <v>0</v>
      </c>
      <c r="L756" s="456">
        <v>0</v>
      </c>
      <c r="M756" s="456">
        <v>0</v>
      </c>
      <c r="N756" s="456">
        <v>0</v>
      </c>
      <c r="O756" s="456">
        <v>0</v>
      </c>
      <c r="P756" s="456">
        <v>0</v>
      </c>
      <c r="Q756" s="457">
        <v>0</v>
      </c>
    </row>
    <row r="757" spans="1:17">
      <c r="A757" s="465">
        <v>611102</v>
      </c>
      <c r="B757" s="455" t="s">
        <v>884</v>
      </c>
      <c r="C757" s="455" t="s">
        <v>883</v>
      </c>
      <c r="D757" s="455"/>
      <c r="E757" s="456">
        <v>3512018.85</v>
      </c>
      <c r="F757" s="456">
        <v>-3244519.15</v>
      </c>
      <c r="G757" s="456">
        <v>267499.7</v>
      </c>
      <c r="H757" s="456">
        <v>0</v>
      </c>
      <c r="I757" s="456">
        <v>267499.7</v>
      </c>
      <c r="J757" s="456">
        <v>1243954.42</v>
      </c>
      <c r="K757" s="456">
        <v>0</v>
      </c>
      <c r="L757" s="456">
        <v>1243954.42</v>
      </c>
      <c r="M757" s="456">
        <v>0</v>
      </c>
      <c r="N757" s="456">
        <v>1243954.42</v>
      </c>
      <c r="O757" s="456">
        <v>546333.80000000005</v>
      </c>
      <c r="P757" s="456">
        <v>2130921.33</v>
      </c>
      <c r="Q757" s="457">
        <v>5056676.8899999997</v>
      </c>
    </row>
    <row r="758" spans="1:17">
      <c r="A758" s="465">
        <v>622211</v>
      </c>
      <c r="B758" s="455" t="s">
        <v>885</v>
      </c>
      <c r="C758" s="455" t="s">
        <v>883</v>
      </c>
      <c r="D758" s="455"/>
      <c r="E758" s="456">
        <v>6561.84</v>
      </c>
      <c r="F758" s="456">
        <v>0</v>
      </c>
      <c r="G758" s="456">
        <v>6561.84</v>
      </c>
      <c r="H758" s="456">
        <v>0</v>
      </c>
      <c r="I758" s="456">
        <v>6561.84</v>
      </c>
      <c r="J758" s="456">
        <v>13794.06</v>
      </c>
      <c r="K758" s="456">
        <v>0</v>
      </c>
      <c r="L758" s="456">
        <v>13794.06</v>
      </c>
      <c r="M758" s="456">
        <v>0</v>
      </c>
      <c r="N758" s="456">
        <v>13794.06</v>
      </c>
      <c r="O758" s="456">
        <v>4226.5200000000004</v>
      </c>
      <c r="P758" s="456">
        <v>10139.98</v>
      </c>
      <c r="Q758" s="457">
        <v>3263220.49</v>
      </c>
    </row>
    <row r="759" spans="1:17">
      <c r="A759" s="465">
        <v>622212</v>
      </c>
      <c r="B759" s="455" t="s">
        <v>886</v>
      </c>
      <c r="C759" s="455" t="s">
        <v>883</v>
      </c>
      <c r="D759" s="455"/>
      <c r="E759" s="456">
        <v>50418.1</v>
      </c>
      <c r="F759" s="456">
        <v>0</v>
      </c>
      <c r="G759" s="456">
        <v>50418.1</v>
      </c>
      <c r="H759" s="456">
        <v>0</v>
      </c>
      <c r="I759" s="456">
        <v>50418.1</v>
      </c>
      <c r="J759" s="456">
        <v>97575.71</v>
      </c>
      <c r="K759" s="456">
        <v>0</v>
      </c>
      <c r="L759" s="456">
        <v>97575.71</v>
      </c>
      <c r="M759" s="456">
        <v>0</v>
      </c>
      <c r="N759" s="456">
        <v>97575.71</v>
      </c>
      <c r="O759" s="456">
        <v>43614.89</v>
      </c>
      <c r="P759" s="456">
        <v>87815.25</v>
      </c>
      <c r="Q759" s="457">
        <v>209688.9</v>
      </c>
    </row>
    <row r="760" spans="1:17">
      <c r="A760" s="465">
        <v>622221</v>
      </c>
      <c r="B760" s="455" t="s">
        <v>887</v>
      </c>
      <c r="C760" s="455" t="s">
        <v>883</v>
      </c>
      <c r="D760" s="455"/>
      <c r="E760" s="456">
        <v>-56979.94</v>
      </c>
      <c r="F760" s="456">
        <v>0</v>
      </c>
      <c r="G760" s="456">
        <v>-56979.94</v>
      </c>
      <c r="H760" s="456">
        <v>0</v>
      </c>
      <c r="I760" s="456">
        <v>-56979.94</v>
      </c>
      <c r="J760" s="456">
        <v>-111369.77</v>
      </c>
      <c r="K760" s="456">
        <v>0</v>
      </c>
      <c r="L760" s="456">
        <v>-111369.77</v>
      </c>
      <c r="M760" s="456">
        <v>0</v>
      </c>
      <c r="N760" s="456">
        <v>-111369.77</v>
      </c>
      <c r="O760" s="456">
        <v>-47841.41</v>
      </c>
      <c r="P760" s="456">
        <v>-97955.23</v>
      </c>
      <c r="Q760" s="457">
        <v>-233069.56</v>
      </c>
    </row>
    <row r="761" spans="1:17">
      <c r="A761" s="465">
        <v>640000</v>
      </c>
      <c r="B761" s="455" t="s">
        <v>884</v>
      </c>
      <c r="C761" s="455" t="s">
        <v>883</v>
      </c>
      <c r="D761" s="455"/>
      <c r="E761" s="456">
        <v>0</v>
      </c>
      <c r="F761" s="456">
        <v>0</v>
      </c>
      <c r="G761" s="456">
        <v>0</v>
      </c>
      <c r="H761" s="456">
        <v>0</v>
      </c>
      <c r="I761" s="456">
        <v>0</v>
      </c>
      <c r="J761" s="456">
        <v>0</v>
      </c>
      <c r="K761" s="456">
        <v>0</v>
      </c>
      <c r="L761" s="456">
        <v>0</v>
      </c>
      <c r="M761" s="456">
        <v>0</v>
      </c>
      <c r="N761" s="456">
        <v>0</v>
      </c>
      <c r="O761" s="456">
        <v>0</v>
      </c>
      <c r="P761" s="456">
        <v>0</v>
      </c>
      <c r="Q761" s="457">
        <v>0</v>
      </c>
    </row>
    <row r="762" spans="1:17">
      <c r="A762" s="467"/>
      <c r="B762" s="455" t="s">
        <v>888</v>
      </c>
      <c r="C762" s="455"/>
      <c r="D762" s="455"/>
      <c r="E762" s="458">
        <v>-24140275.16</v>
      </c>
      <c r="F762" s="458">
        <v>-2143394.06</v>
      </c>
      <c r="G762" s="458">
        <v>-26283669.219999999</v>
      </c>
      <c r="H762" s="458">
        <v>0</v>
      </c>
      <c r="I762" s="458">
        <v>-26283669.219999999</v>
      </c>
      <c r="J762" s="458">
        <v>-26958954.079999998</v>
      </c>
      <c r="K762" s="458">
        <v>1101125.0900000001</v>
      </c>
      <c r="L762" s="458">
        <v>-25857828.989999998</v>
      </c>
      <c r="M762" s="458">
        <v>0</v>
      </c>
      <c r="N762" s="458">
        <v>-25857828.989999998</v>
      </c>
      <c r="O762" s="458">
        <v>-30202451.75</v>
      </c>
      <c r="P762" s="458">
        <v>-47750670.630000003</v>
      </c>
      <c r="Q762" s="459">
        <v>-116725921.48</v>
      </c>
    </row>
    <row r="763" spans="1:17">
      <c r="A763" s="467"/>
      <c r="B763" s="455"/>
      <c r="C763" s="455"/>
      <c r="D763" s="455"/>
      <c r="E763" s="456"/>
      <c r="F763" s="456"/>
      <c r="G763" s="456"/>
      <c r="H763" s="456"/>
      <c r="I763" s="456"/>
      <c r="J763" s="456"/>
      <c r="K763" s="456"/>
      <c r="L763" s="456"/>
      <c r="M763" s="456"/>
      <c r="N763" s="456"/>
      <c r="O763" s="456"/>
      <c r="P763" s="456"/>
      <c r="Q763" s="457"/>
    </row>
    <row r="764" spans="1:17">
      <c r="A764" s="465">
        <v>450404</v>
      </c>
      <c r="B764" s="455" t="s">
        <v>889</v>
      </c>
      <c r="C764" s="455" t="s">
        <v>890</v>
      </c>
      <c r="D764" s="455"/>
      <c r="E764" s="456">
        <v>0</v>
      </c>
      <c r="F764" s="456">
        <v>0</v>
      </c>
      <c r="G764" s="456">
        <v>0</v>
      </c>
      <c r="H764" s="456">
        <v>0</v>
      </c>
      <c r="I764" s="456">
        <v>0</v>
      </c>
      <c r="J764" s="456">
        <v>0</v>
      </c>
      <c r="K764" s="456">
        <v>0</v>
      </c>
      <c r="L764" s="456">
        <v>0</v>
      </c>
      <c r="M764" s="456">
        <v>0</v>
      </c>
      <c r="N764" s="456">
        <v>0</v>
      </c>
      <c r="O764" s="456">
        <v>0</v>
      </c>
      <c r="P764" s="456">
        <v>0</v>
      </c>
      <c r="Q764" s="457">
        <v>0</v>
      </c>
    </row>
    <row r="765" spans="1:17">
      <c r="A765" s="465">
        <v>494101</v>
      </c>
      <c r="B765" s="455" t="s">
        <v>889</v>
      </c>
      <c r="C765" s="455" t="s">
        <v>890</v>
      </c>
      <c r="D765" s="455"/>
      <c r="E765" s="456">
        <v>-60000</v>
      </c>
      <c r="F765" s="456">
        <v>0</v>
      </c>
      <c r="G765" s="456">
        <v>-60000</v>
      </c>
      <c r="H765" s="456">
        <v>0</v>
      </c>
      <c r="I765" s="456">
        <v>-60000</v>
      </c>
      <c r="J765" s="456">
        <v>-1067914.2</v>
      </c>
      <c r="K765" s="456">
        <v>0</v>
      </c>
      <c r="L765" s="456">
        <v>-1067914.2</v>
      </c>
      <c r="M765" s="456">
        <v>0</v>
      </c>
      <c r="N765" s="456">
        <v>-1067914.2</v>
      </c>
      <c r="O765" s="456">
        <v>-448884</v>
      </c>
      <c r="P765" s="456">
        <v>-1203199</v>
      </c>
      <c r="Q765" s="457">
        <v>-4438964.9400000004</v>
      </c>
    </row>
    <row r="766" spans="1:17">
      <c r="A766" s="466" t="s">
        <v>891</v>
      </c>
      <c r="B766" s="455" t="s">
        <v>892</v>
      </c>
      <c r="C766" s="455" t="s">
        <v>890</v>
      </c>
      <c r="D766" s="455"/>
      <c r="E766" s="456">
        <v>0</v>
      </c>
      <c r="F766" s="456">
        <v>0</v>
      </c>
      <c r="G766" s="456">
        <v>0</v>
      </c>
      <c r="H766" s="456">
        <v>0</v>
      </c>
      <c r="I766" s="456">
        <v>0</v>
      </c>
      <c r="J766" s="456">
        <v>0</v>
      </c>
      <c r="K766" s="456">
        <v>0</v>
      </c>
      <c r="L766" s="456">
        <v>0</v>
      </c>
      <c r="M766" s="456">
        <v>0</v>
      </c>
      <c r="N766" s="456">
        <v>0</v>
      </c>
      <c r="O766" s="456">
        <v>0</v>
      </c>
      <c r="P766" s="456">
        <v>0</v>
      </c>
      <c r="Q766" s="457">
        <v>0</v>
      </c>
    </row>
    <row r="767" spans="1:17">
      <c r="A767" s="466" t="s">
        <v>893</v>
      </c>
      <c r="B767" s="455" t="s">
        <v>894</v>
      </c>
      <c r="C767" s="455" t="s">
        <v>890</v>
      </c>
      <c r="D767" s="455"/>
      <c r="E767" s="456">
        <v>0</v>
      </c>
      <c r="F767" s="456">
        <v>0</v>
      </c>
      <c r="G767" s="456">
        <v>0</v>
      </c>
      <c r="H767" s="456">
        <v>0</v>
      </c>
      <c r="I767" s="456">
        <v>0</v>
      </c>
      <c r="J767" s="456">
        <v>0</v>
      </c>
      <c r="K767" s="456">
        <v>0</v>
      </c>
      <c r="L767" s="456">
        <v>0</v>
      </c>
      <c r="M767" s="456">
        <v>0</v>
      </c>
      <c r="N767" s="456">
        <v>0</v>
      </c>
      <c r="O767" s="456">
        <v>0</v>
      </c>
      <c r="P767" s="456">
        <v>0</v>
      </c>
      <c r="Q767" s="457">
        <v>0</v>
      </c>
    </row>
    <row r="768" spans="1:17">
      <c r="A768" s="465">
        <v>512115</v>
      </c>
      <c r="B768" s="455" t="s">
        <v>895</v>
      </c>
      <c r="C768" s="455" t="s">
        <v>890</v>
      </c>
      <c r="D768" s="455"/>
      <c r="E768" s="456">
        <v>0</v>
      </c>
      <c r="F768" s="456">
        <v>0</v>
      </c>
      <c r="G768" s="456">
        <v>0</v>
      </c>
      <c r="H768" s="456">
        <v>0</v>
      </c>
      <c r="I768" s="456">
        <v>0</v>
      </c>
      <c r="J768" s="456">
        <v>0</v>
      </c>
      <c r="K768" s="456">
        <v>0</v>
      </c>
      <c r="L768" s="456">
        <v>0</v>
      </c>
      <c r="M768" s="456">
        <v>0</v>
      </c>
      <c r="N768" s="456">
        <v>0</v>
      </c>
      <c r="O768" s="456">
        <v>0</v>
      </c>
      <c r="P768" s="456">
        <v>0</v>
      </c>
      <c r="Q768" s="457">
        <v>0</v>
      </c>
    </row>
    <row r="769" spans="1:17">
      <c r="A769" s="466" t="s">
        <v>896</v>
      </c>
      <c r="B769" s="455" t="s">
        <v>897</v>
      </c>
      <c r="C769" s="455" t="s">
        <v>890</v>
      </c>
      <c r="D769" s="455"/>
      <c r="E769" s="456">
        <v>0</v>
      </c>
      <c r="F769" s="456">
        <v>0</v>
      </c>
      <c r="G769" s="456">
        <v>0</v>
      </c>
      <c r="H769" s="456">
        <v>0</v>
      </c>
      <c r="I769" s="456">
        <v>0</v>
      </c>
      <c r="J769" s="456">
        <v>0</v>
      </c>
      <c r="K769" s="456">
        <v>0</v>
      </c>
      <c r="L769" s="456">
        <v>0</v>
      </c>
      <c r="M769" s="456">
        <v>0</v>
      </c>
      <c r="N769" s="456">
        <v>0</v>
      </c>
      <c r="O769" s="456">
        <v>0</v>
      </c>
      <c r="P769" s="456">
        <v>0</v>
      </c>
      <c r="Q769" s="457">
        <v>0</v>
      </c>
    </row>
    <row r="770" spans="1:17">
      <c r="A770" s="466" t="s">
        <v>898</v>
      </c>
      <c r="B770" s="455" t="s">
        <v>899</v>
      </c>
      <c r="C770" s="455" t="s">
        <v>890</v>
      </c>
      <c r="D770" s="455"/>
      <c r="E770" s="456">
        <v>0</v>
      </c>
      <c r="F770" s="456">
        <v>0</v>
      </c>
      <c r="G770" s="456">
        <v>0</v>
      </c>
      <c r="H770" s="456">
        <v>0</v>
      </c>
      <c r="I770" s="456">
        <v>0</v>
      </c>
      <c r="J770" s="456">
        <v>0</v>
      </c>
      <c r="K770" s="456">
        <v>0</v>
      </c>
      <c r="L770" s="456">
        <v>0</v>
      </c>
      <c r="M770" s="456">
        <v>0</v>
      </c>
      <c r="N770" s="456">
        <v>0</v>
      </c>
      <c r="O770" s="456">
        <v>0</v>
      </c>
      <c r="P770" s="456">
        <v>0</v>
      </c>
      <c r="Q770" s="457">
        <v>0</v>
      </c>
    </row>
    <row r="771" spans="1:17">
      <c r="A771" s="466" t="s">
        <v>900</v>
      </c>
      <c r="B771" s="455" t="s">
        <v>901</v>
      </c>
      <c r="C771" s="455" t="s">
        <v>890</v>
      </c>
      <c r="D771" s="455"/>
      <c r="E771" s="456">
        <v>0</v>
      </c>
      <c r="F771" s="456">
        <v>0</v>
      </c>
      <c r="G771" s="456">
        <v>0</v>
      </c>
      <c r="H771" s="456">
        <v>0</v>
      </c>
      <c r="I771" s="456">
        <v>0</v>
      </c>
      <c r="J771" s="456">
        <v>0</v>
      </c>
      <c r="K771" s="456">
        <v>0</v>
      </c>
      <c r="L771" s="456">
        <v>0</v>
      </c>
      <c r="M771" s="456">
        <v>0</v>
      </c>
      <c r="N771" s="456">
        <v>0</v>
      </c>
      <c r="O771" s="456">
        <v>0</v>
      </c>
      <c r="P771" s="456">
        <v>0</v>
      </c>
      <c r="Q771" s="457">
        <v>0</v>
      </c>
    </row>
    <row r="772" spans="1:17">
      <c r="A772" s="466" t="s">
        <v>902</v>
      </c>
      <c r="B772" s="455" t="s">
        <v>903</v>
      </c>
      <c r="C772" s="455" t="s">
        <v>890</v>
      </c>
      <c r="D772" s="455"/>
      <c r="E772" s="456">
        <v>0</v>
      </c>
      <c r="F772" s="456">
        <v>0</v>
      </c>
      <c r="G772" s="456">
        <v>0</v>
      </c>
      <c r="H772" s="456">
        <v>0</v>
      </c>
      <c r="I772" s="456">
        <v>0</v>
      </c>
      <c r="J772" s="456">
        <v>0</v>
      </c>
      <c r="K772" s="456">
        <v>0</v>
      </c>
      <c r="L772" s="456">
        <v>0</v>
      </c>
      <c r="M772" s="456">
        <v>0</v>
      </c>
      <c r="N772" s="456">
        <v>0</v>
      </c>
      <c r="O772" s="456">
        <v>0</v>
      </c>
      <c r="P772" s="456">
        <v>0</v>
      </c>
      <c r="Q772" s="457">
        <v>0</v>
      </c>
    </row>
    <row r="773" spans="1:17">
      <c r="A773" s="466" t="s">
        <v>904</v>
      </c>
      <c r="B773" s="455" t="s">
        <v>905</v>
      </c>
      <c r="C773" s="455" t="s">
        <v>890</v>
      </c>
      <c r="D773" s="455"/>
      <c r="E773" s="456">
        <v>0</v>
      </c>
      <c r="F773" s="456">
        <v>0</v>
      </c>
      <c r="G773" s="456">
        <v>0</v>
      </c>
      <c r="H773" s="456">
        <v>0</v>
      </c>
      <c r="I773" s="456">
        <v>0</v>
      </c>
      <c r="J773" s="456">
        <v>0</v>
      </c>
      <c r="K773" s="456">
        <v>0</v>
      </c>
      <c r="L773" s="456">
        <v>0</v>
      </c>
      <c r="M773" s="456">
        <v>0</v>
      </c>
      <c r="N773" s="456">
        <v>0</v>
      </c>
      <c r="O773" s="456">
        <v>0</v>
      </c>
      <c r="P773" s="456">
        <v>0</v>
      </c>
      <c r="Q773" s="457">
        <v>0</v>
      </c>
    </row>
    <row r="774" spans="1:17">
      <c r="A774" s="466" t="s">
        <v>906</v>
      </c>
      <c r="B774" s="455" t="s">
        <v>907</v>
      </c>
      <c r="C774" s="455" t="s">
        <v>890</v>
      </c>
      <c r="D774" s="455"/>
      <c r="E774" s="456">
        <v>0</v>
      </c>
      <c r="F774" s="456">
        <v>0</v>
      </c>
      <c r="G774" s="456">
        <v>0</v>
      </c>
      <c r="H774" s="456">
        <v>0</v>
      </c>
      <c r="I774" s="456">
        <v>0</v>
      </c>
      <c r="J774" s="456">
        <v>0</v>
      </c>
      <c r="K774" s="456">
        <v>0</v>
      </c>
      <c r="L774" s="456">
        <v>0</v>
      </c>
      <c r="M774" s="456">
        <v>0</v>
      </c>
      <c r="N774" s="456">
        <v>0</v>
      </c>
      <c r="O774" s="456">
        <v>0</v>
      </c>
      <c r="P774" s="456">
        <v>0</v>
      </c>
      <c r="Q774" s="457">
        <v>0</v>
      </c>
    </row>
    <row r="775" spans="1:17">
      <c r="A775" s="466" t="s">
        <v>908</v>
      </c>
      <c r="B775" s="455" t="s">
        <v>909</v>
      </c>
      <c r="C775" s="455" t="s">
        <v>890</v>
      </c>
      <c r="D775" s="455"/>
      <c r="E775" s="456">
        <v>0</v>
      </c>
      <c r="F775" s="456">
        <v>0</v>
      </c>
      <c r="G775" s="456">
        <v>0</v>
      </c>
      <c r="H775" s="456">
        <v>0</v>
      </c>
      <c r="I775" s="456">
        <v>0</v>
      </c>
      <c r="J775" s="456">
        <v>0</v>
      </c>
      <c r="K775" s="456">
        <v>0</v>
      </c>
      <c r="L775" s="456">
        <v>0</v>
      </c>
      <c r="M775" s="456">
        <v>0</v>
      </c>
      <c r="N775" s="456">
        <v>0</v>
      </c>
      <c r="O775" s="456">
        <v>0</v>
      </c>
      <c r="P775" s="456">
        <v>0</v>
      </c>
      <c r="Q775" s="457">
        <v>0</v>
      </c>
    </row>
    <row r="776" spans="1:17">
      <c r="A776" s="466" t="s">
        <v>910</v>
      </c>
      <c r="B776" s="455" t="s">
        <v>911</v>
      </c>
      <c r="C776" s="455" t="s">
        <v>890</v>
      </c>
      <c r="D776" s="455"/>
      <c r="E776" s="456">
        <v>0</v>
      </c>
      <c r="F776" s="456">
        <v>0</v>
      </c>
      <c r="G776" s="456">
        <v>0</v>
      </c>
      <c r="H776" s="456">
        <v>0</v>
      </c>
      <c r="I776" s="456">
        <v>0</v>
      </c>
      <c r="J776" s="456">
        <v>0</v>
      </c>
      <c r="K776" s="456">
        <v>0</v>
      </c>
      <c r="L776" s="456">
        <v>0</v>
      </c>
      <c r="M776" s="456">
        <v>0</v>
      </c>
      <c r="N776" s="456">
        <v>0</v>
      </c>
      <c r="O776" s="456">
        <v>0</v>
      </c>
      <c r="P776" s="456">
        <v>0</v>
      </c>
      <c r="Q776" s="457">
        <v>0</v>
      </c>
    </row>
    <row r="777" spans="1:17">
      <c r="A777" s="466" t="s">
        <v>912</v>
      </c>
      <c r="B777" s="455" t="s">
        <v>913</v>
      </c>
      <c r="C777" s="455" t="s">
        <v>890</v>
      </c>
      <c r="D777" s="455"/>
      <c r="E777" s="456">
        <v>0</v>
      </c>
      <c r="F777" s="456">
        <v>0</v>
      </c>
      <c r="G777" s="456">
        <v>0</v>
      </c>
      <c r="H777" s="456">
        <v>0</v>
      </c>
      <c r="I777" s="456">
        <v>0</v>
      </c>
      <c r="J777" s="456">
        <v>0</v>
      </c>
      <c r="K777" s="456">
        <v>0</v>
      </c>
      <c r="L777" s="456">
        <v>0</v>
      </c>
      <c r="M777" s="456">
        <v>0</v>
      </c>
      <c r="N777" s="456">
        <v>0</v>
      </c>
      <c r="O777" s="456">
        <v>0</v>
      </c>
      <c r="P777" s="456">
        <v>0</v>
      </c>
      <c r="Q777" s="457">
        <v>0</v>
      </c>
    </row>
    <row r="778" spans="1:17">
      <c r="A778" s="466" t="s">
        <v>914</v>
      </c>
      <c r="B778" s="455" t="s">
        <v>915</v>
      </c>
      <c r="C778" s="455" t="s">
        <v>890</v>
      </c>
      <c r="D778" s="455"/>
      <c r="E778" s="456">
        <v>0</v>
      </c>
      <c r="F778" s="456">
        <v>0</v>
      </c>
      <c r="G778" s="456">
        <v>0</v>
      </c>
      <c r="H778" s="456">
        <v>0</v>
      </c>
      <c r="I778" s="456">
        <v>0</v>
      </c>
      <c r="J778" s="456">
        <v>0</v>
      </c>
      <c r="K778" s="456">
        <v>0</v>
      </c>
      <c r="L778" s="456">
        <v>0</v>
      </c>
      <c r="M778" s="456">
        <v>0</v>
      </c>
      <c r="N778" s="456">
        <v>0</v>
      </c>
      <c r="O778" s="456">
        <v>0</v>
      </c>
      <c r="P778" s="456">
        <v>0</v>
      </c>
      <c r="Q778" s="457">
        <v>0</v>
      </c>
    </row>
    <row r="779" spans="1:17">
      <c r="A779" s="466" t="s">
        <v>916</v>
      </c>
      <c r="B779" s="455" t="s">
        <v>917</v>
      </c>
      <c r="C779" s="455" t="s">
        <v>890</v>
      </c>
      <c r="D779" s="455"/>
      <c r="E779" s="456">
        <v>0</v>
      </c>
      <c r="F779" s="456">
        <v>0</v>
      </c>
      <c r="G779" s="456">
        <v>0</v>
      </c>
      <c r="H779" s="456">
        <v>0</v>
      </c>
      <c r="I779" s="456">
        <v>0</v>
      </c>
      <c r="J779" s="456">
        <v>0</v>
      </c>
      <c r="K779" s="456">
        <v>0</v>
      </c>
      <c r="L779" s="456">
        <v>0</v>
      </c>
      <c r="M779" s="456">
        <v>0</v>
      </c>
      <c r="N779" s="456">
        <v>0</v>
      </c>
      <c r="O779" s="456">
        <v>0</v>
      </c>
      <c r="P779" s="456">
        <v>0</v>
      </c>
      <c r="Q779" s="457">
        <v>0</v>
      </c>
    </row>
    <row r="780" spans="1:17">
      <c r="A780" s="465">
        <v>520101</v>
      </c>
      <c r="B780" s="455" t="s">
        <v>772</v>
      </c>
      <c r="C780" s="455" t="s">
        <v>890</v>
      </c>
      <c r="D780" s="455"/>
      <c r="E780" s="456">
        <v>0</v>
      </c>
      <c r="F780" s="456">
        <v>0</v>
      </c>
      <c r="G780" s="456">
        <v>0</v>
      </c>
      <c r="H780" s="456">
        <v>0</v>
      </c>
      <c r="I780" s="456">
        <v>0</v>
      </c>
      <c r="J780" s="456">
        <v>0</v>
      </c>
      <c r="K780" s="456">
        <v>0</v>
      </c>
      <c r="L780" s="456">
        <v>0</v>
      </c>
      <c r="M780" s="456">
        <v>0</v>
      </c>
      <c r="N780" s="456">
        <v>0</v>
      </c>
      <c r="O780" s="456">
        <v>0</v>
      </c>
      <c r="P780" s="456">
        <v>0</v>
      </c>
      <c r="Q780" s="457">
        <v>0</v>
      </c>
    </row>
    <row r="781" spans="1:17">
      <c r="A781" s="465">
        <v>520104</v>
      </c>
      <c r="B781" s="455" t="s">
        <v>918</v>
      </c>
      <c r="C781" s="455" t="s">
        <v>890</v>
      </c>
      <c r="D781" s="455"/>
      <c r="E781" s="456">
        <v>0</v>
      </c>
      <c r="F781" s="456">
        <v>0</v>
      </c>
      <c r="G781" s="456">
        <v>0</v>
      </c>
      <c r="H781" s="456">
        <v>0</v>
      </c>
      <c r="I781" s="456">
        <v>0</v>
      </c>
      <c r="J781" s="456">
        <v>0</v>
      </c>
      <c r="K781" s="456">
        <v>0</v>
      </c>
      <c r="L781" s="456">
        <v>0</v>
      </c>
      <c r="M781" s="456">
        <v>0</v>
      </c>
      <c r="N781" s="456">
        <v>0</v>
      </c>
      <c r="O781" s="456">
        <v>0</v>
      </c>
      <c r="P781" s="456">
        <v>0</v>
      </c>
      <c r="Q781" s="457">
        <v>0</v>
      </c>
    </row>
    <row r="782" spans="1:17">
      <c r="A782" s="465">
        <v>520105</v>
      </c>
      <c r="B782" s="455" t="s">
        <v>774</v>
      </c>
      <c r="C782" s="455" t="s">
        <v>890</v>
      </c>
      <c r="D782" s="455"/>
      <c r="E782" s="456">
        <v>0</v>
      </c>
      <c r="F782" s="456">
        <v>0</v>
      </c>
      <c r="G782" s="456">
        <v>0</v>
      </c>
      <c r="H782" s="456">
        <v>0</v>
      </c>
      <c r="I782" s="456">
        <v>0</v>
      </c>
      <c r="J782" s="456">
        <v>0</v>
      </c>
      <c r="K782" s="456">
        <v>0</v>
      </c>
      <c r="L782" s="456">
        <v>0</v>
      </c>
      <c r="M782" s="456">
        <v>0</v>
      </c>
      <c r="N782" s="456">
        <v>0</v>
      </c>
      <c r="O782" s="456">
        <v>0</v>
      </c>
      <c r="P782" s="456">
        <v>0</v>
      </c>
      <c r="Q782" s="457">
        <v>0</v>
      </c>
    </row>
    <row r="783" spans="1:17">
      <c r="A783" s="465">
        <v>520106</v>
      </c>
      <c r="B783" s="455" t="s">
        <v>919</v>
      </c>
      <c r="C783" s="455" t="s">
        <v>890</v>
      </c>
      <c r="D783" s="455"/>
      <c r="E783" s="456">
        <v>0</v>
      </c>
      <c r="F783" s="456">
        <v>0</v>
      </c>
      <c r="G783" s="456">
        <v>0</v>
      </c>
      <c r="H783" s="456">
        <v>0</v>
      </c>
      <c r="I783" s="456">
        <v>0</v>
      </c>
      <c r="J783" s="456">
        <v>0</v>
      </c>
      <c r="K783" s="456">
        <v>0</v>
      </c>
      <c r="L783" s="456">
        <v>0</v>
      </c>
      <c r="M783" s="456">
        <v>0</v>
      </c>
      <c r="N783" s="456">
        <v>0</v>
      </c>
      <c r="O783" s="456">
        <v>0</v>
      </c>
      <c r="P783" s="456">
        <v>0</v>
      </c>
      <c r="Q783" s="457">
        <v>0</v>
      </c>
    </row>
    <row r="784" spans="1:17">
      <c r="A784" s="465">
        <v>520107</v>
      </c>
      <c r="B784" s="455" t="s">
        <v>776</v>
      </c>
      <c r="C784" s="455" t="s">
        <v>890</v>
      </c>
      <c r="D784" s="455"/>
      <c r="E784" s="456">
        <v>0</v>
      </c>
      <c r="F784" s="456">
        <v>0</v>
      </c>
      <c r="G784" s="456">
        <v>0</v>
      </c>
      <c r="H784" s="456">
        <v>0</v>
      </c>
      <c r="I784" s="456">
        <v>0</v>
      </c>
      <c r="J784" s="456">
        <v>0</v>
      </c>
      <c r="K784" s="456">
        <v>0</v>
      </c>
      <c r="L784" s="456">
        <v>0</v>
      </c>
      <c r="M784" s="456">
        <v>0</v>
      </c>
      <c r="N784" s="456">
        <v>0</v>
      </c>
      <c r="O784" s="456">
        <v>0</v>
      </c>
      <c r="P784" s="456">
        <v>0</v>
      </c>
      <c r="Q784" s="457">
        <v>0</v>
      </c>
    </row>
    <row r="785" spans="1:17">
      <c r="A785" s="465">
        <v>520108</v>
      </c>
      <c r="B785" s="455" t="s">
        <v>872</v>
      </c>
      <c r="C785" s="455" t="s">
        <v>890</v>
      </c>
      <c r="D785" s="455"/>
      <c r="E785" s="456">
        <v>0</v>
      </c>
      <c r="F785" s="456">
        <v>0</v>
      </c>
      <c r="G785" s="456">
        <v>0</v>
      </c>
      <c r="H785" s="456">
        <v>0</v>
      </c>
      <c r="I785" s="456">
        <v>0</v>
      </c>
      <c r="J785" s="456">
        <v>0</v>
      </c>
      <c r="K785" s="456">
        <v>0</v>
      </c>
      <c r="L785" s="456">
        <v>0</v>
      </c>
      <c r="M785" s="456">
        <v>0</v>
      </c>
      <c r="N785" s="456">
        <v>0</v>
      </c>
      <c r="O785" s="456">
        <v>0</v>
      </c>
      <c r="P785" s="456">
        <v>0</v>
      </c>
      <c r="Q785" s="457">
        <v>0</v>
      </c>
    </row>
    <row r="786" spans="1:17">
      <c r="A786" s="465">
        <v>520109</v>
      </c>
      <c r="B786" s="455" t="s">
        <v>920</v>
      </c>
      <c r="C786" s="455" t="s">
        <v>890</v>
      </c>
      <c r="D786" s="455"/>
      <c r="E786" s="456">
        <v>0</v>
      </c>
      <c r="F786" s="456">
        <v>0</v>
      </c>
      <c r="G786" s="456">
        <v>0</v>
      </c>
      <c r="H786" s="456">
        <v>0</v>
      </c>
      <c r="I786" s="456">
        <v>0</v>
      </c>
      <c r="J786" s="456">
        <v>0</v>
      </c>
      <c r="K786" s="456">
        <v>0</v>
      </c>
      <c r="L786" s="456">
        <v>0</v>
      </c>
      <c r="M786" s="456">
        <v>0</v>
      </c>
      <c r="N786" s="456">
        <v>0</v>
      </c>
      <c r="O786" s="456">
        <v>0</v>
      </c>
      <c r="P786" s="456">
        <v>0</v>
      </c>
      <c r="Q786" s="457">
        <v>0</v>
      </c>
    </row>
    <row r="787" spans="1:17">
      <c r="A787" s="465">
        <v>520110</v>
      </c>
      <c r="B787" s="455" t="s">
        <v>779</v>
      </c>
      <c r="C787" s="455" t="s">
        <v>890</v>
      </c>
      <c r="D787" s="455"/>
      <c r="E787" s="456">
        <v>0</v>
      </c>
      <c r="F787" s="456">
        <v>0</v>
      </c>
      <c r="G787" s="456">
        <v>0</v>
      </c>
      <c r="H787" s="456">
        <v>0</v>
      </c>
      <c r="I787" s="456">
        <v>0</v>
      </c>
      <c r="J787" s="456">
        <v>0</v>
      </c>
      <c r="K787" s="456">
        <v>0</v>
      </c>
      <c r="L787" s="456">
        <v>0</v>
      </c>
      <c r="M787" s="456">
        <v>0</v>
      </c>
      <c r="N787" s="456">
        <v>0</v>
      </c>
      <c r="O787" s="456">
        <v>0</v>
      </c>
      <c r="P787" s="456">
        <v>0</v>
      </c>
      <c r="Q787" s="457">
        <v>0</v>
      </c>
    </row>
    <row r="788" spans="1:17">
      <c r="A788" s="465">
        <v>520111</v>
      </c>
      <c r="B788" s="455" t="s">
        <v>921</v>
      </c>
      <c r="C788" s="455" t="s">
        <v>890</v>
      </c>
      <c r="D788" s="455"/>
      <c r="E788" s="456">
        <v>0</v>
      </c>
      <c r="F788" s="456">
        <v>0</v>
      </c>
      <c r="G788" s="456">
        <v>0</v>
      </c>
      <c r="H788" s="456">
        <v>0</v>
      </c>
      <c r="I788" s="456">
        <v>0</v>
      </c>
      <c r="J788" s="456">
        <v>0</v>
      </c>
      <c r="K788" s="456">
        <v>0</v>
      </c>
      <c r="L788" s="456">
        <v>0</v>
      </c>
      <c r="M788" s="456">
        <v>0</v>
      </c>
      <c r="N788" s="456">
        <v>0</v>
      </c>
      <c r="O788" s="456">
        <v>0</v>
      </c>
      <c r="P788" s="456">
        <v>0</v>
      </c>
      <c r="Q788" s="457">
        <v>0</v>
      </c>
    </row>
    <row r="789" spans="1:17">
      <c r="A789" s="465">
        <v>520113</v>
      </c>
      <c r="B789" s="455" t="s">
        <v>782</v>
      </c>
      <c r="C789" s="455" t="s">
        <v>890</v>
      </c>
      <c r="D789" s="455"/>
      <c r="E789" s="456">
        <v>0</v>
      </c>
      <c r="F789" s="456">
        <v>0</v>
      </c>
      <c r="G789" s="456">
        <v>0</v>
      </c>
      <c r="H789" s="456">
        <v>0</v>
      </c>
      <c r="I789" s="456">
        <v>0</v>
      </c>
      <c r="J789" s="456">
        <v>0</v>
      </c>
      <c r="K789" s="456">
        <v>0</v>
      </c>
      <c r="L789" s="456">
        <v>0</v>
      </c>
      <c r="M789" s="456">
        <v>0</v>
      </c>
      <c r="N789" s="456">
        <v>0</v>
      </c>
      <c r="O789" s="456">
        <v>0</v>
      </c>
      <c r="P789" s="456">
        <v>0</v>
      </c>
      <c r="Q789" s="457">
        <v>0</v>
      </c>
    </row>
    <row r="790" spans="1:17">
      <c r="A790" s="465">
        <v>520114</v>
      </c>
      <c r="B790" s="455" t="s">
        <v>783</v>
      </c>
      <c r="C790" s="455" t="s">
        <v>890</v>
      </c>
      <c r="D790" s="455"/>
      <c r="E790" s="456">
        <v>0</v>
      </c>
      <c r="F790" s="456">
        <v>0</v>
      </c>
      <c r="G790" s="456">
        <v>0</v>
      </c>
      <c r="H790" s="456">
        <v>0</v>
      </c>
      <c r="I790" s="456">
        <v>0</v>
      </c>
      <c r="J790" s="456">
        <v>0</v>
      </c>
      <c r="K790" s="456">
        <v>0</v>
      </c>
      <c r="L790" s="456">
        <v>0</v>
      </c>
      <c r="M790" s="456">
        <v>0</v>
      </c>
      <c r="N790" s="456">
        <v>0</v>
      </c>
      <c r="O790" s="456">
        <v>0</v>
      </c>
      <c r="P790" s="456">
        <v>0</v>
      </c>
      <c r="Q790" s="457">
        <v>0</v>
      </c>
    </row>
    <row r="791" spans="1:17">
      <c r="A791" s="465">
        <v>520115</v>
      </c>
      <c r="B791" s="455" t="s">
        <v>922</v>
      </c>
      <c r="C791" s="455" t="s">
        <v>890</v>
      </c>
      <c r="D791" s="455"/>
      <c r="E791" s="456">
        <v>0</v>
      </c>
      <c r="F791" s="456">
        <v>0</v>
      </c>
      <c r="G791" s="456">
        <v>0</v>
      </c>
      <c r="H791" s="456">
        <v>0</v>
      </c>
      <c r="I791" s="456">
        <v>0</v>
      </c>
      <c r="J791" s="456">
        <v>0</v>
      </c>
      <c r="K791" s="456">
        <v>0</v>
      </c>
      <c r="L791" s="456">
        <v>0</v>
      </c>
      <c r="M791" s="456">
        <v>0</v>
      </c>
      <c r="N791" s="456">
        <v>0</v>
      </c>
      <c r="O791" s="456">
        <v>0</v>
      </c>
      <c r="P791" s="456">
        <v>0</v>
      </c>
      <c r="Q791" s="457">
        <v>0</v>
      </c>
    </row>
    <row r="792" spans="1:17">
      <c r="A792" s="465">
        <v>520116</v>
      </c>
      <c r="B792" s="455" t="s">
        <v>903</v>
      </c>
      <c r="C792" s="455" t="s">
        <v>890</v>
      </c>
      <c r="D792" s="455"/>
      <c r="E792" s="456">
        <v>0</v>
      </c>
      <c r="F792" s="456">
        <v>0</v>
      </c>
      <c r="G792" s="456">
        <v>0</v>
      </c>
      <c r="H792" s="456">
        <v>0</v>
      </c>
      <c r="I792" s="456">
        <v>0</v>
      </c>
      <c r="J792" s="456">
        <v>0</v>
      </c>
      <c r="K792" s="456">
        <v>0</v>
      </c>
      <c r="L792" s="456">
        <v>0</v>
      </c>
      <c r="M792" s="456">
        <v>0</v>
      </c>
      <c r="N792" s="456">
        <v>0</v>
      </c>
      <c r="O792" s="456">
        <v>0</v>
      </c>
      <c r="P792" s="456">
        <v>0</v>
      </c>
      <c r="Q792" s="457">
        <v>0</v>
      </c>
    </row>
    <row r="793" spans="1:17">
      <c r="A793" s="465">
        <v>520117</v>
      </c>
      <c r="B793" s="455" t="s">
        <v>923</v>
      </c>
      <c r="C793" s="455" t="s">
        <v>890</v>
      </c>
      <c r="D793" s="455"/>
      <c r="E793" s="456">
        <v>0</v>
      </c>
      <c r="F793" s="456">
        <v>0</v>
      </c>
      <c r="G793" s="456">
        <v>0</v>
      </c>
      <c r="H793" s="456">
        <v>0</v>
      </c>
      <c r="I793" s="456">
        <v>0</v>
      </c>
      <c r="J793" s="456">
        <v>0</v>
      </c>
      <c r="K793" s="456">
        <v>0</v>
      </c>
      <c r="L793" s="456">
        <v>0</v>
      </c>
      <c r="M793" s="456">
        <v>0</v>
      </c>
      <c r="N793" s="456">
        <v>0</v>
      </c>
      <c r="O793" s="456">
        <v>0</v>
      </c>
      <c r="P793" s="456">
        <v>0</v>
      </c>
      <c r="Q793" s="457">
        <v>0</v>
      </c>
    </row>
    <row r="794" spans="1:17">
      <c r="A794" s="465">
        <v>520118</v>
      </c>
      <c r="B794" s="455" t="s">
        <v>924</v>
      </c>
      <c r="C794" s="455" t="s">
        <v>890</v>
      </c>
      <c r="D794" s="455"/>
      <c r="E794" s="456">
        <v>0</v>
      </c>
      <c r="F794" s="456">
        <v>0</v>
      </c>
      <c r="G794" s="456">
        <v>0</v>
      </c>
      <c r="H794" s="456">
        <v>0</v>
      </c>
      <c r="I794" s="456">
        <v>0</v>
      </c>
      <c r="J794" s="456">
        <v>0</v>
      </c>
      <c r="K794" s="456">
        <v>0</v>
      </c>
      <c r="L794" s="456">
        <v>0</v>
      </c>
      <c r="M794" s="456">
        <v>0</v>
      </c>
      <c r="N794" s="456">
        <v>0</v>
      </c>
      <c r="O794" s="456">
        <v>0</v>
      </c>
      <c r="P794" s="456">
        <v>0</v>
      </c>
      <c r="Q794" s="457">
        <v>0</v>
      </c>
    </row>
    <row r="795" spans="1:17">
      <c r="A795" s="465">
        <v>520119</v>
      </c>
      <c r="B795" s="455" t="s">
        <v>925</v>
      </c>
      <c r="C795" s="455" t="s">
        <v>890</v>
      </c>
      <c r="D795" s="455"/>
      <c r="E795" s="456">
        <v>0</v>
      </c>
      <c r="F795" s="456">
        <v>0</v>
      </c>
      <c r="G795" s="456">
        <v>0</v>
      </c>
      <c r="H795" s="456">
        <v>0</v>
      </c>
      <c r="I795" s="456">
        <v>0</v>
      </c>
      <c r="J795" s="456">
        <v>0</v>
      </c>
      <c r="K795" s="456">
        <v>0</v>
      </c>
      <c r="L795" s="456">
        <v>0</v>
      </c>
      <c r="M795" s="456">
        <v>0</v>
      </c>
      <c r="N795" s="456">
        <v>0</v>
      </c>
      <c r="O795" s="456">
        <v>0</v>
      </c>
      <c r="P795" s="456">
        <v>0</v>
      </c>
      <c r="Q795" s="457">
        <v>0</v>
      </c>
    </row>
    <row r="796" spans="1:17">
      <c r="A796" s="465">
        <v>520120</v>
      </c>
      <c r="B796" s="455" t="s">
        <v>926</v>
      </c>
      <c r="C796" s="455" t="s">
        <v>890</v>
      </c>
      <c r="D796" s="455"/>
      <c r="E796" s="456">
        <v>0</v>
      </c>
      <c r="F796" s="456">
        <v>0</v>
      </c>
      <c r="G796" s="456">
        <v>0</v>
      </c>
      <c r="H796" s="456">
        <v>0</v>
      </c>
      <c r="I796" s="456">
        <v>0</v>
      </c>
      <c r="J796" s="456">
        <v>0</v>
      </c>
      <c r="K796" s="456">
        <v>0</v>
      </c>
      <c r="L796" s="456">
        <v>0</v>
      </c>
      <c r="M796" s="456">
        <v>0</v>
      </c>
      <c r="N796" s="456">
        <v>0</v>
      </c>
      <c r="O796" s="456">
        <v>0</v>
      </c>
      <c r="P796" s="456">
        <v>0</v>
      </c>
      <c r="Q796" s="457">
        <v>0</v>
      </c>
    </row>
    <row r="797" spans="1:17">
      <c r="A797" s="465">
        <v>520121</v>
      </c>
      <c r="B797" s="455" t="s">
        <v>790</v>
      </c>
      <c r="C797" s="455" t="s">
        <v>890</v>
      </c>
      <c r="D797" s="455"/>
      <c r="E797" s="456">
        <v>0</v>
      </c>
      <c r="F797" s="456">
        <v>0</v>
      </c>
      <c r="G797" s="456">
        <v>0</v>
      </c>
      <c r="H797" s="456">
        <v>0</v>
      </c>
      <c r="I797" s="456">
        <v>0</v>
      </c>
      <c r="J797" s="456">
        <v>0</v>
      </c>
      <c r="K797" s="456">
        <v>0</v>
      </c>
      <c r="L797" s="456">
        <v>0</v>
      </c>
      <c r="M797" s="456">
        <v>0</v>
      </c>
      <c r="N797" s="456">
        <v>0</v>
      </c>
      <c r="O797" s="456">
        <v>0</v>
      </c>
      <c r="P797" s="456">
        <v>0</v>
      </c>
      <c r="Q797" s="457">
        <v>0</v>
      </c>
    </row>
    <row r="798" spans="1:17">
      <c r="A798" s="465">
        <v>520122</v>
      </c>
      <c r="B798" s="455" t="s">
        <v>927</v>
      </c>
      <c r="C798" s="455" t="s">
        <v>890</v>
      </c>
      <c r="D798" s="455"/>
      <c r="E798" s="456">
        <v>0</v>
      </c>
      <c r="F798" s="456">
        <v>0</v>
      </c>
      <c r="G798" s="456">
        <v>0</v>
      </c>
      <c r="H798" s="456">
        <v>0</v>
      </c>
      <c r="I798" s="456">
        <v>0</v>
      </c>
      <c r="J798" s="456">
        <v>0</v>
      </c>
      <c r="K798" s="456">
        <v>0</v>
      </c>
      <c r="L798" s="456">
        <v>0</v>
      </c>
      <c r="M798" s="456">
        <v>0</v>
      </c>
      <c r="N798" s="456">
        <v>0</v>
      </c>
      <c r="O798" s="456">
        <v>0</v>
      </c>
      <c r="P798" s="456">
        <v>0</v>
      </c>
      <c r="Q798" s="457">
        <v>0</v>
      </c>
    </row>
    <row r="799" spans="1:17">
      <c r="A799" s="465">
        <v>520123</v>
      </c>
      <c r="B799" s="455" t="s">
        <v>907</v>
      </c>
      <c r="C799" s="455" t="s">
        <v>890</v>
      </c>
      <c r="D799" s="455"/>
      <c r="E799" s="456">
        <v>0</v>
      </c>
      <c r="F799" s="456">
        <v>0</v>
      </c>
      <c r="G799" s="456">
        <v>0</v>
      </c>
      <c r="H799" s="456">
        <v>0</v>
      </c>
      <c r="I799" s="456">
        <v>0</v>
      </c>
      <c r="J799" s="456">
        <v>0</v>
      </c>
      <c r="K799" s="456">
        <v>0</v>
      </c>
      <c r="L799" s="456">
        <v>0</v>
      </c>
      <c r="M799" s="456">
        <v>0</v>
      </c>
      <c r="N799" s="456">
        <v>0</v>
      </c>
      <c r="O799" s="456">
        <v>0</v>
      </c>
      <c r="P799" s="456">
        <v>0</v>
      </c>
      <c r="Q799" s="457">
        <v>0</v>
      </c>
    </row>
    <row r="800" spans="1:17">
      <c r="A800" s="465">
        <v>520124</v>
      </c>
      <c r="B800" s="455" t="s">
        <v>928</v>
      </c>
      <c r="C800" s="455" t="s">
        <v>890</v>
      </c>
      <c r="D800" s="455"/>
      <c r="E800" s="456">
        <v>0</v>
      </c>
      <c r="F800" s="456">
        <v>0</v>
      </c>
      <c r="G800" s="456">
        <v>0</v>
      </c>
      <c r="H800" s="456">
        <v>0</v>
      </c>
      <c r="I800" s="456">
        <v>0</v>
      </c>
      <c r="J800" s="456">
        <v>0</v>
      </c>
      <c r="K800" s="456">
        <v>0</v>
      </c>
      <c r="L800" s="456">
        <v>0</v>
      </c>
      <c r="M800" s="456">
        <v>0</v>
      </c>
      <c r="N800" s="456">
        <v>0</v>
      </c>
      <c r="O800" s="456">
        <v>0</v>
      </c>
      <c r="P800" s="456">
        <v>0</v>
      </c>
      <c r="Q800" s="457">
        <v>0</v>
      </c>
    </row>
    <row r="801" spans="1:17">
      <c r="A801" s="465">
        <v>520125</v>
      </c>
      <c r="B801" s="455" t="s">
        <v>929</v>
      </c>
      <c r="C801" s="455" t="s">
        <v>890</v>
      </c>
      <c r="D801" s="455"/>
      <c r="E801" s="456">
        <v>0</v>
      </c>
      <c r="F801" s="456">
        <v>0</v>
      </c>
      <c r="G801" s="456">
        <v>0</v>
      </c>
      <c r="H801" s="456">
        <v>0</v>
      </c>
      <c r="I801" s="456">
        <v>0</v>
      </c>
      <c r="J801" s="456">
        <v>0</v>
      </c>
      <c r="K801" s="456">
        <v>0</v>
      </c>
      <c r="L801" s="456">
        <v>0</v>
      </c>
      <c r="M801" s="456">
        <v>0</v>
      </c>
      <c r="N801" s="456">
        <v>0</v>
      </c>
      <c r="O801" s="456">
        <v>0</v>
      </c>
      <c r="P801" s="456">
        <v>0</v>
      </c>
      <c r="Q801" s="457">
        <v>0</v>
      </c>
    </row>
    <row r="802" spans="1:17">
      <c r="A802" s="465">
        <v>520126</v>
      </c>
      <c r="B802" s="455" t="s">
        <v>930</v>
      </c>
      <c r="C802" s="455" t="s">
        <v>890</v>
      </c>
      <c r="D802" s="455"/>
      <c r="E802" s="456">
        <v>0</v>
      </c>
      <c r="F802" s="456">
        <v>0</v>
      </c>
      <c r="G802" s="456">
        <v>0</v>
      </c>
      <c r="H802" s="456">
        <v>0</v>
      </c>
      <c r="I802" s="456">
        <v>0</v>
      </c>
      <c r="J802" s="456">
        <v>0</v>
      </c>
      <c r="K802" s="456">
        <v>0</v>
      </c>
      <c r="L802" s="456">
        <v>0</v>
      </c>
      <c r="M802" s="456">
        <v>0</v>
      </c>
      <c r="N802" s="456">
        <v>0</v>
      </c>
      <c r="O802" s="456">
        <v>0</v>
      </c>
      <c r="P802" s="456">
        <v>0</v>
      </c>
      <c r="Q802" s="457">
        <v>0</v>
      </c>
    </row>
    <row r="803" spans="1:17">
      <c r="A803" s="465">
        <v>520301</v>
      </c>
      <c r="B803" s="455" t="s">
        <v>931</v>
      </c>
      <c r="C803" s="455" t="s">
        <v>890</v>
      </c>
      <c r="D803" s="455"/>
      <c r="E803" s="456">
        <v>0</v>
      </c>
      <c r="F803" s="456">
        <v>0</v>
      </c>
      <c r="G803" s="456">
        <v>0</v>
      </c>
      <c r="H803" s="456">
        <v>0</v>
      </c>
      <c r="I803" s="456">
        <v>0</v>
      </c>
      <c r="J803" s="456">
        <v>0</v>
      </c>
      <c r="K803" s="456">
        <v>0</v>
      </c>
      <c r="L803" s="456">
        <v>0</v>
      </c>
      <c r="M803" s="456">
        <v>0</v>
      </c>
      <c r="N803" s="456">
        <v>0</v>
      </c>
      <c r="O803" s="456">
        <v>0</v>
      </c>
      <c r="P803" s="456">
        <v>0</v>
      </c>
      <c r="Q803" s="457">
        <v>0</v>
      </c>
    </row>
    <row r="804" spans="1:17">
      <c r="A804" s="465">
        <v>520302</v>
      </c>
      <c r="B804" s="455" t="s">
        <v>932</v>
      </c>
      <c r="C804" s="455" t="s">
        <v>890</v>
      </c>
      <c r="D804" s="455"/>
      <c r="E804" s="456">
        <v>0</v>
      </c>
      <c r="F804" s="456">
        <v>0</v>
      </c>
      <c r="G804" s="456">
        <v>0</v>
      </c>
      <c r="H804" s="456">
        <v>0</v>
      </c>
      <c r="I804" s="456">
        <v>0</v>
      </c>
      <c r="J804" s="456">
        <v>0</v>
      </c>
      <c r="K804" s="456">
        <v>0</v>
      </c>
      <c r="L804" s="456">
        <v>0</v>
      </c>
      <c r="M804" s="456">
        <v>0</v>
      </c>
      <c r="N804" s="456">
        <v>0</v>
      </c>
      <c r="O804" s="456">
        <v>0</v>
      </c>
      <c r="P804" s="456">
        <v>0</v>
      </c>
      <c r="Q804" s="457">
        <v>0</v>
      </c>
    </row>
    <row r="805" spans="1:17">
      <c r="A805" s="465">
        <v>520303</v>
      </c>
      <c r="B805" s="455" t="s">
        <v>933</v>
      </c>
      <c r="C805" s="455" t="s">
        <v>890</v>
      </c>
      <c r="D805" s="455"/>
      <c r="E805" s="456">
        <v>0</v>
      </c>
      <c r="F805" s="456">
        <v>0</v>
      </c>
      <c r="G805" s="456">
        <v>0</v>
      </c>
      <c r="H805" s="456">
        <v>0</v>
      </c>
      <c r="I805" s="456">
        <v>0</v>
      </c>
      <c r="J805" s="456">
        <v>0</v>
      </c>
      <c r="K805" s="456">
        <v>0</v>
      </c>
      <c r="L805" s="456">
        <v>0</v>
      </c>
      <c r="M805" s="456">
        <v>0</v>
      </c>
      <c r="N805" s="456">
        <v>0</v>
      </c>
      <c r="O805" s="456">
        <v>0</v>
      </c>
      <c r="P805" s="456">
        <v>0</v>
      </c>
      <c r="Q805" s="457">
        <v>0</v>
      </c>
    </row>
    <row r="806" spans="1:17">
      <c r="A806" s="465">
        <v>520304</v>
      </c>
      <c r="B806" s="455" t="s">
        <v>934</v>
      </c>
      <c r="C806" s="455" t="s">
        <v>890</v>
      </c>
      <c r="D806" s="455"/>
      <c r="E806" s="456">
        <v>0</v>
      </c>
      <c r="F806" s="456">
        <v>0</v>
      </c>
      <c r="G806" s="456">
        <v>0</v>
      </c>
      <c r="H806" s="456">
        <v>0</v>
      </c>
      <c r="I806" s="456">
        <v>0</v>
      </c>
      <c r="J806" s="456">
        <v>0</v>
      </c>
      <c r="K806" s="456">
        <v>0</v>
      </c>
      <c r="L806" s="456">
        <v>0</v>
      </c>
      <c r="M806" s="456">
        <v>0</v>
      </c>
      <c r="N806" s="456">
        <v>0</v>
      </c>
      <c r="O806" s="456">
        <v>0</v>
      </c>
      <c r="P806" s="456">
        <v>0</v>
      </c>
      <c r="Q806" s="457">
        <v>0</v>
      </c>
    </row>
    <row r="807" spans="1:17">
      <c r="A807" s="465">
        <v>520305</v>
      </c>
      <c r="B807" s="455" t="s">
        <v>935</v>
      </c>
      <c r="C807" s="455" t="s">
        <v>890</v>
      </c>
      <c r="D807" s="455"/>
      <c r="E807" s="456">
        <v>0</v>
      </c>
      <c r="F807" s="456">
        <v>0</v>
      </c>
      <c r="G807" s="456">
        <v>0</v>
      </c>
      <c r="H807" s="456">
        <v>0</v>
      </c>
      <c r="I807" s="456">
        <v>0</v>
      </c>
      <c r="J807" s="456">
        <v>0</v>
      </c>
      <c r="K807" s="456">
        <v>0</v>
      </c>
      <c r="L807" s="456">
        <v>0</v>
      </c>
      <c r="M807" s="456">
        <v>0</v>
      </c>
      <c r="N807" s="456">
        <v>0</v>
      </c>
      <c r="O807" s="456">
        <v>0</v>
      </c>
      <c r="P807" s="456">
        <v>0</v>
      </c>
      <c r="Q807" s="457">
        <v>0</v>
      </c>
    </row>
    <row r="808" spans="1:17">
      <c r="A808" s="465">
        <v>520306</v>
      </c>
      <c r="B808" s="455" t="s">
        <v>936</v>
      </c>
      <c r="C808" s="455" t="s">
        <v>890</v>
      </c>
      <c r="D808" s="455"/>
      <c r="E808" s="456">
        <v>0</v>
      </c>
      <c r="F808" s="456">
        <v>0</v>
      </c>
      <c r="G808" s="456">
        <v>0</v>
      </c>
      <c r="H808" s="456">
        <v>0</v>
      </c>
      <c r="I808" s="456">
        <v>0</v>
      </c>
      <c r="J808" s="456">
        <v>0</v>
      </c>
      <c r="K808" s="456">
        <v>0</v>
      </c>
      <c r="L808" s="456">
        <v>0</v>
      </c>
      <c r="M808" s="456">
        <v>0</v>
      </c>
      <c r="N808" s="456">
        <v>0</v>
      </c>
      <c r="O808" s="456">
        <v>0</v>
      </c>
      <c r="P808" s="456">
        <v>0</v>
      </c>
      <c r="Q808" s="457">
        <v>0</v>
      </c>
    </row>
    <row r="809" spans="1:17">
      <c r="A809" s="465">
        <v>520401</v>
      </c>
      <c r="B809" s="455" t="s">
        <v>937</v>
      </c>
      <c r="C809" s="455" t="s">
        <v>890</v>
      </c>
      <c r="D809" s="455"/>
      <c r="E809" s="456">
        <v>0</v>
      </c>
      <c r="F809" s="456">
        <v>0</v>
      </c>
      <c r="G809" s="456">
        <v>0</v>
      </c>
      <c r="H809" s="456">
        <v>0</v>
      </c>
      <c r="I809" s="456">
        <v>0</v>
      </c>
      <c r="J809" s="456">
        <v>0</v>
      </c>
      <c r="K809" s="456">
        <v>0</v>
      </c>
      <c r="L809" s="456">
        <v>0</v>
      </c>
      <c r="M809" s="456">
        <v>0</v>
      </c>
      <c r="N809" s="456">
        <v>0</v>
      </c>
      <c r="O809" s="456">
        <v>0</v>
      </c>
      <c r="P809" s="456">
        <v>0</v>
      </c>
      <c r="Q809" s="457">
        <v>0</v>
      </c>
    </row>
    <row r="810" spans="1:17">
      <c r="A810" s="465">
        <v>520402</v>
      </c>
      <c r="B810" s="455" t="s">
        <v>938</v>
      </c>
      <c r="C810" s="455" t="s">
        <v>890</v>
      </c>
      <c r="D810" s="455"/>
      <c r="E810" s="456">
        <v>0</v>
      </c>
      <c r="F810" s="456">
        <v>0</v>
      </c>
      <c r="G810" s="456">
        <v>0</v>
      </c>
      <c r="H810" s="456">
        <v>0</v>
      </c>
      <c r="I810" s="456">
        <v>0</v>
      </c>
      <c r="J810" s="456">
        <v>0</v>
      </c>
      <c r="K810" s="456">
        <v>0</v>
      </c>
      <c r="L810" s="456">
        <v>0</v>
      </c>
      <c r="M810" s="456">
        <v>0</v>
      </c>
      <c r="N810" s="456">
        <v>0</v>
      </c>
      <c r="O810" s="456">
        <v>0</v>
      </c>
      <c r="P810" s="456">
        <v>0</v>
      </c>
      <c r="Q810" s="457">
        <v>0</v>
      </c>
    </row>
    <row r="811" spans="1:17">
      <c r="A811" s="465">
        <v>520403</v>
      </c>
      <c r="B811" s="455" t="s">
        <v>939</v>
      </c>
      <c r="C811" s="455" t="s">
        <v>890</v>
      </c>
      <c r="D811" s="455"/>
      <c r="E811" s="456">
        <v>0</v>
      </c>
      <c r="F811" s="456">
        <v>0</v>
      </c>
      <c r="G811" s="456">
        <v>0</v>
      </c>
      <c r="H811" s="456">
        <v>0</v>
      </c>
      <c r="I811" s="456">
        <v>0</v>
      </c>
      <c r="J811" s="456">
        <v>0</v>
      </c>
      <c r="K811" s="456">
        <v>0</v>
      </c>
      <c r="L811" s="456">
        <v>0</v>
      </c>
      <c r="M811" s="456">
        <v>0</v>
      </c>
      <c r="N811" s="456">
        <v>0</v>
      </c>
      <c r="O811" s="456">
        <v>0</v>
      </c>
      <c r="P811" s="456">
        <v>0</v>
      </c>
      <c r="Q811" s="457">
        <v>0</v>
      </c>
    </row>
    <row r="812" spans="1:17">
      <c r="A812" s="465">
        <v>520404</v>
      </c>
      <c r="B812" s="455" t="s">
        <v>940</v>
      </c>
      <c r="C812" s="455" t="s">
        <v>890</v>
      </c>
      <c r="D812" s="455"/>
      <c r="E812" s="456">
        <v>0</v>
      </c>
      <c r="F812" s="456">
        <v>0</v>
      </c>
      <c r="G812" s="456">
        <v>0</v>
      </c>
      <c r="H812" s="456">
        <v>0</v>
      </c>
      <c r="I812" s="456">
        <v>0</v>
      </c>
      <c r="J812" s="456">
        <v>0</v>
      </c>
      <c r="K812" s="456">
        <v>0</v>
      </c>
      <c r="L812" s="456">
        <v>0</v>
      </c>
      <c r="M812" s="456">
        <v>0</v>
      </c>
      <c r="N812" s="456">
        <v>0</v>
      </c>
      <c r="O812" s="456">
        <v>0</v>
      </c>
      <c r="P812" s="456">
        <v>0</v>
      </c>
      <c r="Q812" s="457">
        <v>0</v>
      </c>
    </row>
    <row r="813" spans="1:17">
      <c r="A813" s="465">
        <v>520405</v>
      </c>
      <c r="B813" s="455" t="s">
        <v>941</v>
      </c>
      <c r="C813" s="455" t="s">
        <v>890</v>
      </c>
      <c r="D813" s="455"/>
      <c r="E813" s="456">
        <v>0</v>
      </c>
      <c r="F813" s="456">
        <v>0</v>
      </c>
      <c r="G813" s="456">
        <v>0</v>
      </c>
      <c r="H813" s="456">
        <v>0</v>
      </c>
      <c r="I813" s="456">
        <v>0</v>
      </c>
      <c r="J813" s="456">
        <v>0</v>
      </c>
      <c r="K813" s="456">
        <v>0</v>
      </c>
      <c r="L813" s="456">
        <v>0</v>
      </c>
      <c r="M813" s="456">
        <v>0</v>
      </c>
      <c r="N813" s="456">
        <v>0</v>
      </c>
      <c r="O813" s="456">
        <v>0</v>
      </c>
      <c r="P813" s="456">
        <v>0</v>
      </c>
      <c r="Q813" s="457">
        <v>0</v>
      </c>
    </row>
    <row r="814" spans="1:17">
      <c r="A814" s="465">
        <v>520406</v>
      </c>
      <c r="B814" s="455" t="s">
        <v>781</v>
      </c>
      <c r="C814" s="455" t="s">
        <v>890</v>
      </c>
      <c r="D814" s="455"/>
      <c r="E814" s="456">
        <v>0</v>
      </c>
      <c r="F814" s="456">
        <v>0</v>
      </c>
      <c r="G814" s="456">
        <v>0</v>
      </c>
      <c r="H814" s="456">
        <v>0</v>
      </c>
      <c r="I814" s="456">
        <v>0</v>
      </c>
      <c r="J814" s="456">
        <v>0</v>
      </c>
      <c r="K814" s="456">
        <v>0</v>
      </c>
      <c r="L814" s="456">
        <v>0</v>
      </c>
      <c r="M814" s="456">
        <v>0</v>
      </c>
      <c r="N814" s="456">
        <v>0</v>
      </c>
      <c r="O814" s="456">
        <v>0</v>
      </c>
      <c r="P814" s="456">
        <v>0</v>
      </c>
      <c r="Q814" s="457">
        <v>0</v>
      </c>
    </row>
    <row r="815" spans="1:17">
      <c r="A815" s="465">
        <v>520407</v>
      </c>
      <c r="B815" s="455" t="s">
        <v>942</v>
      </c>
      <c r="C815" s="455" t="s">
        <v>890</v>
      </c>
      <c r="D815" s="455"/>
      <c r="E815" s="456">
        <v>0</v>
      </c>
      <c r="F815" s="456">
        <v>0</v>
      </c>
      <c r="G815" s="456">
        <v>0</v>
      </c>
      <c r="H815" s="456">
        <v>0</v>
      </c>
      <c r="I815" s="456">
        <v>0</v>
      </c>
      <c r="J815" s="456">
        <v>0</v>
      </c>
      <c r="K815" s="456">
        <v>0</v>
      </c>
      <c r="L815" s="456">
        <v>0</v>
      </c>
      <c r="M815" s="456">
        <v>0</v>
      </c>
      <c r="N815" s="456">
        <v>0</v>
      </c>
      <c r="O815" s="456">
        <v>0</v>
      </c>
      <c r="P815" s="456">
        <v>0</v>
      </c>
      <c r="Q815" s="457">
        <v>0</v>
      </c>
    </row>
    <row r="816" spans="1:17">
      <c r="A816" s="465">
        <v>520501</v>
      </c>
      <c r="B816" s="455" t="s">
        <v>943</v>
      </c>
      <c r="C816" s="455" t="s">
        <v>890</v>
      </c>
      <c r="D816" s="455"/>
      <c r="E816" s="456">
        <v>0</v>
      </c>
      <c r="F816" s="456">
        <v>0</v>
      </c>
      <c r="G816" s="456">
        <v>0</v>
      </c>
      <c r="H816" s="456">
        <v>0</v>
      </c>
      <c r="I816" s="456">
        <v>0</v>
      </c>
      <c r="J816" s="456">
        <v>0</v>
      </c>
      <c r="K816" s="456">
        <v>0</v>
      </c>
      <c r="L816" s="456">
        <v>0</v>
      </c>
      <c r="M816" s="456">
        <v>0</v>
      </c>
      <c r="N816" s="456">
        <v>0</v>
      </c>
      <c r="O816" s="456">
        <v>0</v>
      </c>
      <c r="P816" s="456">
        <v>0</v>
      </c>
      <c r="Q816" s="457">
        <v>0</v>
      </c>
    </row>
    <row r="817" spans="1:17">
      <c r="A817" s="465">
        <v>520503</v>
      </c>
      <c r="B817" s="455" t="s">
        <v>944</v>
      </c>
      <c r="C817" s="455" t="s">
        <v>890</v>
      </c>
      <c r="D817" s="455"/>
      <c r="E817" s="456">
        <v>0</v>
      </c>
      <c r="F817" s="456">
        <v>0</v>
      </c>
      <c r="G817" s="456">
        <v>0</v>
      </c>
      <c r="H817" s="456">
        <v>0</v>
      </c>
      <c r="I817" s="456">
        <v>0</v>
      </c>
      <c r="J817" s="456">
        <v>0</v>
      </c>
      <c r="K817" s="456">
        <v>0</v>
      </c>
      <c r="L817" s="456">
        <v>0</v>
      </c>
      <c r="M817" s="456">
        <v>0</v>
      </c>
      <c r="N817" s="456">
        <v>0</v>
      </c>
      <c r="O817" s="456">
        <v>0</v>
      </c>
      <c r="P817" s="456">
        <v>0</v>
      </c>
      <c r="Q817" s="457">
        <v>0</v>
      </c>
    </row>
    <row r="818" spans="1:17">
      <c r="A818" s="465">
        <v>520504</v>
      </c>
      <c r="B818" s="455" t="s">
        <v>945</v>
      </c>
      <c r="C818" s="455" t="s">
        <v>890</v>
      </c>
      <c r="D818" s="455"/>
      <c r="E818" s="456">
        <v>0</v>
      </c>
      <c r="F818" s="456">
        <v>0</v>
      </c>
      <c r="G818" s="456">
        <v>0</v>
      </c>
      <c r="H818" s="456">
        <v>0</v>
      </c>
      <c r="I818" s="456">
        <v>0</v>
      </c>
      <c r="J818" s="456">
        <v>0</v>
      </c>
      <c r="K818" s="456">
        <v>0</v>
      </c>
      <c r="L818" s="456">
        <v>0</v>
      </c>
      <c r="M818" s="456">
        <v>0</v>
      </c>
      <c r="N818" s="456">
        <v>0</v>
      </c>
      <c r="O818" s="456">
        <v>0</v>
      </c>
      <c r="P818" s="456">
        <v>0</v>
      </c>
      <c r="Q818" s="457">
        <v>0</v>
      </c>
    </row>
    <row r="819" spans="1:17">
      <c r="A819" s="465">
        <v>520505</v>
      </c>
      <c r="B819" s="455" t="s">
        <v>946</v>
      </c>
      <c r="C819" s="455" t="s">
        <v>890</v>
      </c>
      <c r="D819" s="455"/>
      <c r="E819" s="456">
        <v>0</v>
      </c>
      <c r="F819" s="456">
        <v>0</v>
      </c>
      <c r="G819" s="456">
        <v>0</v>
      </c>
      <c r="H819" s="456">
        <v>0</v>
      </c>
      <c r="I819" s="456">
        <v>0</v>
      </c>
      <c r="J819" s="456">
        <v>0</v>
      </c>
      <c r="K819" s="456">
        <v>0</v>
      </c>
      <c r="L819" s="456">
        <v>0</v>
      </c>
      <c r="M819" s="456">
        <v>0</v>
      </c>
      <c r="N819" s="456">
        <v>0</v>
      </c>
      <c r="O819" s="456">
        <v>0</v>
      </c>
      <c r="P819" s="456">
        <v>0</v>
      </c>
      <c r="Q819" s="457">
        <v>0</v>
      </c>
    </row>
    <row r="820" spans="1:17">
      <c r="A820" s="465">
        <v>520506</v>
      </c>
      <c r="B820" s="455" t="s">
        <v>947</v>
      </c>
      <c r="C820" s="455" t="s">
        <v>890</v>
      </c>
      <c r="D820" s="455"/>
      <c r="E820" s="456">
        <v>0</v>
      </c>
      <c r="F820" s="456">
        <v>0</v>
      </c>
      <c r="G820" s="456">
        <v>0</v>
      </c>
      <c r="H820" s="456">
        <v>0</v>
      </c>
      <c r="I820" s="456">
        <v>0</v>
      </c>
      <c r="J820" s="456">
        <v>0</v>
      </c>
      <c r="K820" s="456">
        <v>0</v>
      </c>
      <c r="L820" s="456">
        <v>0</v>
      </c>
      <c r="M820" s="456">
        <v>0</v>
      </c>
      <c r="N820" s="456">
        <v>0</v>
      </c>
      <c r="O820" s="456">
        <v>0</v>
      </c>
      <c r="P820" s="456">
        <v>0</v>
      </c>
      <c r="Q820" s="457">
        <v>0</v>
      </c>
    </row>
    <row r="821" spans="1:17">
      <c r="A821" s="465">
        <v>520508</v>
      </c>
      <c r="B821" s="455" t="s">
        <v>948</v>
      </c>
      <c r="C821" s="455" t="s">
        <v>890</v>
      </c>
      <c r="D821" s="455"/>
      <c r="E821" s="456">
        <v>0</v>
      </c>
      <c r="F821" s="456">
        <v>0</v>
      </c>
      <c r="G821" s="456">
        <v>0</v>
      </c>
      <c r="H821" s="456">
        <v>0</v>
      </c>
      <c r="I821" s="456">
        <v>0</v>
      </c>
      <c r="J821" s="456">
        <v>0</v>
      </c>
      <c r="K821" s="456">
        <v>0</v>
      </c>
      <c r="L821" s="456">
        <v>0</v>
      </c>
      <c r="M821" s="456">
        <v>0</v>
      </c>
      <c r="N821" s="456">
        <v>0</v>
      </c>
      <c r="O821" s="456">
        <v>0</v>
      </c>
      <c r="P821" s="456">
        <v>0</v>
      </c>
      <c r="Q821" s="457">
        <v>0</v>
      </c>
    </row>
    <row r="822" spans="1:17">
      <c r="A822" s="465">
        <v>520509</v>
      </c>
      <c r="B822" s="455" t="s">
        <v>949</v>
      </c>
      <c r="C822" s="455" t="s">
        <v>890</v>
      </c>
      <c r="D822" s="455"/>
      <c r="E822" s="456">
        <v>0</v>
      </c>
      <c r="F822" s="456">
        <v>0</v>
      </c>
      <c r="G822" s="456">
        <v>0</v>
      </c>
      <c r="H822" s="456">
        <v>0</v>
      </c>
      <c r="I822" s="456">
        <v>0</v>
      </c>
      <c r="J822" s="456">
        <v>0</v>
      </c>
      <c r="K822" s="456">
        <v>0</v>
      </c>
      <c r="L822" s="456">
        <v>0</v>
      </c>
      <c r="M822" s="456">
        <v>0</v>
      </c>
      <c r="N822" s="456">
        <v>0</v>
      </c>
      <c r="O822" s="456">
        <v>0</v>
      </c>
      <c r="P822" s="456">
        <v>0</v>
      </c>
      <c r="Q822" s="457">
        <v>0</v>
      </c>
    </row>
    <row r="823" spans="1:17">
      <c r="A823" s="465">
        <v>520511</v>
      </c>
      <c r="B823" s="455" t="s">
        <v>950</v>
      </c>
      <c r="C823" s="455" t="s">
        <v>890</v>
      </c>
      <c r="D823" s="455"/>
      <c r="E823" s="456">
        <v>0</v>
      </c>
      <c r="F823" s="456">
        <v>0</v>
      </c>
      <c r="G823" s="456">
        <v>0</v>
      </c>
      <c r="H823" s="456">
        <v>0</v>
      </c>
      <c r="I823" s="456">
        <v>0</v>
      </c>
      <c r="J823" s="456">
        <v>0</v>
      </c>
      <c r="K823" s="456">
        <v>0</v>
      </c>
      <c r="L823" s="456">
        <v>0</v>
      </c>
      <c r="M823" s="456">
        <v>0</v>
      </c>
      <c r="N823" s="456">
        <v>0</v>
      </c>
      <c r="O823" s="456">
        <v>0</v>
      </c>
      <c r="P823" s="456">
        <v>0</v>
      </c>
      <c r="Q823" s="457">
        <v>0</v>
      </c>
    </row>
    <row r="824" spans="1:17">
      <c r="A824" s="465">
        <v>520601</v>
      </c>
      <c r="B824" s="455" t="s">
        <v>951</v>
      </c>
      <c r="C824" s="455" t="s">
        <v>890</v>
      </c>
      <c r="D824" s="455"/>
      <c r="E824" s="456">
        <v>0</v>
      </c>
      <c r="F824" s="456">
        <v>0</v>
      </c>
      <c r="G824" s="456">
        <v>0</v>
      </c>
      <c r="H824" s="456">
        <v>0</v>
      </c>
      <c r="I824" s="456">
        <v>0</v>
      </c>
      <c r="J824" s="456">
        <v>0</v>
      </c>
      <c r="K824" s="456">
        <v>0</v>
      </c>
      <c r="L824" s="456">
        <v>0</v>
      </c>
      <c r="M824" s="456">
        <v>0</v>
      </c>
      <c r="N824" s="456">
        <v>0</v>
      </c>
      <c r="O824" s="456">
        <v>0</v>
      </c>
      <c r="P824" s="456">
        <v>0</v>
      </c>
      <c r="Q824" s="457">
        <v>0</v>
      </c>
    </row>
    <row r="825" spans="1:17">
      <c r="A825" s="465">
        <v>520602</v>
      </c>
      <c r="B825" s="455" t="s">
        <v>952</v>
      </c>
      <c r="C825" s="455" t="s">
        <v>890</v>
      </c>
      <c r="D825" s="455"/>
      <c r="E825" s="456">
        <v>0</v>
      </c>
      <c r="F825" s="456">
        <v>0</v>
      </c>
      <c r="G825" s="456">
        <v>0</v>
      </c>
      <c r="H825" s="456">
        <v>0</v>
      </c>
      <c r="I825" s="456">
        <v>0</v>
      </c>
      <c r="J825" s="456">
        <v>0</v>
      </c>
      <c r="K825" s="456">
        <v>0</v>
      </c>
      <c r="L825" s="456">
        <v>0</v>
      </c>
      <c r="M825" s="456">
        <v>0</v>
      </c>
      <c r="N825" s="456">
        <v>0</v>
      </c>
      <c r="O825" s="456">
        <v>0</v>
      </c>
      <c r="P825" s="456">
        <v>0</v>
      </c>
      <c r="Q825" s="457">
        <v>0</v>
      </c>
    </row>
    <row r="826" spans="1:17">
      <c r="A826" s="465">
        <v>520701</v>
      </c>
      <c r="B826" s="455" t="s">
        <v>953</v>
      </c>
      <c r="C826" s="455" t="s">
        <v>890</v>
      </c>
      <c r="D826" s="455"/>
      <c r="E826" s="456">
        <v>0</v>
      </c>
      <c r="F826" s="456">
        <v>0</v>
      </c>
      <c r="G826" s="456">
        <v>0</v>
      </c>
      <c r="H826" s="456">
        <v>0</v>
      </c>
      <c r="I826" s="456">
        <v>0</v>
      </c>
      <c r="J826" s="456">
        <v>0</v>
      </c>
      <c r="K826" s="456">
        <v>0</v>
      </c>
      <c r="L826" s="456">
        <v>0</v>
      </c>
      <c r="M826" s="456">
        <v>0</v>
      </c>
      <c r="N826" s="456">
        <v>0</v>
      </c>
      <c r="O826" s="456">
        <v>0</v>
      </c>
      <c r="P826" s="456">
        <v>0</v>
      </c>
      <c r="Q826" s="457">
        <v>0</v>
      </c>
    </row>
    <row r="827" spans="1:17">
      <c r="A827" s="465">
        <v>520702</v>
      </c>
      <c r="B827" s="455" t="s">
        <v>953</v>
      </c>
      <c r="C827" s="455" t="s">
        <v>890</v>
      </c>
      <c r="D827" s="455"/>
      <c r="E827" s="456">
        <v>0</v>
      </c>
      <c r="F827" s="456">
        <v>0</v>
      </c>
      <c r="G827" s="456">
        <v>0</v>
      </c>
      <c r="H827" s="456">
        <v>0</v>
      </c>
      <c r="I827" s="456">
        <v>0</v>
      </c>
      <c r="J827" s="456">
        <v>0</v>
      </c>
      <c r="K827" s="456">
        <v>0</v>
      </c>
      <c r="L827" s="456">
        <v>0</v>
      </c>
      <c r="M827" s="456">
        <v>0</v>
      </c>
      <c r="N827" s="456">
        <v>0</v>
      </c>
      <c r="O827" s="456">
        <v>0</v>
      </c>
      <c r="P827" s="456">
        <v>0</v>
      </c>
      <c r="Q827" s="457">
        <v>0</v>
      </c>
    </row>
    <row r="828" spans="1:17">
      <c r="A828" s="465">
        <v>520703</v>
      </c>
      <c r="B828" s="455" t="s">
        <v>954</v>
      </c>
      <c r="C828" s="455" t="s">
        <v>890</v>
      </c>
      <c r="D828" s="455"/>
      <c r="E828" s="456">
        <v>0</v>
      </c>
      <c r="F828" s="456">
        <v>0</v>
      </c>
      <c r="G828" s="456">
        <v>0</v>
      </c>
      <c r="H828" s="456">
        <v>0</v>
      </c>
      <c r="I828" s="456">
        <v>0</v>
      </c>
      <c r="J828" s="456">
        <v>0</v>
      </c>
      <c r="K828" s="456">
        <v>0</v>
      </c>
      <c r="L828" s="456">
        <v>0</v>
      </c>
      <c r="M828" s="456">
        <v>0</v>
      </c>
      <c r="N828" s="456">
        <v>0</v>
      </c>
      <c r="O828" s="456">
        <v>0</v>
      </c>
      <c r="P828" s="456">
        <v>0</v>
      </c>
      <c r="Q828" s="457">
        <v>0</v>
      </c>
    </row>
    <row r="829" spans="1:17">
      <c r="A829" s="465">
        <v>520704</v>
      </c>
      <c r="B829" s="455" t="s">
        <v>758</v>
      </c>
      <c r="C829" s="455" t="s">
        <v>890</v>
      </c>
      <c r="D829" s="455"/>
      <c r="E829" s="456">
        <v>0</v>
      </c>
      <c r="F829" s="456">
        <v>0</v>
      </c>
      <c r="G829" s="456">
        <v>0</v>
      </c>
      <c r="H829" s="456">
        <v>0</v>
      </c>
      <c r="I829" s="456">
        <v>0</v>
      </c>
      <c r="J829" s="456">
        <v>0</v>
      </c>
      <c r="K829" s="456">
        <v>0</v>
      </c>
      <c r="L829" s="456">
        <v>0</v>
      </c>
      <c r="M829" s="456">
        <v>0</v>
      </c>
      <c r="N829" s="456">
        <v>0</v>
      </c>
      <c r="O829" s="456">
        <v>0</v>
      </c>
      <c r="P829" s="456">
        <v>0</v>
      </c>
      <c r="Q829" s="457">
        <v>0</v>
      </c>
    </row>
    <row r="830" spans="1:17">
      <c r="A830" s="465">
        <v>520705</v>
      </c>
      <c r="B830" s="455" t="s">
        <v>759</v>
      </c>
      <c r="C830" s="455" t="s">
        <v>890</v>
      </c>
      <c r="D830" s="455"/>
      <c r="E830" s="456">
        <v>0</v>
      </c>
      <c r="F830" s="456">
        <v>0</v>
      </c>
      <c r="G830" s="456">
        <v>0</v>
      </c>
      <c r="H830" s="456">
        <v>0</v>
      </c>
      <c r="I830" s="456">
        <v>0</v>
      </c>
      <c r="J830" s="456">
        <v>0</v>
      </c>
      <c r="K830" s="456">
        <v>0</v>
      </c>
      <c r="L830" s="456">
        <v>0</v>
      </c>
      <c r="M830" s="456">
        <v>0</v>
      </c>
      <c r="N830" s="456">
        <v>0</v>
      </c>
      <c r="O830" s="456">
        <v>0</v>
      </c>
      <c r="P830" s="456">
        <v>0</v>
      </c>
      <c r="Q830" s="457">
        <v>0</v>
      </c>
    </row>
    <row r="831" spans="1:17">
      <c r="A831" s="465">
        <v>520806</v>
      </c>
      <c r="B831" s="455" t="s">
        <v>955</v>
      </c>
      <c r="C831" s="455" t="s">
        <v>890</v>
      </c>
      <c r="D831" s="455"/>
      <c r="E831" s="456">
        <v>0</v>
      </c>
      <c r="F831" s="456">
        <v>0</v>
      </c>
      <c r="G831" s="456">
        <v>0</v>
      </c>
      <c r="H831" s="456">
        <v>0</v>
      </c>
      <c r="I831" s="456">
        <v>0</v>
      </c>
      <c r="J831" s="456">
        <v>0</v>
      </c>
      <c r="K831" s="456">
        <v>0</v>
      </c>
      <c r="L831" s="456">
        <v>0</v>
      </c>
      <c r="M831" s="456">
        <v>0</v>
      </c>
      <c r="N831" s="456">
        <v>0</v>
      </c>
      <c r="O831" s="456">
        <v>0</v>
      </c>
      <c r="P831" s="456">
        <v>0</v>
      </c>
      <c r="Q831" s="457">
        <v>0</v>
      </c>
    </row>
    <row r="832" spans="1:17">
      <c r="A832" s="465">
        <v>520807</v>
      </c>
      <c r="B832" s="455" t="s">
        <v>956</v>
      </c>
      <c r="C832" s="455" t="s">
        <v>890</v>
      </c>
      <c r="D832" s="455"/>
      <c r="E832" s="456">
        <v>0</v>
      </c>
      <c r="F832" s="456">
        <v>0</v>
      </c>
      <c r="G832" s="456">
        <v>0</v>
      </c>
      <c r="H832" s="456">
        <v>0</v>
      </c>
      <c r="I832" s="456">
        <v>0</v>
      </c>
      <c r="J832" s="456">
        <v>0</v>
      </c>
      <c r="K832" s="456">
        <v>0</v>
      </c>
      <c r="L832" s="456">
        <v>0</v>
      </c>
      <c r="M832" s="456">
        <v>0</v>
      </c>
      <c r="N832" s="456">
        <v>0</v>
      </c>
      <c r="O832" s="456">
        <v>0</v>
      </c>
      <c r="P832" s="456">
        <v>0</v>
      </c>
      <c r="Q832" s="457">
        <v>0</v>
      </c>
    </row>
    <row r="833" spans="1:17">
      <c r="A833" s="465">
        <v>520808</v>
      </c>
      <c r="B833" s="455" t="s">
        <v>957</v>
      </c>
      <c r="C833" s="455" t="s">
        <v>890</v>
      </c>
      <c r="D833" s="455"/>
      <c r="E833" s="456">
        <v>0</v>
      </c>
      <c r="F833" s="456">
        <v>0</v>
      </c>
      <c r="G833" s="456">
        <v>0</v>
      </c>
      <c r="H833" s="456">
        <v>0</v>
      </c>
      <c r="I833" s="456">
        <v>0</v>
      </c>
      <c r="J833" s="456">
        <v>0</v>
      </c>
      <c r="K833" s="456">
        <v>0</v>
      </c>
      <c r="L833" s="456">
        <v>0</v>
      </c>
      <c r="M833" s="456">
        <v>0</v>
      </c>
      <c r="N833" s="456">
        <v>0</v>
      </c>
      <c r="O833" s="456">
        <v>0</v>
      </c>
      <c r="P833" s="456">
        <v>0</v>
      </c>
      <c r="Q833" s="457">
        <v>0</v>
      </c>
    </row>
    <row r="834" spans="1:17">
      <c r="A834" s="465">
        <v>520809</v>
      </c>
      <c r="B834" s="455" t="s">
        <v>958</v>
      </c>
      <c r="C834" s="455" t="s">
        <v>890</v>
      </c>
      <c r="D834" s="455"/>
      <c r="E834" s="456">
        <v>0</v>
      </c>
      <c r="F834" s="456">
        <v>0</v>
      </c>
      <c r="G834" s="456">
        <v>0</v>
      </c>
      <c r="H834" s="456">
        <v>0</v>
      </c>
      <c r="I834" s="456">
        <v>0</v>
      </c>
      <c r="J834" s="456">
        <v>0</v>
      </c>
      <c r="K834" s="456">
        <v>0</v>
      </c>
      <c r="L834" s="456">
        <v>0</v>
      </c>
      <c r="M834" s="456">
        <v>0</v>
      </c>
      <c r="N834" s="456">
        <v>0</v>
      </c>
      <c r="O834" s="456">
        <v>0</v>
      </c>
      <c r="P834" s="456">
        <v>0</v>
      </c>
      <c r="Q834" s="457">
        <v>0</v>
      </c>
    </row>
    <row r="835" spans="1:17">
      <c r="A835" s="465">
        <v>520810</v>
      </c>
      <c r="B835" s="455" t="s">
        <v>959</v>
      </c>
      <c r="C835" s="455" t="s">
        <v>890</v>
      </c>
      <c r="D835" s="455"/>
      <c r="E835" s="456">
        <v>0</v>
      </c>
      <c r="F835" s="456">
        <v>0</v>
      </c>
      <c r="G835" s="456">
        <v>0</v>
      </c>
      <c r="H835" s="456">
        <v>0</v>
      </c>
      <c r="I835" s="456">
        <v>0</v>
      </c>
      <c r="J835" s="456">
        <v>0</v>
      </c>
      <c r="K835" s="456">
        <v>0</v>
      </c>
      <c r="L835" s="456">
        <v>0</v>
      </c>
      <c r="M835" s="456">
        <v>0</v>
      </c>
      <c r="N835" s="456">
        <v>0</v>
      </c>
      <c r="O835" s="456">
        <v>0</v>
      </c>
      <c r="P835" s="456">
        <v>0</v>
      </c>
      <c r="Q835" s="457">
        <v>0</v>
      </c>
    </row>
    <row r="836" spans="1:17">
      <c r="A836" s="465">
        <v>520811</v>
      </c>
      <c r="B836" s="455" t="s">
        <v>960</v>
      </c>
      <c r="C836" s="455" t="s">
        <v>890</v>
      </c>
      <c r="D836" s="455"/>
      <c r="E836" s="456">
        <v>0</v>
      </c>
      <c r="F836" s="456">
        <v>0</v>
      </c>
      <c r="G836" s="456">
        <v>0</v>
      </c>
      <c r="H836" s="456">
        <v>0</v>
      </c>
      <c r="I836" s="456">
        <v>0</v>
      </c>
      <c r="J836" s="456">
        <v>0</v>
      </c>
      <c r="K836" s="456">
        <v>0</v>
      </c>
      <c r="L836" s="456">
        <v>0</v>
      </c>
      <c r="M836" s="456">
        <v>0</v>
      </c>
      <c r="N836" s="456">
        <v>0</v>
      </c>
      <c r="O836" s="456">
        <v>0</v>
      </c>
      <c r="P836" s="456">
        <v>0</v>
      </c>
      <c r="Q836" s="457">
        <v>0</v>
      </c>
    </row>
    <row r="837" spans="1:17">
      <c r="A837" s="465">
        <v>520901</v>
      </c>
      <c r="B837" s="455" t="s">
        <v>764</v>
      </c>
      <c r="C837" s="455" t="s">
        <v>890</v>
      </c>
      <c r="D837" s="455"/>
      <c r="E837" s="456">
        <v>0</v>
      </c>
      <c r="F837" s="456">
        <v>0</v>
      </c>
      <c r="G837" s="456">
        <v>0</v>
      </c>
      <c r="H837" s="456">
        <v>0</v>
      </c>
      <c r="I837" s="456">
        <v>0</v>
      </c>
      <c r="J837" s="456">
        <v>0</v>
      </c>
      <c r="K837" s="456">
        <v>0</v>
      </c>
      <c r="L837" s="456">
        <v>0</v>
      </c>
      <c r="M837" s="456">
        <v>0</v>
      </c>
      <c r="N837" s="456">
        <v>0</v>
      </c>
      <c r="O837" s="456">
        <v>0</v>
      </c>
      <c r="P837" s="456">
        <v>0</v>
      </c>
      <c r="Q837" s="457">
        <v>0</v>
      </c>
    </row>
    <row r="838" spans="1:17">
      <c r="A838" s="465">
        <v>520903</v>
      </c>
      <c r="B838" s="455" t="s">
        <v>961</v>
      </c>
      <c r="C838" s="455" t="s">
        <v>890</v>
      </c>
      <c r="D838" s="455"/>
      <c r="E838" s="456">
        <v>0</v>
      </c>
      <c r="F838" s="456">
        <v>0</v>
      </c>
      <c r="G838" s="456">
        <v>0</v>
      </c>
      <c r="H838" s="456">
        <v>0</v>
      </c>
      <c r="I838" s="456">
        <v>0</v>
      </c>
      <c r="J838" s="456">
        <v>0</v>
      </c>
      <c r="K838" s="456">
        <v>0</v>
      </c>
      <c r="L838" s="456">
        <v>0</v>
      </c>
      <c r="M838" s="456">
        <v>0</v>
      </c>
      <c r="N838" s="456">
        <v>0</v>
      </c>
      <c r="O838" s="456">
        <v>0</v>
      </c>
      <c r="P838" s="456">
        <v>0</v>
      </c>
      <c r="Q838" s="457">
        <v>0</v>
      </c>
    </row>
    <row r="839" spans="1:17">
      <c r="A839" s="465">
        <v>520904</v>
      </c>
      <c r="B839" s="455" t="s">
        <v>962</v>
      </c>
      <c r="C839" s="455" t="s">
        <v>890</v>
      </c>
      <c r="D839" s="455"/>
      <c r="E839" s="456">
        <v>0</v>
      </c>
      <c r="F839" s="456">
        <v>0</v>
      </c>
      <c r="G839" s="456">
        <v>0</v>
      </c>
      <c r="H839" s="456">
        <v>0</v>
      </c>
      <c r="I839" s="456">
        <v>0</v>
      </c>
      <c r="J839" s="456">
        <v>0</v>
      </c>
      <c r="K839" s="456">
        <v>0</v>
      </c>
      <c r="L839" s="456">
        <v>0</v>
      </c>
      <c r="M839" s="456">
        <v>0</v>
      </c>
      <c r="N839" s="456">
        <v>0</v>
      </c>
      <c r="O839" s="456">
        <v>0</v>
      </c>
      <c r="P839" s="456">
        <v>0</v>
      </c>
      <c r="Q839" s="457">
        <v>0</v>
      </c>
    </row>
    <row r="840" spans="1:17">
      <c r="A840" s="465">
        <v>521001</v>
      </c>
      <c r="B840" s="455" t="s">
        <v>963</v>
      </c>
      <c r="C840" s="455" t="s">
        <v>890</v>
      </c>
      <c r="D840" s="455"/>
      <c r="E840" s="456">
        <v>0</v>
      </c>
      <c r="F840" s="456">
        <v>0</v>
      </c>
      <c r="G840" s="456">
        <v>0</v>
      </c>
      <c r="H840" s="456">
        <v>0</v>
      </c>
      <c r="I840" s="456">
        <v>0</v>
      </c>
      <c r="J840" s="456">
        <v>0</v>
      </c>
      <c r="K840" s="456">
        <v>0</v>
      </c>
      <c r="L840" s="456">
        <v>0</v>
      </c>
      <c r="M840" s="456">
        <v>0</v>
      </c>
      <c r="N840" s="456">
        <v>0</v>
      </c>
      <c r="O840" s="456">
        <v>0</v>
      </c>
      <c r="P840" s="456">
        <v>0</v>
      </c>
      <c r="Q840" s="457">
        <v>0</v>
      </c>
    </row>
    <row r="841" spans="1:17">
      <c r="A841" s="465">
        <v>521002</v>
      </c>
      <c r="B841" s="455" t="s">
        <v>964</v>
      </c>
      <c r="C841" s="455" t="s">
        <v>890</v>
      </c>
      <c r="D841" s="455"/>
      <c r="E841" s="456">
        <v>0</v>
      </c>
      <c r="F841" s="456">
        <v>0</v>
      </c>
      <c r="G841" s="456">
        <v>0</v>
      </c>
      <c r="H841" s="456">
        <v>0</v>
      </c>
      <c r="I841" s="456">
        <v>0</v>
      </c>
      <c r="J841" s="456">
        <v>0</v>
      </c>
      <c r="K841" s="456">
        <v>0</v>
      </c>
      <c r="L841" s="456">
        <v>0</v>
      </c>
      <c r="M841" s="456">
        <v>0</v>
      </c>
      <c r="N841" s="456">
        <v>0</v>
      </c>
      <c r="O841" s="456">
        <v>0</v>
      </c>
      <c r="P841" s="456">
        <v>0</v>
      </c>
      <c r="Q841" s="457">
        <v>0</v>
      </c>
    </row>
    <row r="842" spans="1:17">
      <c r="A842" s="465">
        <v>521003</v>
      </c>
      <c r="B842" s="455" t="s">
        <v>965</v>
      </c>
      <c r="C842" s="455" t="s">
        <v>890</v>
      </c>
      <c r="D842" s="455"/>
      <c r="E842" s="456">
        <v>0</v>
      </c>
      <c r="F842" s="456">
        <v>0</v>
      </c>
      <c r="G842" s="456">
        <v>0</v>
      </c>
      <c r="H842" s="456">
        <v>0</v>
      </c>
      <c r="I842" s="456">
        <v>0</v>
      </c>
      <c r="J842" s="456">
        <v>0</v>
      </c>
      <c r="K842" s="456">
        <v>0</v>
      </c>
      <c r="L842" s="456">
        <v>0</v>
      </c>
      <c r="M842" s="456">
        <v>0</v>
      </c>
      <c r="N842" s="456">
        <v>0</v>
      </c>
      <c r="O842" s="456">
        <v>0</v>
      </c>
      <c r="P842" s="456">
        <v>0</v>
      </c>
      <c r="Q842" s="457">
        <v>0</v>
      </c>
    </row>
    <row r="843" spans="1:17">
      <c r="A843" s="465">
        <v>521004</v>
      </c>
      <c r="B843" s="455" t="s">
        <v>966</v>
      </c>
      <c r="C843" s="455" t="s">
        <v>890</v>
      </c>
      <c r="D843" s="455"/>
      <c r="E843" s="456">
        <v>0</v>
      </c>
      <c r="F843" s="456">
        <v>0</v>
      </c>
      <c r="G843" s="456">
        <v>0</v>
      </c>
      <c r="H843" s="456">
        <v>0</v>
      </c>
      <c r="I843" s="456">
        <v>0</v>
      </c>
      <c r="J843" s="456">
        <v>0</v>
      </c>
      <c r="K843" s="456">
        <v>0</v>
      </c>
      <c r="L843" s="456">
        <v>0</v>
      </c>
      <c r="M843" s="456">
        <v>0</v>
      </c>
      <c r="N843" s="456">
        <v>0</v>
      </c>
      <c r="O843" s="456">
        <v>0</v>
      </c>
      <c r="P843" s="456">
        <v>0</v>
      </c>
      <c r="Q843" s="457">
        <v>0</v>
      </c>
    </row>
    <row r="844" spans="1:17">
      <c r="A844" s="465">
        <v>521005</v>
      </c>
      <c r="B844" s="455" t="s">
        <v>967</v>
      </c>
      <c r="C844" s="455" t="s">
        <v>890</v>
      </c>
      <c r="D844" s="455"/>
      <c r="E844" s="456">
        <v>0</v>
      </c>
      <c r="F844" s="456">
        <v>0</v>
      </c>
      <c r="G844" s="456">
        <v>0</v>
      </c>
      <c r="H844" s="456">
        <v>0</v>
      </c>
      <c r="I844" s="456">
        <v>0</v>
      </c>
      <c r="J844" s="456">
        <v>0</v>
      </c>
      <c r="K844" s="456">
        <v>0</v>
      </c>
      <c r="L844" s="456">
        <v>0</v>
      </c>
      <c r="M844" s="456">
        <v>0</v>
      </c>
      <c r="N844" s="456">
        <v>0</v>
      </c>
      <c r="O844" s="456">
        <v>0</v>
      </c>
      <c r="P844" s="456">
        <v>0</v>
      </c>
      <c r="Q844" s="457">
        <v>0</v>
      </c>
    </row>
    <row r="845" spans="1:17">
      <c r="A845" s="465">
        <v>521008</v>
      </c>
      <c r="B845" s="455" t="s">
        <v>968</v>
      </c>
      <c r="C845" s="455" t="s">
        <v>890</v>
      </c>
      <c r="D845" s="455"/>
      <c r="E845" s="456">
        <v>0</v>
      </c>
      <c r="F845" s="456">
        <v>0</v>
      </c>
      <c r="G845" s="456">
        <v>0</v>
      </c>
      <c r="H845" s="456">
        <v>0</v>
      </c>
      <c r="I845" s="456">
        <v>0</v>
      </c>
      <c r="J845" s="456">
        <v>0</v>
      </c>
      <c r="K845" s="456">
        <v>0</v>
      </c>
      <c r="L845" s="456">
        <v>0</v>
      </c>
      <c r="M845" s="456">
        <v>0</v>
      </c>
      <c r="N845" s="456">
        <v>0</v>
      </c>
      <c r="O845" s="456">
        <v>0</v>
      </c>
      <c r="P845" s="456">
        <v>0</v>
      </c>
      <c r="Q845" s="457">
        <v>0</v>
      </c>
    </row>
    <row r="846" spans="1:17">
      <c r="A846" s="465">
        <v>521009</v>
      </c>
      <c r="B846" s="455" t="s">
        <v>969</v>
      </c>
      <c r="C846" s="455" t="s">
        <v>890</v>
      </c>
      <c r="D846" s="455"/>
      <c r="E846" s="456">
        <v>0</v>
      </c>
      <c r="F846" s="456">
        <v>0</v>
      </c>
      <c r="G846" s="456">
        <v>0</v>
      </c>
      <c r="H846" s="456">
        <v>0</v>
      </c>
      <c r="I846" s="456">
        <v>0</v>
      </c>
      <c r="J846" s="456">
        <v>0</v>
      </c>
      <c r="K846" s="456">
        <v>0</v>
      </c>
      <c r="L846" s="456">
        <v>0</v>
      </c>
      <c r="M846" s="456">
        <v>0</v>
      </c>
      <c r="N846" s="456">
        <v>0</v>
      </c>
      <c r="O846" s="456">
        <v>0</v>
      </c>
      <c r="P846" s="456">
        <v>0</v>
      </c>
      <c r="Q846" s="457">
        <v>0</v>
      </c>
    </row>
    <row r="847" spans="1:17">
      <c r="A847" s="465">
        <v>521010</v>
      </c>
      <c r="B847" s="455" t="s">
        <v>970</v>
      </c>
      <c r="C847" s="455" t="s">
        <v>890</v>
      </c>
      <c r="D847" s="455"/>
      <c r="E847" s="456">
        <v>0</v>
      </c>
      <c r="F847" s="456">
        <v>0</v>
      </c>
      <c r="G847" s="456">
        <v>0</v>
      </c>
      <c r="H847" s="456">
        <v>0</v>
      </c>
      <c r="I847" s="456">
        <v>0</v>
      </c>
      <c r="J847" s="456">
        <v>0</v>
      </c>
      <c r="K847" s="456">
        <v>0</v>
      </c>
      <c r="L847" s="456">
        <v>0</v>
      </c>
      <c r="M847" s="456">
        <v>0</v>
      </c>
      <c r="N847" s="456">
        <v>0</v>
      </c>
      <c r="O847" s="456">
        <v>0</v>
      </c>
      <c r="P847" s="456">
        <v>0</v>
      </c>
      <c r="Q847" s="457">
        <v>0</v>
      </c>
    </row>
    <row r="848" spans="1:17">
      <c r="A848" s="465">
        <v>521011</v>
      </c>
      <c r="B848" s="455" t="s">
        <v>971</v>
      </c>
      <c r="C848" s="455" t="s">
        <v>890</v>
      </c>
      <c r="D848" s="455"/>
      <c r="E848" s="456">
        <v>0</v>
      </c>
      <c r="F848" s="456">
        <v>0</v>
      </c>
      <c r="G848" s="456">
        <v>0</v>
      </c>
      <c r="H848" s="456">
        <v>0</v>
      </c>
      <c r="I848" s="456">
        <v>0</v>
      </c>
      <c r="J848" s="456">
        <v>0</v>
      </c>
      <c r="K848" s="456">
        <v>0</v>
      </c>
      <c r="L848" s="456">
        <v>0</v>
      </c>
      <c r="M848" s="456">
        <v>0</v>
      </c>
      <c r="N848" s="456">
        <v>0</v>
      </c>
      <c r="O848" s="456">
        <v>0</v>
      </c>
      <c r="P848" s="456">
        <v>0</v>
      </c>
      <c r="Q848" s="457">
        <v>0</v>
      </c>
    </row>
    <row r="849" spans="1:17">
      <c r="A849" s="466" t="s">
        <v>972</v>
      </c>
      <c r="B849" s="455" t="s">
        <v>973</v>
      </c>
      <c r="C849" s="455" t="s">
        <v>890</v>
      </c>
      <c r="D849" s="455"/>
      <c r="E849" s="456">
        <v>0</v>
      </c>
      <c r="F849" s="456">
        <v>0</v>
      </c>
      <c r="G849" s="456">
        <v>0</v>
      </c>
      <c r="H849" s="456">
        <v>0</v>
      </c>
      <c r="I849" s="456">
        <v>0</v>
      </c>
      <c r="J849" s="456">
        <v>0</v>
      </c>
      <c r="K849" s="456">
        <v>0</v>
      </c>
      <c r="L849" s="456">
        <v>0</v>
      </c>
      <c r="M849" s="456">
        <v>0</v>
      </c>
      <c r="N849" s="456">
        <v>0</v>
      </c>
      <c r="O849" s="456">
        <v>0</v>
      </c>
      <c r="P849" s="456">
        <v>0</v>
      </c>
      <c r="Q849" s="457">
        <v>0</v>
      </c>
    </row>
    <row r="850" spans="1:17">
      <c r="A850" s="465">
        <v>521102</v>
      </c>
      <c r="B850" s="455" t="s">
        <v>761</v>
      </c>
      <c r="C850" s="455" t="s">
        <v>890</v>
      </c>
      <c r="D850" s="455"/>
      <c r="E850" s="456">
        <v>0</v>
      </c>
      <c r="F850" s="456">
        <v>0</v>
      </c>
      <c r="G850" s="456">
        <v>0</v>
      </c>
      <c r="H850" s="456">
        <v>0</v>
      </c>
      <c r="I850" s="456">
        <v>0</v>
      </c>
      <c r="J850" s="456">
        <v>0</v>
      </c>
      <c r="K850" s="456">
        <v>0</v>
      </c>
      <c r="L850" s="456">
        <v>0</v>
      </c>
      <c r="M850" s="456">
        <v>0</v>
      </c>
      <c r="N850" s="456">
        <v>0</v>
      </c>
      <c r="O850" s="456">
        <v>0</v>
      </c>
      <c r="P850" s="456">
        <v>0</v>
      </c>
      <c r="Q850" s="457">
        <v>0</v>
      </c>
    </row>
    <row r="851" spans="1:17">
      <c r="A851" s="466" t="s">
        <v>974</v>
      </c>
      <c r="B851" s="455" t="s">
        <v>975</v>
      </c>
      <c r="C851" s="455" t="s">
        <v>890</v>
      </c>
      <c r="D851" s="455"/>
      <c r="E851" s="456">
        <v>0</v>
      </c>
      <c r="F851" s="456">
        <v>0</v>
      </c>
      <c r="G851" s="456">
        <v>0</v>
      </c>
      <c r="H851" s="456">
        <v>0</v>
      </c>
      <c r="I851" s="456">
        <v>0</v>
      </c>
      <c r="J851" s="456">
        <v>0</v>
      </c>
      <c r="K851" s="456">
        <v>0</v>
      </c>
      <c r="L851" s="456">
        <v>0</v>
      </c>
      <c r="M851" s="456">
        <v>0</v>
      </c>
      <c r="N851" s="456">
        <v>0</v>
      </c>
      <c r="O851" s="456">
        <v>0</v>
      </c>
      <c r="P851" s="456">
        <v>0</v>
      </c>
      <c r="Q851" s="457">
        <v>0</v>
      </c>
    </row>
    <row r="852" spans="1:17">
      <c r="A852" s="466" t="s">
        <v>976</v>
      </c>
      <c r="B852" s="455" t="s">
        <v>977</v>
      </c>
      <c r="C852" s="455" t="s">
        <v>890</v>
      </c>
      <c r="D852" s="455"/>
      <c r="E852" s="456">
        <v>0</v>
      </c>
      <c r="F852" s="456">
        <v>0</v>
      </c>
      <c r="G852" s="456">
        <v>0</v>
      </c>
      <c r="H852" s="456">
        <v>0</v>
      </c>
      <c r="I852" s="456">
        <v>0</v>
      </c>
      <c r="J852" s="456">
        <v>0</v>
      </c>
      <c r="K852" s="456">
        <v>0</v>
      </c>
      <c r="L852" s="456">
        <v>0</v>
      </c>
      <c r="M852" s="456">
        <v>0</v>
      </c>
      <c r="N852" s="456">
        <v>0</v>
      </c>
      <c r="O852" s="456">
        <v>0</v>
      </c>
      <c r="P852" s="456">
        <v>0</v>
      </c>
      <c r="Q852" s="457">
        <v>0</v>
      </c>
    </row>
    <row r="853" spans="1:17">
      <c r="A853" s="466" t="s">
        <v>978</v>
      </c>
      <c r="B853" s="455" t="s">
        <v>979</v>
      </c>
      <c r="C853" s="455" t="s">
        <v>890</v>
      </c>
      <c r="D853" s="455"/>
      <c r="E853" s="456">
        <v>0</v>
      </c>
      <c r="F853" s="456">
        <v>0</v>
      </c>
      <c r="G853" s="456">
        <v>0</v>
      </c>
      <c r="H853" s="456">
        <v>0</v>
      </c>
      <c r="I853" s="456">
        <v>0</v>
      </c>
      <c r="J853" s="456">
        <v>0</v>
      </c>
      <c r="K853" s="456">
        <v>0</v>
      </c>
      <c r="L853" s="456">
        <v>0</v>
      </c>
      <c r="M853" s="456">
        <v>0</v>
      </c>
      <c r="N853" s="456">
        <v>0</v>
      </c>
      <c r="O853" s="456">
        <v>0</v>
      </c>
      <c r="P853" s="456">
        <v>0</v>
      </c>
      <c r="Q853" s="457">
        <v>0</v>
      </c>
    </row>
    <row r="854" spans="1:17">
      <c r="A854" s="465">
        <v>521203</v>
      </c>
      <c r="B854" s="455" t="s">
        <v>980</v>
      </c>
      <c r="C854" s="455" t="s">
        <v>890</v>
      </c>
      <c r="D854" s="455"/>
      <c r="E854" s="456">
        <v>0</v>
      </c>
      <c r="F854" s="456">
        <v>0</v>
      </c>
      <c r="G854" s="456">
        <v>0</v>
      </c>
      <c r="H854" s="456">
        <v>0</v>
      </c>
      <c r="I854" s="456">
        <v>0</v>
      </c>
      <c r="J854" s="456">
        <v>0</v>
      </c>
      <c r="K854" s="456">
        <v>0</v>
      </c>
      <c r="L854" s="456">
        <v>0</v>
      </c>
      <c r="M854" s="456">
        <v>0</v>
      </c>
      <c r="N854" s="456">
        <v>0</v>
      </c>
      <c r="O854" s="456">
        <v>0</v>
      </c>
      <c r="P854" s="456">
        <v>0</v>
      </c>
      <c r="Q854" s="457">
        <v>0</v>
      </c>
    </row>
    <row r="855" spans="1:17">
      <c r="A855" s="466" t="s">
        <v>981</v>
      </c>
      <c r="B855" s="455" t="s">
        <v>982</v>
      </c>
      <c r="C855" s="455" t="s">
        <v>890</v>
      </c>
      <c r="D855" s="455"/>
      <c r="E855" s="456">
        <v>0</v>
      </c>
      <c r="F855" s="456">
        <v>0</v>
      </c>
      <c r="G855" s="456">
        <v>0</v>
      </c>
      <c r="H855" s="456">
        <v>0</v>
      </c>
      <c r="I855" s="456">
        <v>0</v>
      </c>
      <c r="J855" s="456">
        <v>0</v>
      </c>
      <c r="K855" s="456">
        <v>0</v>
      </c>
      <c r="L855" s="456">
        <v>0</v>
      </c>
      <c r="M855" s="456">
        <v>0</v>
      </c>
      <c r="N855" s="456">
        <v>0</v>
      </c>
      <c r="O855" s="456">
        <v>0</v>
      </c>
      <c r="P855" s="456">
        <v>0</v>
      </c>
      <c r="Q855" s="457">
        <v>0</v>
      </c>
    </row>
    <row r="856" spans="1:17">
      <c r="A856" s="466" t="s">
        <v>983</v>
      </c>
      <c r="B856" s="455" t="s">
        <v>984</v>
      </c>
      <c r="C856" s="455" t="s">
        <v>890</v>
      </c>
      <c r="D856" s="455"/>
      <c r="E856" s="456">
        <v>0</v>
      </c>
      <c r="F856" s="456">
        <v>0</v>
      </c>
      <c r="G856" s="456">
        <v>0</v>
      </c>
      <c r="H856" s="456">
        <v>0</v>
      </c>
      <c r="I856" s="456">
        <v>0</v>
      </c>
      <c r="J856" s="456">
        <v>0</v>
      </c>
      <c r="K856" s="456">
        <v>0</v>
      </c>
      <c r="L856" s="456">
        <v>0</v>
      </c>
      <c r="M856" s="456">
        <v>0</v>
      </c>
      <c r="N856" s="456">
        <v>0</v>
      </c>
      <c r="O856" s="456">
        <v>0</v>
      </c>
      <c r="P856" s="456">
        <v>0</v>
      </c>
      <c r="Q856" s="457">
        <v>0</v>
      </c>
    </row>
    <row r="857" spans="1:17">
      <c r="A857" s="466" t="s">
        <v>985</v>
      </c>
      <c r="B857" s="455" t="s">
        <v>986</v>
      </c>
      <c r="C857" s="455" t="s">
        <v>890</v>
      </c>
      <c r="D857" s="455"/>
      <c r="E857" s="456">
        <v>0</v>
      </c>
      <c r="F857" s="456">
        <v>0</v>
      </c>
      <c r="G857" s="456">
        <v>0</v>
      </c>
      <c r="H857" s="456">
        <v>0</v>
      </c>
      <c r="I857" s="456">
        <v>0</v>
      </c>
      <c r="J857" s="456">
        <v>0</v>
      </c>
      <c r="K857" s="456">
        <v>0</v>
      </c>
      <c r="L857" s="456">
        <v>0</v>
      </c>
      <c r="M857" s="456">
        <v>0</v>
      </c>
      <c r="N857" s="456">
        <v>0</v>
      </c>
      <c r="O857" s="456">
        <v>0</v>
      </c>
      <c r="P857" s="456">
        <v>0</v>
      </c>
      <c r="Q857" s="457">
        <v>0</v>
      </c>
    </row>
    <row r="858" spans="1:17">
      <c r="A858" s="465">
        <v>521206</v>
      </c>
      <c r="B858" s="455" t="s">
        <v>987</v>
      </c>
      <c r="C858" s="455" t="s">
        <v>890</v>
      </c>
      <c r="D858" s="455"/>
      <c r="E858" s="456">
        <v>0</v>
      </c>
      <c r="F858" s="456">
        <v>0</v>
      </c>
      <c r="G858" s="456">
        <v>0</v>
      </c>
      <c r="H858" s="456">
        <v>0</v>
      </c>
      <c r="I858" s="456">
        <v>0</v>
      </c>
      <c r="J858" s="456">
        <v>0</v>
      </c>
      <c r="K858" s="456">
        <v>0</v>
      </c>
      <c r="L858" s="456">
        <v>0</v>
      </c>
      <c r="M858" s="456">
        <v>0</v>
      </c>
      <c r="N858" s="456">
        <v>0</v>
      </c>
      <c r="O858" s="456">
        <v>0</v>
      </c>
      <c r="P858" s="456">
        <v>0</v>
      </c>
      <c r="Q858" s="457">
        <v>0</v>
      </c>
    </row>
    <row r="859" spans="1:17">
      <c r="A859" s="465">
        <v>521207</v>
      </c>
      <c r="B859" s="455" t="s">
        <v>988</v>
      </c>
      <c r="C859" s="455" t="s">
        <v>890</v>
      </c>
      <c r="D859" s="455"/>
      <c r="E859" s="456">
        <v>0</v>
      </c>
      <c r="F859" s="456">
        <v>0</v>
      </c>
      <c r="G859" s="456">
        <v>0</v>
      </c>
      <c r="H859" s="456">
        <v>0</v>
      </c>
      <c r="I859" s="456">
        <v>0</v>
      </c>
      <c r="J859" s="456">
        <v>0</v>
      </c>
      <c r="K859" s="456">
        <v>0</v>
      </c>
      <c r="L859" s="456">
        <v>0</v>
      </c>
      <c r="M859" s="456">
        <v>0</v>
      </c>
      <c r="N859" s="456">
        <v>0</v>
      </c>
      <c r="O859" s="456">
        <v>0</v>
      </c>
      <c r="P859" s="456">
        <v>0</v>
      </c>
      <c r="Q859" s="457">
        <v>0</v>
      </c>
    </row>
    <row r="860" spans="1:17">
      <c r="A860" s="465">
        <v>521208</v>
      </c>
      <c r="B860" s="455" t="s">
        <v>989</v>
      </c>
      <c r="C860" s="455" t="s">
        <v>890</v>
      </c>
      <c r="D860" s="455"/>
      <c r="E860" s="456">
        <v>0</v>
      </c>
      <c r="F860" s="456">
        <v>0</v>
      </c>
      <c r="G860" s="456">
        <v>0</v>
      </c>
      <c r="H860" s="456">
        <v>0</v>
      </c>
      <c r="I860" s="456">
        <v>0</v>
      </c>
      <c r="J860" s="456">
        <v>0</v>
      </c>
      <c r="K860" s="456">
        <v>0</v>
      </c>
      <c r="L860" s="456">
        <v>0</v>
      </c>
      <c r="M860" s="456">
        <v>0</v>
      </c>
      <c r="N860" s="456">
        <v>0</v>
      </c>
      <c r="O860" s="456">
        <v>0</v>
      </c>
      <c r="P860" s="456">
        <v>0</v>
      </c>
      <c r="Q860" s="457">
        <v>0</v>
      </c>
    </row>
    <row r="861" spans="1:17">
      <c r="A861" s="465">
        <v>521209</v>
      </c>
      <c r="B861" s="455" t="s">
        <v>990</v>
      </c>
      <c r="C861" s="455" t="s">
        <v>890</v>
      </c>
      <c r="D861" s="455"/>
      <c r="E861" s="456">
        <v>0</v>
      </c>
      <c r="F861" s="456">
        <v>0</v>
      </c>
      <c r="G861" s="456">
        <v>0</v>
      </c>
      <c r="H861" s="456">
        <v>0</v>
      </c>
      <c r="I861" s="456">
        <v>0</v>
      </c>
      <c r="J861" s="456">
        <v>0</v>
      </c>
      <c r="K861" s="456">
        <v>0</v>
      </c>
      <c r="L861" s="456">
        <v>0</v>
      </c>
      <c r="M861" s="456">
        <v>0</v>
      </c>
      <c r="N861" s="456">
        <v>0</v>
      </c>
      <c r="O861" s="456">
        <v>0</v>
      </c>
      <c r="P861" s="456">
        <v>0</v>
      </c>
      <c r="Q861" s="457">
        <v>0</v>
      </c>
    </row>
    <row r="862" spans="1:17">
      <c r="A862" s="465">
        <v>521210</v>
      </c>
      <c r="B862" s="455" t="s">
        <v>991</v>
      </c>
      <c r="C862" s="455" t="s">
        <v>890</v>
      </c>
      <c r="D862" s="455"/>
      <c r="E862" s="456">
        <v>0</v>
      </c>
      <c r="F862" s="456">
        <v>0</v>
      </c>
      <c r="G862" s="456">
        <v>0</v>
      </c>
      <c r="H862" s="456">
        <v>0</v>
      </c>
      <c r="I862" s="456">
        <v>0</v>
      </c>
      <c r="J862" s="456">
        <v>0</v>
      </c>
      <c r="K862" s="456">
        <v>0</v>
      </c>
      <c r="L862" s="456">
        <v>0</v>
      </c>
      <c r="M862" s="456">
        <v>0</v>
      </c>
      <c r="N862" s="456">
        <v>0</v>
      </c>
      <c r="O862" s="456">
        <v>0</v>
      </c>
      <c r="P862" s="456">
        <v>0</v>
      </c>
      <c r="Q862" s="457">
        <v>0</v>
      </c>
    </row>
    <row r="863" spans="1:17">
      <c r="A863" s="465">
        <v>521212</v>
      </c>
      <c r="B863" s="455" t="s">
        <v>992</v>
      </c>
      <c r="C863" s="455" t="s">
        <v>890</v>
      </c>
      <c r="D863" s="455"/>
      <c r="E863" s="456">
        <v>0</v>
      </c>
      <c r="F863" s="456">
        <v>0</v>
      </c>
      <c r="G863" s="456">
        <v>0</v>
      </c>
      <c r="H863" s="456">
        <v>0</v>
      </c>
      <c r="I863" s="456">
        <v>0</v>
      </c>
      <c r="J863" s="456">
        <v>0</v>
      </c>
      <c r="K863" s="456">
        <v>0</v>
      </c>
      <c r="L863" s="456">
        <v>0</v>
      </c>
      <c r="M863" s="456">
        <v>0</v>
      </c>
      <c r="N863" s="456">
        <v>0</v>
      </c>
      <c r="O863" s="456">
        <v>0</v>
      </c>
      <c r="P863" s="456">
        <v>0</v>
      </c>
      <c r="Q863" s="457">
        <v>0</v>
      </c>
    </row>
    <row r="864" spans="1:17">
      <c r="A864" s="465">
        <v>521213</v>
      </c>
      <c r="B864" s="455" t="s">
        <v>993</v>
      </c>
      <c r="C864" s="455" t="s">
        <v>890</v>
      </c>
      <c r="D864" s="455"/>
      <c r="E864" s="456">
        <v>0</v>
      </c>
      <c r="F864" s="456">
        <v>0</v>
      </c>
      <c r="G864" s="456">
        <v>0</v>
      </c>
      <c r="H864" s="456">
        <v>0</v>
      </c>
      <c r="I864" s="456">
        <v>0</v>
      </c>
      <c r="J864" s="456">
        <v>0</v>
      </c>
      <c r="K864" s="456">
        <v>0</v>
      </c>
      <c r="L864" s="456">
        <v>0</v>
      </c>
      <c r="M864" s="456">
        <v>0</v>
      </c>
      <c r="N864" s="456">
        <v>0</v>
      </c>
      <c r="O864" s="456">
        <v>0</v>
      </c>
      <c r="P864" s="456">
        <v>0</v>
      </c>
      <c r="Q864" s="457">
        <v>0</v>
      </c>
    </row>
    <row r="865" spans="1:17">
      <c r="A865" s="465">
        <v>521214</v>
      </c>
      <c r="B865" s="455" t="s">
        <v>994</v>
      </c>
      <c r="C865" s="455" t="s">
        <v>890</v>
      </c>
      <c r="D865" s="455"/>
      <c r="E865" s="456">
        <v>0</v>
      </c>
      <c r="F865" s="456">
        <v>0</v>
      </c>
      <c r="G865" s="456">
        <v>0</v>
      </c>
      <c r="H865" s="456">
        <v>0</v>
      </c>
      <c r="I865" s="456">
        <v>0</v>
      </c>
      <c r="J865" s="456">
        <v>0</v>
      </c>
      <c r="K865" s="456">
        <v>0</v>
      </c>
      <c r="L865" s="456">
        <v>0</v>
      </c>
      <c r="M865" s="456">
        <v>0</v>
      </c>
      <c r="N865" s="456">
        <v>0</v>
      </c>
      <c r="O865" s="456">
        <v>0</v>
      </c>
      <c r="P865" s="456">
        <v>0</v>
      </c>
      <c r="Q865" s="457">
        <v>0</v>
      </c>
    </row>
    <row r="866" spans="1:17">
      <c r="A866" s="465">
        <v>521215</v>
      </c>
      <c r="B866" s="455" t="s">
        <v>995</v>
      </c>
      <c r="C866" s="455" t="s">
        <v>890</v>
      </c>
      <c r="D866" s="455"/>
      <c r="E866" s="456">
        <v>0</v>
      </c>
      <c r="F866" s="456">
        <v>0</v>
      </c>
      <c r="G866" s="456">
        <v>0</v>
      </c>
      <c r="H866" s="456">
        <v>0</v>
      </c>
      <c r="I866" s="456">
        <v>0</v>
      </c>
      <c r="J866" s="456">
        <v>0</v>
      </c>
      <c r="K866" s="456">
        <v>0</v>
      </c>
      <c r="L866" s="456">
        <v>0</v>
      </c>
      <c r="M866" s="456">
        <v>0</v>
      </c>
      <c r="N866" s="456">
        <v>0</v>
      </c>
      <c r="O866" s="456">
        <v>0</v>
      </c>
      <c r="P866" s="456">
        <v>0</v>
      </c>
      <c r="Q866" s="457">
        <v>0</v>
      </c>
    </row>
    <row r="867" spans="1:17">
      <c r="A867" s="466" t="s">
        <v>996</v>
      </c>
      <c r="B867" s="455" t="s">
        <v>997</v>
      </c>
      <c r="C867" s="455" t="s">
        <v>890</v>
      </c>
      <c r="D867" s="455"/>
      <c r="E867" s="456">
        <v>0</v>
      </c>
      <c r="F867" s="456">
        <v>0</v>
      </c>
      <c r="G867" s="456">
        <v>0</v>
      </c>
      <c r="H867" s="456">
        <v>0</v>
      </c>
      <c r="I867" s="456">
        <v>0</v>
      </c>
      <c r="J867" s="456">
        <v>0</v>
      </c>
      <c r="K867" s="456">
        <v>0</v>
      </c>
      <c r="L867" s="456">
        <v>0</v>
      </c>
      <c r="M867" s="456">
        <v>0</v>
      </c>
      <c r="N867" s="456">
        <v>0</v>
      </c>
      <c r="O867" s="456">
        <v>0</v>
      </c>
      <c r="P867" s="456">
        <v>0</v>
      </c>
      <c r="Q867" s="457">
        <v>0</v>
      </c>
    </row>
    <row r="868" spans="1:17">
      <c r="A868" s="466" t="s">
        <v>998</v>
      </c>
      <c r="B868" s="455" t="s">
        <v>999</v>
      </c>
      <c r="C868" s="455" t="s">
        <v>890</v>
      </c>
      <c r="D868" s="455"/>
      <c r="E868" s="456">
        <v>0</v>
      </c>
      <c r="F868" s="456">
        <v>0</v>
      </c>
      <c r="G868" s="456">
        <v>0</v>
      </c>
      <c r="H868" s="456">
        <v>0</v>
      </c>
      <c r="I868" s="456">
        <v>0</v>
      </c>
      <c r="J868" s="456">
        <v>0</v>
      </c>
      <c r="K868" s="456">
        <v>0</v>
      </c>
      <c r="L868" s="456">
        <v>0</v>
      </c>
      <c r="M868" s="456">
        <v>0</v>
      </c>
      <c r="N868" s="456">
        <v>0</v>
      </c>
      <c r="O868" s="456">
        <v>0</v>
      </c>
      <c r="P868" s="456">
        <v>0</v>
      </c>
      <c r="Q868" s="457">
        <v>0</v>
      </c>
    </row>
    <row r="869" spans="1:17">
      <c r="A869" s="465">
        <v>521303</v>
      </c>
      <c r="B869" s="455" t="s">
        <v>1000</v>
      </c>
      <c r="C869" s="455" t="s">
        <v>890</v>
      </c>
      <c r="D869" s="455"/>
      <c r="E869" s="456">
        <v>0</v>
      </c>
      <c r="F869" s="456">
        <v>0</v>
      </c>
      <c r="G869" s="456">
        <v>0</v>
      </c>
      <c r="H869" s="456">
        <v>0</v>
      </c>
      <c r="I869" s="456">
        <v>0</v>
      </c>
      <c r="J869" s="456">
        <v>0</v>
      </c>
      <c r="K869" s="456">
        <v>0</v>
      </c>
      <c r="L869" s="456">
        <v>0</v>
      </c>
      <c r="M869" s="456">
        <v>0</v>
      </c>
      <c r="N869" s="456">
        <v>0</v>
      </c>
      <c r="O869" s="456">
        <v>0</v>
      </c>
      <c r="P869" s="456">
        <v>0</v>
      </c>
      <c r="Q869" s="457">
        <v>0</v>
      </c>
    </row>
    <row r="870" spans="1:17">
      <c r="A870" s="465">
        <v>521304</v>
      </c>
      <c r="B870" s="455" t="s">
        <v>1001</v>
      </c>
      <c r="C870" s="455" t="s">
        <v>890</v>
      </c>
      <c r="D870" s="455"/>
      <c r="E870" s="456">
        <v>0</v>
      </c>
      <c r="F870" s="456">
        <v>0</v>
      </c>
      <c r="G870" s="456">
        <v>0</v>
      </c>
      <c r="H870" s="456">
        <v>0</v>
      </c>
      <c r="I870" s="456">
        <v>0</v>
      </c>
      <c r="J870" s="456">
        <v>0</v>
      </c>
      <c r="K870" s="456">
        <v>0</v>
      </c>
      <c r="L870" s="456">
        <v>0</v>
      </c>
      <c r="M870" s="456">
        <v>0</v>
      </c>
      <c r="N870" s="456">
        <v>0</v>
      </c>
      <c r="O870" s="456">
        <v>0</v>
      </c>
      <c r="P870" s="456">
        <v>0</v>
      </c>
      <c r="Q870" s="457">
        <v>0</v>
      </c>
    </row>
    <row r="871" spans="1:17">
      <c r="A871" s="465">
        <v>521305</v>
      </c>
      <c r="B871" s="455" t="s">
        <v>766</v>
      </c>
      <c r="C871" s="455" t="s">
        <v>890</v>
      </c>
      <c r="D871" s="455"/>
      <c r="E871" s="456">
        <v>0</v>
      </c>
      <c r="F871" s="456">
        <v>0</v>
      </c>
      <c r="G871" s="456">
        <v>0</v>
      </c>
      <c r="H871" s="456">
        <v>0</v>
      </c>
      <c r="I871" s="456">
        <v>0</v>
      </c>
      <c r="J871" s="456">
        <v>0</v>
      </c>
      <c r="K871" s="456">
        <v>0</v>
      </c>
      <c r="L871" s="456">
        <v>0</v>
      </c>
      <c r="M871" s="456">
        <v>0</v>
      </c>
      <c r="N871" s="456">
        <v>0</v>
      </c>
      <c r="O871" s="456">
        <v>0</v>
      </c>
      <c r="P871" s="456">
        <v>0</v>
      </c>
      <c r="Q871" s="457">
        <v>0</v>
      </c>
    </row>
    <row r="872" spans="1:17">
      <c r="A872" s="465">
        <v>521306</v>
      </c>
      <c r="B872" s="455" t="s">
        <v>1002</v>
      </c>
      <c r="C872" s="455" t="s">
        <v>890</v>
      </c>
      <c r="D872" s="455"/>
      <c r="E872" s="456">
        <v>0</v>
      </c>
      <c r="F872" s="456">
        <v>0</v>
      </c>
      <c r="G872" s="456">
        <v>0</v>
      </c>
      <c r="H872" s="456">
        <v>0</v>
      </c>
      <c r="I872" s="456">
        <v>0</v>
      </c>
      <c r="J872" s="456">
        <v>0</v>
      </c>
      <c r="K872" s="456">
        <v>0</v>
      </c>
      <c r="L872" s="456">
        <v>0</v>
      </c>
      <c r="M872" s="456">
        <v>0</v>
      </c>
      <c r="N872" s="456">
        <v>0</v>
      </c>
      <c r="O872" s="456">
        <v>0</v>
      </c>
      <c r="P872" s="456">
        <v>0</v>
      </c>
      <c r="Q872" s="457">
        <v>0</v>
      </c>
    </row>
    <row r="873" spans="1:17">
      <c r="A873" s="465">
        <v>521307</v>
      </c>
      <c r="B873" s="455" t="s">
        <v>1003</v>
      </c>
      <c r="C873" s="455" t="s">
        <v>890</v>
      </c>
      <c r="D873" s="455"/>
      <c r="E873" s="456">
        <v>0</v>
      </c>
      <c r="F873" s="456">
        <v>0</v>
      </c>
      <c r="G873" s="456">
        <v>0</v>
      </c>
      <c r="H873" s="456">
        <v>0</v>
      </c>
      <c r="I873" s="456">
        <v>0</v>
      </c>
      <c r="J873" s="456">
        <v>0</v>
      </c>
      <c r="K873" s="456">
        <v>0</v>
      </c>
      <c r="L873" s="456">
        <v>0</v>
      </c>
      <c r="M873" s="456">
        <v>0</v>
      </c>
      <c r="N873" s="456">
        <v>0</v>
      </c>
      <c r="O873" s="456">
        <v>0</v>
      </c>
      <c r="P873" s="456">
        <v>0</v>
      </c>
      <c r="Q873" s="457">
        <v>0</v>
      </c>
    </row>
    <row r="874" spans="1:17">
      <c r="A874" s="465">
        <v>521308</v>
      </c>
      <c r="B874" s="455" t="s">
        <v>1004</v>
      </c>
      <c r="C874" s="455" t="s">
        <v>890</v>
      </c>
      <c r="D874" s="455"/>
      <c r="E874" s="456">
        <v>0</v>
      </c>
      <c r="F874" s="456">
        <v>0</v>
      </c>
      <c r="G874" s="456">
        <v>0</v>
      </c>
      <c r="H874" s="456">
        <v>0</v>
      </c>
      <c r="I874" s="456">
        <v>0</v>
      </c>
      <c r="J874" s="456">
        <v>0</v>
      </c>
      <c r="K874" s="456">
        <v>0</v>
      </c>
      <c r="L874" s="456">
        <v>0</v>
      </c>
      <c r="M874" s="456">
        <v>0</v>
      </c>
      <c r="N874" s="456">
        <v>0</v>
      </c>
      <c r="O874" s="456">
        <v>0</v>
      </c>
      <c r="P874" s="456">
        <v>0</v>
      </c>
      <c r="Q874" s="457">
        <v>0</v>
      </c>
    </row>
    <row r="875" spans="1:17">
      <c r="A875" s="465">
        <v>521309</v>
      </c>
      <c r="B875" s="455" t="s">
        <v>1005</v>
      </c>
      <c r="C875" s="455" t="s">
        <v>890</v>
      </c>
      <c r="D875" s="455"/>
      <c r="E875" s="456">
        <v>0</v>
      </c>
      <c r="F875" s="456">
        <v>0</v>
      </c>
      <c r="G875" s="456">
        <v>0</v>
      </c>
      <c r="H875" s="456">
        <v>0</v>
      </c>
      <c r="I875" s="456">
        <v>0</v>
      </c>
      <c r="J875" s="456">
        <v>0</v>
      </c>
      <c r="K875" s="456">
        <v>0</v>
      </c>
      <c r="L875" s="456">
        <v>0</v>
      </c>
      <c r="M875" s="456">
        <v>0</v>
      </c>
      <c r="N875" s="456">
        <v>0</v>
      </c>
      <c r="O875" s="456">
        <v>0</v>
      </c>
      <c r="P875" s="456">
        <v>0</v>
      </c>
      <c r="Q875" s="457">
        <v>0</v>
      </c>
    </row>
    <row r="876" spans="1:17">
      <c r="A876" s="465">
        <v>521401</v>
      </c>
      <c r="B876" s="455" t="s">
        <v>1006</v>
      </c>
      <c r="C876" s="455" t="s">
        <v>890</v>
      </c>
      <c r="D876" s="455"/>
      <c r="E876" s="456">
        <v>0</v>
      </c>
      <c r="F876" s="456">
        <v>0</v>
      </c>
      <c r="G876" s="456">
        <v>0</v>
      </c>
      <c r="H876" s="456">
        <v>0</v>
      </c>
      <c r="I876" s="456">
        <v>0</v>
      </c>
      <c r="J876" s="456">
        <v>0</v>
      </c>
      <c r="K876" s="456">
        <v>0</v>
      </c>
      <c r="L876" s="456">
        <v>0</v>
      </c>
      <c r="M876" s="456">
        <v>0</v>
      </c>
      <c r="N876" s="456">
        <v>0</v>
      </c>
      <c r="O876" s="456">
        <v>0</v>
      </c>
      <c r="P876" s="456">
        <v>0</v>
      </c>
      <c r="Q876" s="457">
        <v>0</v>
      </c>
    </row>
    <row r="877" spans="1:17">
      <c r="A877" s="465">
        <v>521404</v>
      </c>
      <c r="B877" s="455" t="s">
        <v>1007</v>
      </c>
      <c r="C877" s="455" t="s">
        <v>890</v>
      </c>
      <c r="D877" s="455"/>
      <c r="E877" s="456">
        <v>0</v>
      </c>
      <c r="F877" s="456">
        <v>0</v>
      </c>
      <c r="G877" s="456">
        <v>0</v>
      </c>
      <c r="H877" s="456">
        <v>0</v>
      </c>
      <c r="I877" s="456">
        <v>0</v>
      </c>
      <c r="J877" s="456">
        <v>0</v>
      </c>
      <c r="K877" s="456">
        <v>0</v>
      </c>
      <c r="L877" s="456">
        <v>0</v>
      </c>
      <c r="M877" s="456">
        <v>0</v>
      </c>
      <c r="N877" s="456">
        <v>0</v>
      </c>
      <c r="O877" s="456">
        <v>0</v>
      </c>
      <c r="P877" s="456">
        <v>0</v>
      </c>
      <c r="Q877" s="457">
        <v>0</v>
      </c>
    </row>
    <row r="878" spans="1:17">
      <c r="A878" s="465">
        <v>521406</v>
      </c>
      <c r="B878" s="455" t="s">
        <v>1008</v>
      </c>
      <c r="C878" s="455" t="s">
        <v>890</v>
      </c>
      <c r="D878" s="455"/>
      <c r="E878" s="456">
        <v>0</v>
      </c>
      <c r="F878" s="456">
        <v>0</v>
      </c>
      <c r="G878" s="456">
        <v>0</v>
      </c>
      <c r="H878" s="456">
        <v>0</v>
      </c>
      <c r="I878" s="456">
        <v>0</v>
      </c>
      <c r="J878" s="456">
        <v>0</v>
      </c>
      <c r="K878" s="456">
        <v>0</v>
      </c>
      <c r="L878" s="456">
        <v>0</v>
      </c>
      <c r="M878" s="456">
        <v>0</v>
      </c>
      <c r="N878" s="456">
        <v>0</v>
      </c>
      <c r="O878" s="456">
        <v>0</v>
      </c>
      <c r="P878" s="456">
        <v>0</v>
      </c>
      <c r="Q878" s="457">
        <v>0</v>
      </c>
    </row>
    <row r="879" spans="1:17">
      <c r="A879" s="465">
        <v>521407</v>
      </c>
      <c r="B879" s="455" t="s">
        <v>1009</v>
      </c>
      <c r="C879" s="455" t="s">
        <v>890</v>
      </c>
      <c r="D879" s="455"/>
      <c r="E879" s="456">
        <v>0</v>
      </c>
      <c r="F879" s="456">
        <v>0</v>
      </c>
      <c r="G879" s="456">
        <v>0</v>
      </c>
      <c r="H879" s="456">
        <v>0</v>
      </c>
      <c r="I879" s="456">
        <v>0</v>
      </c>
      <c r="J879" s="456">
        <v>0</v>
      </c>
      <c r="K879" s="456">
        <v>0</v>
      </c>
      <c r="L879" s="456">
        <v>0</v>
      </c>
      <c r="M879" s="456">
        <v>0</v>
      </c>
      <c r="N879" s="456">
        <v>0</v>
      </c>
      <c r="O879" s="456">
        <v>0</v>
      </c>
      <c r="P879" s="456">
        <v>0</v>
      </c>
      <c r="Q879" s="457">
        <v>0</v>
      </c>
    </row>
    <row r="880" spans="1:17">
      <c r="A880" s="465">
        <v>521408</v>
      </c>
      <c r="B880" s="455" t="s">
        <v>1010</v>
      </c>
      <c r="C880" s="455" t="s">
        <v>890</v>
      </c>
      <c r="D880" s="455"/>
      <c r="E880" s="456">
        <v>0</v>
      </c>
      <c r="F880" s="456">
        <v>0</v>
      </c>
      <c r="G880" s="456">
        <v>0</v>
      </c>
      <c r="H880" s="456">
        <v>0</v>
      </c>
      <c r="I880" s="456">
        <v>0</v>
      </c>
      <c r="J880" s="456">
        <v>0</v>
      </c>
      <c r="K880" s="456">
        <v>0</v>
      </c>
      <c r="L880" s="456">
        <v>0</v>
      </c>
      <c r="M880" s="456">
        <v>0</v>
      </c>
      <c r="N880" s="456">
        <v>0</v>
      </c>
      <c r="O880" s="456">
        <v>0</v>
      </c>
      <c r="P880" s="456">
        <v>0</v>
      </c>
      <c r="Q880" s="457">
        <v>0</v>
      </c>
    </row>
    <row r="881" spans="1:17">
      <c r="A881" s="465">
        <v>521409</v>
      </c>
      <c r="B881" s="455" t="s">
        <v>1011</v>
      </c>
      <c r="C881" s="455" t="s">
        <v>890</v>
      </c>
      <c r="D881" s="455"/>
      <c r="E881" s="456">
        <v>0</v>
      </c>
      <c r="F881" s="456">
        <v>0</v>
      </c>
      <c r="G881" s="456">
        <v>0</v>
      </c>
      <c r="H881" s="456">
        <v>0</v>
      </c>
      <c r="I881" s="456">
        <v>0</v>
      </c>
      <c r="J881" s="456">
        <v>0</v>
      </c>
      <c r="K881" s="456">
        <v>0</v>
      </c>
      <c r="L881" s="456">
        <v>0</v>
      </c>
      <c r="M881" s="456">
        <v>0</v>
      </c>
      <c r="N881" s="456">
        <v>0</v>
      </c>
      <c r="O881" s="456">
        <v>0</v>
      </c>
      <c r="P881" s="456">
        <v>0</v>
      </c>
      <c r="Q881" s="457">
        <v>0</v>
      </c>
    </row>
    <row r="882" spans="1:17">
      <c r="A882" s="465">
        <v>521412</v>
      </c>
      <c r="B882" s="455" t="s">
        <v>1012</v>
      </c>
      <c r="C882" s="455" t="s">
        <v>890</v>
      </c>
      <c r="D882" s="455"/>
      <c r="E882" s="456">
        <v>0</v>
      </c>
      <c r="F882" s="456">
        <v>0</v>
      </c>
      <c r="G882" s="456">
        <v>0</v>
      </c>
      <c r="H882" s="456">
        <v>0</v>
      </c>
      <c r="I882" s="456">
        <v>0</v>
      </c>
      <c r="J882" s="456">
        <v>0</v>
      </c>
      <c r="K882" s="456">
        <v>0</v>
      </c>
      <c r="L882" s="456">
        <v>0</v>
      </c>
      <c r="M882" s="456">
        <v>0</v>
      </c>
      <c r="N882" s="456">
        <v>0</v>
      </c>
      <c r="O882" s="456">
        <v>0</v>
      </c>
      <c r="P882" s="456">
        <v>0</v>
      </c>
      <c r="Q882" s="457">
        <v>0</v>
      </c>
    </row>
    <row r="883" spans="1:17">
      <c r="A883" s="465">
        <v>521413</v>
      </c>
      <c r="B883" s="455" t="s">
        <v>1013</v>
      </c>
      <c r="C883" s="455" t="s">
        <v>890</v>
      </c>
      <c r="D883" s="455"/>
      <c r="E883" s="456">
        <v>0</v>
      </c>
      <c r="F883" s="456">
        <v>0</v>
      </c>
      <c r="G883" s="456">
        <v>0</v>
      </c>
      <c r="H883" s="456">
        <v>0</v>
      </c>
      <c r="I883" s="456">
        <v>0</v>
      </c>
      <c r="J883" s="456">
        <v>0</v>
      </c>
      <c r="K883" s="456">
        <v>0</v>
      </c>
      <c r="L883" s="456">
        <v>0</v>
      </c>
      <c r="M883" s="456">
        <v>0</v>
      </c>
      <c r="N883" s="456">
        <v>0</v>
      </c>
      <c r="O883" s="456">
        <v>0</v>
      </c>
      <c r="P883" s="456">
        <v>0</v>
      </c>
      <c r="Q883" s="457">
        <v>0</v>
      </c>
    </row>
    <row r="884" spans="1:17">
      <c r="A884" s="465">
        <v>521501</v>
      </c>
      <c r="B884" s="455" t="s">
        <v>1014</v>
      </c>
      <c r="C884" s="455" t="s">
        <v>890</v>
      </c>
      <c r="D884" s="455"/>
      <c r="E884" s="456">
        <v>0</v>
      </c>
      <c r="F884" s="456">
        <v>0</v>
      </c>
      <c r="G884" s="456">
        <v>0</v>
      </c>
      <c r="H884" s="456">
        <v>0</v>
      </c>
      <c r="I884" s="456">
        <v>0</v>
      </c>
      <c r="J884" s="456">
        <v>0</v>
      </c>
      <c r="K884" s="456">
        <v>0</v>
      </c>
      <c r="L884" s="456">
        <v>0</v>
      </c>
      <c r="M884" s="456">
        <v>0</v>
      </c>
      <c r="N884" s="456">
        <v>0</v>
      </c>
      <c r="O884" s="456">
        <v>0</v>
      </c>
      <c r="P884" s="456">
        <v>0</v>
      </c>
      <c r="Q884" s="457">
        <v>0</v>
      </c>
    </row>
    <row r="885" spans="1:17">
      <c r="A885" s="465">
        <v>521502</v>
      </c>
      <c r="B885" s="455" t="s">
        <v>1015</v>
      </c>
      <c r="C885" s="455" t="s">
        <v>890</v>
      </c>
      <c r="D885" s="455"/>
      <c r="E885" s="456">
        <v>0</v>
      </c>
      <c r="F885" s="456">
        <v>0</v>
      </c>
      <c r="G885" s="456">
        <v>0</v>
      </c>
      <c r="H885" s="456">
        <v>0</v>
      </c>
      <c r="I885" s="456">
        <v>0</v>
      </c>
      <c r="J885" s="456">
        <v>0</v>
      </c>
      <c r="K885" s="456">
        <v>0</v>
      </c>
      <c r="L885" s="456">
        <v>0</v>
      </c>
      <c r="M885" s="456">
        <v>0</v>
      </c>
      <c r="N885" s="456">
        <v>0</v>
      </c>
      <c r="O885" s="456">
        <v>0</v>
      </c>
      <c r="P885" s="456">
        <v>0</v>
      </c>
      <c r="Q885" s="457">
        <v>0</v>
      </c>
    </row>
    <row r="886" spans="1:17">
      <c r="A886" s="465">
        <v>521503</v>
      </c>
      <c r="B886" s="455" t="s">
        <v>1016</v>
      </c>
      <c r="C886" s="455" t="s">
        <v>890</v>
      </c>
      <c r="D886" s="455"/>
      <c r="E886" s="456">
        <v>0</v>
      </c>
      <c r="F886" s="456">
        <v>0</v>
      </c>
      <c r="G886" s="456">
        <v>0</v>
      </c>
      <c r="H886" s="456">
        <v>0</v>
      </c>
      <c r="I886" s="456">
        <v>0</v>
      </c>
      <c r="J886" s="456">
        <v>0</v>
      </c>
      <c r="K886" s="456">
        <v>0</v>
      </c>
      <c r="L886" s="456">
        <v>0</v>
      </c>
      <c r="M886" s="456">
        <v>0</v>
      </c>
      <c r="N886" s="456">
        <v>0</v>
      </c>
      <c r="O886" s="456">
        <v>0</v>
      </c>
      <c r="P886" s="456">
        <v>0</v>
      </c>
      <c r="Q886" s="457">
        <v>0</v>
      </c>
    </row>
    <row r="887" spans="1:17">
      <c r="A887" s="465">
        <v>521504</v>
      </c>
      <c r="B887" s="455" t="s">
        <v>1017</v>
      </c>
      <c r="C887" s="455" t="s">
        <v>890</v>
      </c>
      <c r="D887" s="455"/>
      <c r="E887" s="456">
        <v>0</v>
      </c>
      <c r="F887" s="456">
        <v>0</v>
      </c>
      <c r="G887" s="456">
        <v>0</v>
      </c>
      <c r="H887" s="456">
        <v>0</v>
      </c>
      <c r="I887" s="456">
        <v>0</v>
      </c>
      <c r="J887" s="456">
        <v>0</v>
      </c>
      <c r="K887" s="456">
        <v>0</v>
      </c>
      <c r="L887" s="456">
        <v>0</v>
      </c>
      <c r="M887" s="456">
        <v>0</v>
      </c>
      <c r="N887" s="456">
        <v>0</v>
      </c>
      <c r="O887" s="456">
        <v>0</v>
      </c>
      <c r="P887" s="456">
        <v>0</v>
      </c>
      <c r="Q887" s="457">
        <v>0</v>
      </c>
    </row>
    <row r="888" spans="1:17">
      <c r="A888" s="465">
        <v>521505</v>
      </c>
      <c r="B888" s="455" t="s">
        <v>1018</v>
      </c>
      <c r="C888" s="455" t="s">
        <v>890</v>
      </c>
      <c r="D888" s="455"/>
      <c r="E888" s="456">
        <v>0</v>
      </c>
      <c r="F888" s="456">
        <v>0</v>
      </c>
      <c r="G888" s="456">
        <v>0</v>
      </c>
      <c r="H888" s="456">
        <v>0</v>
      </c>
      <c r="I888" s="456">
        <v>0</v>
      </c>
      <c r="J888" s="456">
        <v>0</v>
      </c>
      <c r="K888" s="456">
        <v>0</v>
      </c>
      <c r="L888" s="456">
        <v>0</v>
      </c>
      <c r="M888" s="456">
        <v>0</v>
      </c>
      <c r="N888" s="456">
        <v>0</v>
      </c>
      <c r="O888" s="456">
        <v>0</v>
      </c>
      <c r="P888" s="456">
        <v>0</v>
      </c>
      <c r="Q888" s="457">
        <v>0</v>
      </c>
    </row>
    <row r="889" spans="1:17">
      <c r="A889" s="465">
        <v>521506</v>
      </c>
      <c r="B889" s="455" t="s">
        <v>1019</v>
      </c>
      <c r="C889" s="455" t="s">
        <v>890</v>
      </c>
      <c r="D889" s="455"/>
      <c r="E889" s="456">
        <v>0</v>
      </c>
      <c r="F889" s="456">
        <v>0</v>
      </c>
      <c r="G889" s="456">
        <v>0</v>
      </c>
      <c r="H889" s="456">
        <v>0</v>
      </c>
      <c r="I889" s="456">
        <v>0</v>
      </c>
      <c r="J889" s="456">
        <v>0</v>
      </c>
      <c r="K889" s="456">
        <v>0</v>
      </c>
      <c r="L889" s="456">
        <v>0</v>
      </c>
      <c r="M889" s="456">
        <v>0</v>
      </c>
      <c r="N889" s="456">
        <v>0</v>
      </c>
      <c r="O889" s="456">
        <v>0</v>
      </c>
      <c r="P889" s="456">
        <v>0</v>
      </c>
      <c r="Q889" s="457">
        <v>0</v>
      </c>
    </row>
    <row r="890" spans="1:17">
      <c r="A890" s="465">
        <v>521507</v>
      </c>
      <c r="B890" s="455" t="s">
        <v>1020</v>
      </c>
      <c r="C890" s="455" t="s">
        <v>890</v>
      </c>
      <c r="D890" s="455"/>
      <c r="E890" s="456">
        <v>0</v>
      </c>
      <c r="F890" s="456">
        <v>0</v>
      </c>
      <c r="G890" s="456">
        <v>0</v>
      </c>
      <c r="H890" s="456">
        <v>0</v>
      </c>
      <c r="I890" s="456">
        <v>0</v>
      </c>
      <c r="J890" s="456">
        <v>0</v>
      </c>
      <c r="K890" s="456">
        <v>0</v>
      </c>
      <c r="L890" s="456">
        <v>0</v>
      </c>
      <c r="M890" s="456">
        <v>0</v>
      </c>
      <c r="N890" s="456">
        <v>0</v>
      </c>
      <c r="O890" s="456">
        <v>0</v>
      </c>
      <c r="P890" s="456">
        <v>0</v>
      </c>
      <c r="Q890" s="457">
        <v>0</v>
      </c>
    </row>
    <row r="891" spans="1:17">
      <c r="A891" s="465">
        <v>521508</v>
      </c>
      <c r="B891" s="455" t="s">
        <v>1021</v>
      </c>
      <c r="C891" s="455" t="s">
        <v>890</v>
      </c>
      <c r="D891" s="455"/>
      <c r="E891" s="456">
        <v>0</v>
      </c>
      <c r="F891" s="456">
        <v>0</v>
      </c>
      <c r="G891" s="456">
        <v>0</v>
      </c>
      <c r="H891" s="456">
        <v>0</v>
      </c>
      <c r="I891" s="456">
        <v>0</v>
      </c>
      <c r="J891" s="456">
        <v>0</v>
      </c>
      <c r="K891" s="456">
        <v>0</v>
      </c>
      <c r="L891" s="456">
        <v>0</v>
      </c>
      <c r="M891" s="456">
        <v>0</v>
      </c>
      <c r="N891" s="456">
        <v>0</v>
      </c>
      <c r="O891" s="456">
        <v>0</v>
      </c>
      <c r="P891" s="456">
        <v>0</v>
      </c>
      <c r="Q891" s="457">
        <v>0</v>
      </c>
    </row>
    <row r="892" spans="1:17">
      <c r="A892" s="465">
        <v>521509</v>
      </c>
      <c r="B892" s="455" t="s">
        <v>1022</v>
      </c>
      <c r="C892" s="455" t="s">
        <v>890</v>
      </c>
      <c r="D892" s="455"/>
      <c r="E892" s="456">
        <v>0</v>
      </c>
      <c r="F892" s="456">
        <v>0</v>
      </c>
      <c r="G892" s="456">
        <v>0</v>
      </c>
      <c r="H892" s="456">
        <v>0</v>
      </c>
      <c r="I892" s="456">
        <v>0</v>
      </c>
      <c r="J892" s="456">
        <v>0</v>
      </c>
      <c r="K892" s="456">
        <v>0</v>
      </c>
      <c r="L892" s="456">
        <v>0</v>
      </c>
      <c r="M892" s="456">
        <v>0</v>
      </c>
      <c r="N892" s="456">
        <v>0</v>
      </c>
      <c r="O892" s="456">
        <v>0</v>
      </c>
      <c r="P892" s="456">
        <v>0</v>
      </c>
      <c r="Q892" s="457">
        <v>0</v>
      </c>
    </row>
    <row r="893" spans="1:17">
      <c r="A893" s="465">
        <v>521510</v>
      </c>
      <c r="B893" s="455" t="s">
        <v>1023</v>
      </c>
      <c r="C893" s="455" t="s">
        <v>890</v>
      </c>
      <c r="D893" s="455"/>
      <c r="E893" s="456">
        <v>0</v>
      </c>
      <c r="F893" s="456">
        <v>0</v>
      </c>
      <c r="G893" s="456">
        <v>0</v>
      </c>
      <c r="H893" s="456">
        <v>0</v>
      </c>
      <c r="I893" s="456">
        <v>0</v>
      </c>
      <c r="J893" s="456">
        <v>0</v>
      </c>
      <c r="K893" s="456">
        <v>0</v>
      </c>
      <c r="L893" s="456">
        <v>0</v>
      </c>
      <c r="M893" s="456">
        <v>0</v>
      </c>
      <c r="N893" s="456">
        <v>0</v>
      </c>
      <c r="O893" s="456">
        <v>0</v>
      </c>
      <c r="P893" s="456">
        <v>0</v>
      </c>
      <c r="Q893" s="457">
        <v>0</v>
      </c>
    </row>
    <row r="894" spans="1:17">
      <c r="A894" s="465">
        <v>521511</v>
      </c>
      <c r="B894" s="455" t="s">
        <v>1024</v>
      </c>
      <c r="C894" s="455" t="s">
        <v>890</v>
      </c>
      <c r="D894" s="455"/>
      <c r="E894" s="456">
        <v>0</v>
      </c>
      <c r="F894" s="456">
        <v>0</v>
      </c>
      <c r="G894" s="456">
        <v>0</v>
      </c>
      <c r="H894" s="456">
        <v>0</v>
      </c>
      <c r="I894" s="456">
        <v>0</v>
      </c>
      <c r="J894" s="456">
        <v>0</v>
      </c>
      <c r="K894" s="456">
        <v>0</v>
      </c>
      <c r="L894" s="456">
        <v>0</v>
      </c>
      <c r="M894" s="456">
        <v>0</v>
      </c>
      <c r="N894" s="456">
        <v>0</v>
      </c>
      <c r="O894" s="456">
        <v>0</v>
      </c>
      <c r="P894" s="456">
        <v>0</v>
      </c>
      <c r="Q894" s="457">
        <v>0</v>
      </c>
    </row>
    <row r="895" spans="1:17">
      <c r="A895" s="465">
        <v>521512</v>
      </c>
      <c r="B895" s="455" t="s">
        <v>1025</v>
      </c>
      <c r="C895" s="455" t="s">
        <v>890</v>
      </c>
      <c r="D895" s="455"/>
      <c r="E895" s="456">
        <v>0</v>
      </c>
      <c r="F895" s="456">
        <v>0</v>
      </c>
      <c r="G895" s="456">
        <v>0</v>
      </c>
      <c r="H895" s="456">
        <v>0</v>
      </c>
      <c r="I895" s="456">
        <v>0</v>
      </c>
      <c r="J895" s="456">
        <v>0</v>
      </c>
      <c r="K895" s="456">
        <v>0</v>
      </c>
      <c r="L895" s="456">
        <v>0</v>
      </c>
      <c r="M895" s="456">
        <v>0</v>
      </c>
      <c r="N895" s="456">
        <v>0</v>
      </c>
      <c r="O895" s="456">
        <v>0</v>
      </c>
      <c r="P895" s="456">
        <v>0</v>
      </c>
      <c r="Q895" s="457">
        <v>0</v>
      </c>
    </row>
    <row r="896" spans="1:17">
      <c r="A896" s="465">
        <v>521513</v>
      </c>
      <c r="B896" s="455" t="s">
        <v>1026</v>
      </c>
      <c r="C896" s="455" t="s">
        <v>890</v>
      </c>
      <c r="D896" s="455"/>
      <c r="E896" s="456">
        <v>0</v>
      </c>
      <c r="F896" s="456">
        <v>0</v>
      </c>
      <c r="G896" s="456">
        <v>0</v>
      </c>
      <c r="H896" s="456">
        <v>0</v>
      </c>
      <c r="I896" s="456">
        <v>0</v>
      </c>
      <c r="J896" s="456">
        <v>0</v>
      </c>
      <c r="K896" s="456">
        <v>0</v>
      </c>
      <c r="L896" s="456">
        <v>0</v>
      </c>
      <c r="M896" s="456">
        <v>0</v>
      </c>
      <c r="N896" s="456">
        <v>0</v>
      </c>
      <c r="O896" s="456">
        <v>0</v>
      </c>
      <c r="P896" s="456">
        <v>0</v>
      </c>
      <c r="Q896" s="457">
        <v>0</v>
      </c>
    </row>
    <row r="897" spans="1:17">
      <c r="A897" s="465">
        <v>521514</v>
      </c>
      <c r="B897" s="455" t="s">
        <v>1027</v>
      </c>
      <c r="C897" s="455" t="s">
        <v>890</v>
      </c>
      <c r="D897" s="455"/>
      <c r="E897" s="456">
        <v>0</v>
      </c>
      <c r="F897" s="456">
        <v>0</v>
      </c>
      <c r="G897" s="456">
        <v>0</v>
      </c>
      <c r="H897" s="456">
        <v>0</v>
      </c>
      <c r="I897" s="456">
        <v>0</v>
      </c>
      <c r="J897" s="456">
        <v>0</v>
      </c>
      <c r="K897" s="456">
        <v>0</v>
      </c>
      <c r="L897" s="456">
        <v>0</v>
      </c>
      <c r="M897" s="456">
        <v>0</v>
      </c>
      <c r="N897" s="456">
        <v>0</v>
      </c>
      <c r="O897" s="456">
        <v>0</v>
      </c>
      <c r="P897" s="456">
        <v>0</v>
      </c>
      <c r="Q897" s="457">
        <v>0</v>
      </c>
    </row>
    <row r="898" spans="1:17">
      <c r="A898" s="466" t="s">
        <v>1028</v>
      </c>
      <c r="B898" s="455" t="s">
        <v>1029</v>
      </c>
      <c r="C898" s="455" t="s">
        <v>890</v>
      </c>
      <c r="D898" s="455"/>
      <c r="E898" s="456">
        <v>0</v>
      </c>
      <c r="F898" s="456">
        <v>0</v>
      </c>
      <c r="G898" s="456">
        <v>0</v>
      </c>
      <c r="H898" s="456">
        <v>0</v>
      </c>
      <c r="I898" s="456">
        <v>0</v>
      </c>
      <c r="J898" s="456">
        <v>0</v>
      </c>
      <c r="K898" s="456">
        <v>0</v>
      </c>
      <c r="L898" s="456">
        <v>0</v>
      </c>
      <c r="M898" s="456">
        <v>0</v>
      </c>
      <c r="N898" s="456">
        <v>0</v>
      </c>
      <c r="O898" s="456">
        <v>0</v>
      </c>
      <c r="P898" s="456">
        <v>0</v>
      </c>
      <c r="Q898" s="457">
        <v>0</v>
      </c>
    </row>
    <row r="899" spans="1:17">
      <c r="A899" s="466" t="s">
        <v>1030</v>
      </c>
      <c r="B899" s="455" t="s">
        <v>764</v>
      </c>
      <c r="C899" s="455" t="s">
        <v>890</v>
      </c>
      <c r="D899" s="455"/>
      <c r="E899" s="456">
        <v>0</v>
      </c>
      <c r="F899" s="456">
        <v>0</v>
      </c>
      <c r="G899" s="456">
        <v>0</v>
      </c>
      <c r="H899" s="456">
        <v>0</v>
      </c>
      <c r="I899" s="456">
        <v>0</v>
      </c>
      <c r="J899" s="456">
        <v>0</v>
      </c>
      <c r="K899" s="456">
        <v>0</v>
      </c>
      <c r="L899" s="456">
        <v>0</v>
      </c>
      <c r="M899" s="456">
        <v>0</v>
      </c>
      <c r="N899" s="456">
        <v>0</v>
      </c>
      <c r="O899" s="456">
        <v>0</v>
      </c>
      <c r="P899" s="456">
        <v>0</v>
      </c>
      <c r="Q899" s="457">
        <v>0</v>
      </c>
    </row>
    <row r="900" spans="1:17">
      <c r="A900" s="466" t="s">
        <v>1031</v>
      </c>
      <c r="B900" s="455" t="s">
        <v>1032</v>
      </c>
      <c r="C900" s="455" t="s">
        <v>890</v>
      </c>
      <c r="D900" s="455"/>
      <c r="E900" s="456">
        <v>0</v>
      </c>
      <c r="F900" s="456">
        <v>0</v>
      </c>
      <c r="G900" s="456">
        <v>0</v>
      </c>
      <c r="H900" s="456">
        <v>0</v>
      </c>
      <c r="I900" s="456">
        <v>0</v>
      </c>
      <c r="J900" s="456">
        <v>0</v>
      </c>
      <c r="K900" s="456">
        <v>0</v>
      </c>
      <c r="L900" s="456">
        <v>0</v>
      </c>
      <c r="M900" s="456">
        <v>0</v>
      </c>
      <c r="N900" s="456">
        <v>0</v>
      </c>
      <c r="O900" s="456">
        <v>0</v>
      </c>
      <c r="P900" s="456">
        <v>0</v>
      </c>
      <c r="Q900" s="457">
        <v>0</v>
      </c>
    </row>
    <row r="901" spans="1:17">
      <c r="A901" s="466" t="s">
        <v>1033</v>
      </c>
      <c r="B901" s="455" t="s">
        <v>1034</v>
      </c>
      <c r="C901" s="455" t="s">
        <v>890</v>
      </c>
      <c r="D901" s="455"/>
      <c r="E901" s="456">
        <v>0</v>
      </c>
      <c r="F901" s="456">
        <v>0</v>
      </c>
      <c r="G901" s="456">
        <v>0</v>
      </c>
      <c r="H901" s="456">
        <v>0</v>
      </c>
      <c r="I901" s="456">
        <v>0</v>
      </c>
      <c r="J901" s="456">
        <v>0</v>
      </c>
      <c r="K901" s="456">
        <v>0</v>
      </c>
      <c r="L901" s="456">
        <v>0</v>
      </c>
      <c r="M901" s="456">
        <v>0</v>
      </c>
      <c r="N901" s="456">
        <v>0</v>
      </c>
      <c r="O901" s="456">
        <v>0</v>
      </c>
      <c r="P901" s="456">
        <v>0</v>
      </c>
      <c r="Q901" s="457">
        <v>0</v>
      </c>
    </row>
    <row r="902" spans="1:17">
      <c r="A902" s="465">
        <v>522001</v>
      </c>
      <c r="B902" s="455" t="s">
        <v>1035</v>
      </c>
      <c r="C902" s="455" t="s">
        <v>890</v>
      </c>
      <c r="D902" s="455"/>
      <c r="E902" s="456">
        <v>0</v>
      </c>
      <c r="F902" s="456">
        <v>0</v>
      </c>
      <c r="G902" s="456">
        <v>0</v>
      </c>
      <c r="H902" s="456">
        <v>0</v>
      </c>
      <c r="I902" s="456">
        <v>0</v>
      </c>
      <c r="J902" s="456">
        <v>0</v>
      </c>
      <c r="K902" s="456">
        <v>0</v>
      </c>
      <c r="L902" s="456">
        <v>0</v>
      </c>
      <c r="M902" s="456">
        <v>0</v>
      </c>
      <c r="N902" s="456">
        <v>0</v>
      </c>
      <c r="O902" s="456">
        <v>0</v>
      </c>
      <c r="P902" s="456">
        <v>0</v>
      </c>
      <c r="Q902" s="457">
        <v>0</v>
      </c>
    </row>
    <row r="903" spans="1:17">
      <c r="A903" s="465">
        <v>522002</v>
      </c>
      <c r="B903" s="455" t="s">
        <v>1036</v>
      </c>
      <c r="C903" s="455" t="s">
        <v>890</v>
      </c>
      <c r="D903" s="455"/>
      <c r="E903" s="456">
        <v>0</v>
      </c>
      <c r="F903" s="456">
        <v>0</v>
      </c>
      <c r="G903" s="456">
        <v>0</v>
      </c>
      <c r="H903" s="456">
        <v>0</v>
      </c>
      <c r="I903" s="456">
        <v>0</v>
      </c>
      <c r="J903" s="456">
        <v>0</v>
      </c>
      <c r="K903" s="456">
        <v>0</v>
      </c>
      <c r="L903" s="456">
        <v>0</v>
      </c>
      <c r="M903" s="456">
        <v>0</v>
      </c>
      <c r="N903" s="456">
        <v>0</v>
      </c>
      <c r="O903" s="456">
        <v>0</v>
      </c>
      <c r="P903" s="456">
        <v>0</v>
      </c>
      <c r="Q903" s="457">
        <v>0</v>
      </c>
    </row>
    <row r="904" spans="1:17">
      <c r="A904" s="465">
        <v>522003</v>
      </c>
      <c r="B904" s="455" t="s">
        <v>1037</v>
      </c>
      <c r="C904" s="455" t="s">
        <v>890</v>
      </c>
      <c r="D904" s="455"/>
      <c r="E904" s="456">
        <v>0</v>
      </c>
      <c r="F904" s="456">
        <v>0</v>
      </c>
      <c r="G904" s="456">
        <v>0</v>
      </c>
      <c r="H904" s="456">
        <v>0</v>
      </c>
      <c r="I904" s="456">
        <v>0</v>
      </c>
      <c r="J904" s="456">
        <v>0</v>
      </c>
      <c r="K904" s="456">
        <v>0</v>
      </c>
      <c r="L904" s="456">
        <v>0</v>
      </c>
      <c r="M904" s="456">
        <v>0</v>
      </c>
      <c r="N904" s="456">
        <v>0</v>
      </c>
      <c r="O904" s="456">
        <v>0</v>
      </c>
      <c r="P904" s="456">
        <v>0</v>
      </c>
      <c r="Q904" s="457">
        <v>0</v>
      </c>
    </row>
    <row r="905" spans="1:17">
      <c r="A905" s="465">
        <v>522004</v>
      </c>
      <c r="B905" s="455" t="s">
        <v>1038</v>
      </c>
      <c r="C905" s="455" t="s">
        <v>890</v>
      </c>
      <c r="D905" s="455"/>
      <c r="E905" s="456">
        <v>0</v>
      </c>
      <c r="F905" s="456">
        <v>0</v>
      </c>
      <c r="G905" s="456">
        <v>0</v>
      </c>
      <c r="H905" s="456">
        <v>0</v>
      </c>
      <c r="I905" s="456">
        <v>0</v>
      </c>
      <c r="J905" s="456">
        <v>0</v>
      </c>
      <c r="K905" s="456">
        <v>0</v>
      </c>
      <c r="L905" s="456">
        <v>0</v>
      </c>
      <c r="M905" s="456">
        <v>0</v>
      </c>
      <c r="N905" s="456">
        <v>0</v>
      </c>
      <c r="O905" s="456">
        <v>0</v>
      </c>
      <c r="P905" s="456">
        <v>0</v>
      </c>
      <c r="Q905" s="457">
        <v>0</v>
      </c>
    </row>
    <row r="906" spans="1:17">
      <c r="A906" s="465">
        <v>522005</v>
      </c>
      <c r="B906" s="455" t="s">
        <v>1039</v>
      </c>
      <c r="C906" s="455" t="s">
        <v>890</v>
      </c>
      <c r="D906" s="455"/>
      <c r="E906" s="456">
        <v>0</v>
      </c>
      <c r="F906" s="456">
        <v>0</v>
      </c>
      <c r="G906" s="456">
        <v>0</v>
      </c>
      <c r="H906" s="456">
        <v>0</v>
      </c>
      <c r="I906" s="456">
        <v>0</v>
      </c>
      <c r="J906" s="456">
        <v>0</v>
      </c>
      <c r="K906" s="456">
        <v>0</v>
      </c>
      <c r="L906" s="456">
        <v>0</v>
      </c>
      <c r="M906" s="456">
        <v>0</v>
      </c>
      <c r="N906" s="456">
        <v>0</v>
      </c>
      <c r="O906" s="456">
        <v>0</v>
      </c>
      <c r="P906" s="456">
        <v>0</v>
      </c>
      <c r="Q906" s="457">
        <v>0</v>
      </c>
    </row>
    <row r="907" spans="1:17">
      <c r="A907" s="465">
        <v>530300</v>
      </c>
      <c r="B907" s="455" t="s">
        <v>1040</v>
      </c>
      <c r="C907" s="455" t="s">
        <v>890</v>
      </c>
      <c r="D907" s="455"/>
      <c r="E907" s="456">
        <v>0</v>
      </c>
      <c r="F907" s="456">
        <v>0</v>
      </c>
      <c r="G907" s="456">
        <v>0</v>
      </c>
      <c r="H907" s="456">
        <v>0</v>
      </c>
      <c r="I907" s="456">
        <v>0</v>
      </c>
      <c r="J907" s="456">
        <v>0</v>
      </c>
      <c r="K907" s="456">
        <v>0</v>
      </c>
      <c r="L907" s="456">
        <v>0</v>
      </c>
      <c r="M907" s="456">
        <v>0</v>
      </c>
      <c r="N907" s="456">
        <v>0</v>
      </c>
      <c r="O907" s="456">
        <v>0</v>
      </c>
      <c r="P907" s="456">
        <v>0</v>
      </c>
      <c r="Q907" s="457">
        <v>0</v>
      </c>
    </row>
    <row r="908" spans="1:17">
      <c r="A908" s="466" t="s">
        <v>1041</v>
      </c>
      <c r="B908" s="455" t="s">
        <v>903</v>
      </c>
      <c r="C908" s="455" t="s">
        <v>890</v>
      </c>
      <c r="D908" s="455"/>
      <c r="E908" s="456">
        <v>0</v>
      </c>
      <c r="F908" s="456">
        <v>0</v>
      </c>
      <c r="G908" s="456">
        <v>0</v>
      </c>
      <c r="H908" s="456">
        <v>0</v>
      </c>
      <c r="I908" s="456">
        <v>0</v>
      </c>
      <c r="J908" s="456">
        <v>0</v>
      </c>
      <c r="K908" s="456">
        <v>0</v>
      </c>
      <c r="L908" s="456">
        <v>0</v>
      </c>
      <c r="M908" s="456">
        <v>0</v>
      </c>
      <c r="N908" s="456">
        <v>0</v>
      </c>
      <c r="O908" s="456">
        <v>0</v>
      </c>
      <c r="P908" s="456">
        <v>0</v>
      </c>
      <c r="Q908" s="457">
        <v>0</v>
      </c>
    </row>
    <row r="909" spans="1:17">
      <c r="A909" s="466" t="s">
        <v>1042</v>
      </c>
      <c r="B909" s="455" t="s">
        <v>907</v>
      </c>
      <c r="C909" s="455" t="s">
        <v>890</v>
      </c>
      <c r="D909" s="455"/>
      <c r="E909" s="456">
        <v>0</v>
      </c>
      <c r="F909" s="456">
        <v>0</v>
      </c>
      <c r="G909" s="456">
        <v>0</v>
      </c>
      <c r="H909" s="456">
        <v>0</v>
      </c>
      <c r="I909" s="456">
        <v>0</v>
      </c>
      <c r="J909" s="456">
        <v>0</v>
      </c>
      <c r="K909" s="456">
        <v>0</v>
      </c>
      <c r="L909" s="456">
        <v>0</v>
      </c>
      <c r="M909" s="456">
        <v>0</v>
      </c>
      <c r="N909" s="456">
        <v>0</v>
      </c>
      <c r="O909" s="456">
        <v>0</v>
      </c>
      <c r="P909" s="456">
        <v>0</v>
      </c>
      <c r="Q909" s="457">
        <v>0</v>
      </c>
    </row>
    <row r="910" spans="1:17">
      <c r="A910" s="466" t="s">
        <v>1043</v>
      </c>
      <c r="B910" s="455" t="s">
        <v>766</v>
      </c>
      <c r="C910" s="455" t="s">
        <v>890</v>
      </c>
      <c r="D910" s="455"/>
      <c r="E910" s="456">
        <v>0</v>
      </c>
      <c r="F910" s="456">
        <v>0</v>
      </c>
      <c r="G910" s="456">
        <v>0</v>
      </c>
      <c r="H910" s="456">
        <v>0</v>
      </c>
      <c r="I910" s="456">
        <v>0</v>
      </c>
      <c r="J910" s="456">
        <v>0</v>
      </c>
      <c r="K910" s="456">
        <v>0</v>
      </c>
      <c r="L910" s="456">
        <v>0</v>
      </c>
      <c r="M910" s="456">
        <v>0</v>
      </c>
      <c r="N910" s="456">
        <v>0</v>
      </c>
      <c r="O910" s="456">
        <v>0</v>
      </c>
      <c r="P910" s="456">
        <v>0</v>
      </c>
      <c r="Q910" s="457">
        <v>0</v>
      </c>
    </row>
    <row r="911" spans="1:17">
      <c r="A911" s="466" t="s">
        <v>1044</v>
      </c>
      <c r="B911" s="455" t="s">
        <v>1045</v>
      </c>
      <c r="C911" s="455" t="s">
        <v>890</v>
      </c>
      <c r="D911" s="455"/>
      <c r="E911" s="456">
        <v>0</v>
      </c>
      <c r="F911" s="456">
        <v>0</v>
      </c>
      <c r="G911" s="456">
        <v>0</v>
      </c>
      <c r="H911" s="456">
        <v>0</v>
      </c>
      <c r="I911" s="456">
        <v>0</v>
      </c>
      <c r="J911" s="456">
        <v>0</v>
      </c>
      <c r="K911" s="456">
        <v>0</v>
      </c>
      <c r="L911" s="456">
        <v>0</v>
      </c>
      <c r="M911" s="456">
        <v>0</v>
      </c>
      <c r="N911" s="456">
        <v>0</v>
      </c>
      <c r="O911" s="456">
        <v>0</v>
      </c>
      <c r="P911" s="456">
        <v>0</v>
      </c>
      <c r="Q911" s="457">
        <v>0</v>
      </c>
    </row>
    <row r="912" spans="1:17">
      <c r="A912" s="466" t="s">
        <v>1046</v>
      </c>
      <c r="B912" s="455" t="s">
        <v>1047</v>
      </c>
      <c r="C912" s="455" t="s">
        <v>890</v>
      </c>
      <c r="D912" s="455"/>
      <c r="E912" s="456">
        <v>0</v>
      </c>
      <c r="F912" s="456">
        <v>0</v>
      </c>
      <c r="G912" s="456">
        <v>0</v>
      </c>
      <c r="H912" s="456">
        <v>0</v>
      </c>
      <c r="I912" s="456">
        <v>0</v>
      </c>
      <c r="J912" s="456">
        <v>0</v>
      </c>
      <c r="K912" s="456">
        <v>0</v>
      </c>
      <c r="L912" s="456">
        <v>0</v>
      </c>
      <c r="M912" s="456">
        <v>0</v>
      </c>
      <c r="N912" s="456">
        <v>0</v>
      </c>
      <c r="O912" s="456">
        <v>0</v>
      </c>
      <c r="P912" s="456">
        <v>0</v>
      </c>
      <c r="Q912" s="457">
        <v>0</v>
      </c>
    </row>
    <row r="913" spans="1:17">
      <c r="A913" s="466" t="s">
        <v>1048</v>
      </c>
      <c r="B913" s="455" t="s">
        <v>1049</v>
      </c>
      <c r="C913" s="455" t="s">
        <v>890</v>
      </c>
      <c r="D913" s="455"/>
      <c r="E913" s="456">
        <v>0</v>
      </c>
      <c r="F913" s="456">
        <v>0</v>
      </c>
      <c r="G913" s="456">
        <v>0</v>
      </c>
      <c r="H913" s="456">
        <v>0</v>
      </c>
      <c r="I913" s="456">
        <v>0</v>
      </c>
      <c r="J913" s="456">
        <v>0</v>
      </c>
      <c r="K913" s="456">
        <v>0</v>
      </c>
      <c r="L913" s="456">
        <v>0</v>
      </c>
      <c r="M913" s="456">
        <v>0</v>
      </c>
      <c r="N913" s="456">
        <v>0</v>
      </c>
      <c r="O913" s="456">
        <v>0</v>
      </c>
      <c r="P913" s="456">
        <v>0</v>
      </c>
      <c r="Q913" s="457">
        <v>0</v>
      </c>
    </row>
    <row r="914" spans="1:17">
      <c r="A914" s="466" t="s">
        <v>1050</v>
      </c>
      <c r="B914" s="455" t="s">
        <v>1051</v>
      </c>
      <c r="C914" s="455" t="s">
        <v>890</v>
      </c>
      <c r="D914" s="455"/>
      <c r="E914" s="456">
        <v>0</v>
      </c>
      <c r="F914" s="456">
        <v>0</v>
      </c>
      <c r="G914" s="456">
        <v>0</v>
      </c>
      <c r="H914" s="456">
        <v>0</v>
      </c>
      <c r="I914" s="456">
        <v>0</v>
      </c>
      <c r="J914" s="456">
        <v>0</v>
      </c>
      <c r="K914" s="456">
        <v>0</v>
      </c>
      <c r="L914" s="456">
        <v>0</v>
      </c>
      <c r="M914" s="456">
        <v>0</v>
      </c>
      <c r="N914" s="456">
        <v>0</v>
      </c>
      <c r="O914" s="456">
        <v>0</v>
      </c>
      <c r="P914" s="456">
        <v>0</v>
      </c>
      <c r="Q914" s="457">
        <v>0</v>
      </c>
    </row>
    <row r="915" spans="1:17">
      <c r="A915" s="466" t="s">
        <v>1052</v>
      </c>
      <c r="B915" s="455" t="s">
        <v>1053</v>
      </c>
      <c r="C915" s="455" t="s">
        <v>890</v>
      </c>
      <c r="D915" s="455"/>
      <c r="E915" s="456">
        <v>0</v>
      </c>
      <c r="F915" s="456">
        <v>0</v>
      </c>
      <c r="G915" s="456">
        <v>0</v>
      </c>
      <c r="H915" s="456">
        <v>0</v>
      </c>
      <c r="I915" s="456">
        <v>0</v>
      </c>
      <c r="J915" s="456">
        <v>0</v>
      </c>
      <c r="K915" s="456">
        <v>0</v>
      </c>
      <c r="L915" s="456">
        <v>0</v>
      </c>
      <c r="M915" s="456">
        <v>0</v>
      </c>
      <c r="N915" s="456">
        <v>0</v>
      </c>
      <c r="O915" s="456">
        <v>0</v>
      </c>
      <c r="P915" s="456">
        <v>0</v>
      </c>
      <c r="Q915" s="457">
        <v>0</v>
      </c>
    </row>
    <row r="916" spans="1:17">
      <c r="A916" s="466" t="s">
        <v>1054</v>
      </c>
      <c r="B916" s="455" t="s">
        <v>1055</v>
      </c>
      <c r="C916" s="455" t="s">
        <v>890</v>
      </c>
      <c r="D916" s="455"/>
      <c r="E916" s="456">
        <v>0</v>
      </c>
      <c r="F916" s="456">
        <v>0</v>
      </c>
      <c r="G916" s="456">
        <v>0</v>
      </c>
      <c r="H916" s="456">
        <v>0</v>
      </c>
      <c r="I916" s="456">
        <v>0</v>
      </c>
      <c r="J916" s="456">
        <v>0</v>
      </c>
      <c r="K916" s="456">
        <v>0</v>
      </c>
      <c r="L916" s="456">
        <v>0</v>
      </c>
      <c r="M916" s="456">
        <v>0</v>
      </c>
      <c r="N916" s="456">
        <v>0</v>
      </c>
      <c r="O916" s="456">
        <v>0</v>
      </c>
      <c r="P916" s="456">
        <v>0</v>
      </c>
      <c r="Q916" s="457">
        <v>0</v>
      </c>
    </row>
    <row r="917" spans="1:17">
      <c r="A917" s="466" t="s">
        <v>1056</v>
      </c>
      <c r="B917" s="455" t="s">
        <v>1057</v>
      </c>
      <c r="C917" s="455" t="s">
        <v>890</v>
      </c>
      <c r="D917" s="455"/>
      <c r="E917" s="456">
        <v>0</v>
      </c>
      <c r="F917" s="456">
        <v>0</v>
      </c>
      <c r="G917" s="456">
        <v>0</v>
      </c>
      <c r="H917" s="456">
        <v>0</v>
      </c>
      <c r="I917" s="456">
        <v>0</v>
      </c>
      <c r="J917" s="456">
        <v>0</v>
      </c>
      <c r="K917" s="456">
        <v>0</v>
      </c>
      <c r="L917" s="456">
        <v>0</v>
      </c>
      <c r="M917" s="456">
        <v>0</v>
      </c>
      <c r="N917" s="456">
        <v>0</v>
      </c>
      <c r="O917" s="456">
        <v>0</v>
      </c>
      <c r="P917" s="456">
        <v>0</v>
      </c>
      <c r="Q917" s="457">
        <v>0</v>
      </c>
    </row>
    <row r="918" spans="1:17">
      <c r="A918" s="466" t="s">
        <v>1058</v>
      </c>
      <c r="B918" s="455" t="s">
        <v>1059</v>
      </c>
      <c r="C918" s="455" t="s">
        <v>890</v>
      </c>
      <c r="D918" s="455"/>
      <c r="E918" s="456">
        <v>0</v>
      </c>
      <c r="F918" s="456">
        <v>0</v>
      </c>
      <c r="G918" s="456">
        <v>0</v>
      </c>
      <c r="H918" s="456">
        <v>0</v>
      </c>
      <c r="I918" s="456">
        <v>0</v>
      </c>
      <c r="J918" s="456">
        <v>0</v>
      </c>
      <c r="K918" s="456">
        <v>0</v>
      </c>
      <c r="L918" s="456">
        <v>0</v>
      </c>
      <c r="M918" s="456">
        <v>0</v>
      </c>
      <c r="N918" s="456">
        <v>0</v>
      </c>
      <c r="O918" s="456">
        <v>0</v>
      </c>
      <c r="P918" s="456">
        <v>0</v>
      </c>
      <c r="Q918" s="457">
        <v>0</v>
      </c>
    </row>
    <row r="919" spans="1:17">
      <c r="A919" s="465">
        <v>620004</v>
      </c>
      <c r="B919" s="455" t="s">
        <v>880</v>
      </c>
      <c r="C919" s="455" t="s">
        <v>890</v>
      </c>
      <c r="D919" s="455"/>
      <c r="E919" s="456">
        <v>0</v>
      </c>
      <c r="F919" s="456">
        <v>0</v>
      </c>
      <c r="G919" s="456">
        <v>0</v>
      </c>
      <c r="H919" s="456">
        <v>0</v>
      </c>
      <c r="I919" s="456">
        <v>0</v>
      </c>
      <c r="J919" s="456">
        <v>0</v>
      </c>
      <c r="K919" s="456">
        <v>0</v>
      </c>
      <c r="L919" s="456">
        <v>0</v>
      </c>
      <c r="M919" s="456">
        <v>0</v>
      </c>
      <c r="N919" s="456">
        <v>0</v>
      </c>
      <c r="O919" s="456">
        <v>0</v>
      </c>
      <c r="P919" s="456">
        <v>0</v>
      </c>
      <c r="Q919" s="457">
        <v>0</v>
      </c>
    </row>
    <row r="920" spans="1:17">
      <c r="A920" s="465">
        <v>620005</v>
      </c>
      <c r="B920" s="455" t="s">
        <v>1060</v>
      </c>
      <c r="C920" s="455" t="s">
        <v>890</v>
      </c>
      <c r="D920" s="455"/>
      <c r="E920" s="456">
        <v>0</v>
      </c>
      <c r="F920" s="456">
        <v>0</v>
      </c>
      <c r="G920" s="456">
        <v>0</v>
      </c>
      <c r="H920" s="456">
        <v>0</v>
      </c>
      <c r="I920" s="456">
        <v>0</v>
      </c>
      <c r="J920" s="456">
        <v>0</v>
      </c>
      <c r="K920" s="456">
        <v>0</v>
      </c>
      <c r="L920" s="456">
        <v>0</v>
      </c>
      <c r="M920" s="456">
        <v>0</v>
      </c>
      <c r="N920" s="456">
        <v>0</v>
      </c>
      <c r="O920" s="456">
        <v>0</v>
      </c>
      <c r="P920" s="456">
        <v>0</v>
      </c>
      <c r="Q920" s="457">
        <v>0</v>
      </c>
    </row>
    <row r="921" spans="1:17">
      <c r="A921" s="465">
        <v>620008</v>
      </c>
      <c r="B921" s="455" t="s">
        <v>1060</v>
      </c>
      <c r="C921" s="455" t="s">
        <v>890</v>
      </c>
      <c r="D921" s="455"/>
      <c r="E921" s="456">
        <v>0</v>
      </c>
      <c r="F921" s="456">
        <v>0</v>
      </c>
      <c r="G921" s="456">
        <v>0</v>
      </c>
      <c r="H921" s="456">
        <v>0</v>
      </c>
      <c r="I921" s="456">
        <v>0</v>
      </c>
      <c r="J921" s="456">
        <v>0</v>
      </c>
      <c r="K921" s="456">
        <v>0</v>
      </c>
      <c r="L921" s="456">
        <v>0</v>
      </c>
      <c r="M921" s="456">
        <v>0</v>
      </c>
      <c r="N921" s="456">
        <v>0</v>
      </c>
      <c r="O921" s="456">
        <v>0</v>
      </c>
      <c r="P921" s="456">
        <v>0</v>
      </c>
      <c r="Q921" s="457">
        <v>0</v>
      </c>
    </row>
    <row r="922" spans="1:17">
      <c r="A922" s="465">
        <v>620009</v>
      </c>
      <c r="B922" s="455" t="s">
        <v>1061</v>
      </c>
      <c r="C922" s="455" t="s">
        <v>890</v>
      </c>
      <c r="D922" s="455"/>
      <c r="E922" s="456">
        <v>0</v>
      </c>
      <c r="F922" s="456">
        <v>0</v>
      </c>
      <c r="G922" s="456">
        <v>0</v>
      </c>
      <c r="H922" s="456">
        <v>0</v>
      </c>
      <c r="I922" s="456">
        <v>0</v>
      </c>
      <c r="J922" s="456">
        <v>0</v>
      </c>
      <c r="K922" s="456">
        <v>0</v>
      </c>
      <c r="L922" s="456">
        <v>0</v>
      </c>
      <c r="M922" s="456">
        <v>0</v>
      </c>
      <c r="N922" s="456">
        <v>0</v>
      </c>
      <c r="O922" s="456">
        <v>0</v>
      </c>
      <c r="P922" s="456">
        <v>0</v>
      </c>
      <c r="Q922" s="457">
        <v>0</v>
      </c>
    </row>
    <row r="923" spans="1:17">
      <c r="A923" s="465">
        <v>621106</v>
      </c>
      <c r="B923" s="455" t="s">
        <v>918</v>
      </c>
      <c r="C923" s="455" t="s">
        <v>890</v>
      </c>
      <c r="D923" s="455"/>
      <c r="E923" s="456">
        <v>45892.81</v>
      </c>
      <c r="F923" s="456">
        <v>0</v>
      </c>
      <c r="G923" s="456">
        <v>45892.81</v>
      </c>
      <c r="H923" s="456">
        <v>0</v>
      </c>
      <c r="I923" s="456">
        <v>45892.81</v>
      </c>
      <c r="J923" s="456">
        <v>70554.67</v>
      </c>
      <c r="K923" s="456">
        <v>0</v>
      </c>
      <c r="L923" s="456">
        <v>70554.67</v>
      </c>
      <c r="M923" s="456">
        <v>0</v>
      </c>
      <c r="N923" s="456">
        <v>70554.67</v>
      </c>
      <c r="O923" s="456">
        <v>24314.1</v>
      </c>
      <c r="P923" s="456">
        <v>35030.31</v>
      </c>
      <c r="Q923" s="457">
        <v>128078.28</v>
      </c>
    </row>
    <row r="924" spans="1:17">
      <c r="A924" s="465">
        <v>622104</v>
      </c>
      <c r="B924" s="455" t="s">
        <v>1062</v>
      </c>
      <c r="C924" s="455" t="s">
        <v>890</v>
      </c>
      <c r="D924" s="455"/>
      <c r="E924" s="456">
        <v>2183</v>
      </c>
      <c r="F924" s="456">
        <v>0</v>
      </c>
      <c r="G924" s="456">
        <v>2183</v>
      </c>
      <c r="H924" s="456">
        <v>0</v>
      </c>
      <c r="I924" s="456">
        <v>2183</v>
      </c>
      <c r="J924" s="456">
        <v>8432</v>
      </c>
      <c r="K924" s="456">
        <v>0</v>
      </c>
      <c r="L924" s="456">
        <v>8432</v>
      </c>
      <c r="M924" s="456">
        <v>0</v>
      </c>
      <c r="N924" s="456">
        <v>8432</v>
      </c>
      <c r="O924" s="456">
        <v>3408</v>
      </c>
      <c r="P924" s="456">
        <v>9377.36</v>
      </c>
      <c r="Q924" s="457">
        <v>13023.36</v>
      </c>
    </row>
    <row r="925" spans="1:17">
      <c r="A925" s="465">
        <v>622105</v>
      </c>
      <c r="B925" s="455" t="s">
        <v>1063</v>
      </c>
      <c r="C925" s="455" t="s">
        <v>890</v>
      </c>
      <c r="D925" s="455"/>
      <c r="E925" s="456">
        <v>2200</v>
      </c>
      <c r="F925" s="456">
        <v>0</v>
      </c>
      <c r="G925" s="456">
        <v>2200</v>
      </c>
      <c r="H925" s="456">
        <v>0</v>
      </c>
      <c r="I925" s="456">
        <v>2200</v>
      </c>
      <c r="J925" s="456">
        <v>3300</v>
      </c>
      <c r="K925" s="456">
        <v>0</v>
      </c>
      <c r="L925" s="456">
        <v>3300</v>
      </c>
      <c r="M925" s="456">
        <v>0</v>
      </c>
      <c r="N925" s="456">
        <v>3300</v>
      </c>
      <c r="O925" s="456">
        <v>3300</v>
      </c>
      <c r="P925" s="456">
        <v>4400</v>
      </c>
      <c r="Q925" s="457">
        <v>13200</v>
      </c>
    </row>
    <row r="926" spans="1:17">
      <c r="A926" s="465">
        <v>622202</v>
      </c>
      <c r="B926" s="455" t="s">
        <v>1064</v>
      </c>
      <c r="C926" s="455" t="s">
        <v>890</v>
      </c>
      <c r="D926" s="455"/>
      <c r="E926" s="456">
        <v>0</v>
      </c>
      <c r="F926" s="456">
        <v>0</v>
      </c>
      <c r="G926" s="456">
        <v>0</v>
      </c>
      <c r="H926" s="456">
        <v>0</v>
      </c>
      <c r="I926" s="456">
        <v>0</v>
      </c>
      <c r="J926" s="456">
        <v>0</v>
      </c>
      <c r="K926" s="456">
        <v>0</v>
      </c>
      <c r="L926" s="456">
        <v>0</v>
      </c>
      <c r="M926" s="456">
        <v>0</v>
      </c>
      <c r="N926" s="456">
        <v>0</v>
      </c>
      <c r="O926" s="456">
        <v>0</v>
      </c>
      <c r="P926" s="456">
        <v>0</v>
      </c>
      <c r="Q926" s="457">
        <v>0</v>
      </c>
    </row>
    <row r="927" spans="1:17">
      <c r="A927" s="465">
        <v>622205</v>
      </c>
      <c r="B927" s="455" t="s">
        <v>1065</v>
      </c>
      <c r="C927" s="455" t="s">
        <v>890</v>
      </c>
      <c r="D927" s="455"/>
      <c r="E927" s="456">
        <v>40780</v>
      </c>
      <c r="F927" s="456">
        <v>0</v>
      </c>
      <c r="G927" s="456">
        <v>40780</v>
      </c>
      <c r="H927" s="456">
        <v>0</v>
      </c>
      <c r="I927" s="456">
        <v>40780</v>
      </c>
      <c r="J927" s="456">
        <v>98089.279999999999</v>
      </c>
      <c r="K927" s="456">
        <v>0</v>
      </c>
      <c r="L927" s="456">
        <v>98089.279999999999</v>
      </c>
      <c r="M927" s="456">
        <v>0</v>
      </c>
      <c r="N927" s="456">
        <v>98089.279999999999</v>
      </c>
      <c r="O927" s="456">
        <v>158013.5</v>
      </c>
      <c r="P927" s="456">
        <v>214928.5</v>
      </c>
      <c r="Q927" s="457">
        <v>498055.63</v>
      </c>
    </row>
    <row r="928" spans="1:17">
      <c r="A928" s="465">
        <v>623101</v>
      </c>
      <c r="B928" s="455" t="s">
        <v>1066</v>
      </c>
      <c r="C928" s="455" t="s">
        <v>890</v>
      </c>
      <c r="D928" s="455"/>
      <c r="E928" s="456">
        <v>27500</v>
      </c>
      <c r="F928" s="456">
        <v>0</v>
      </c>
      <c r="G928" s="456">
        <v>27500</v>
      </c>
      <c r="H928" s="456">
        <v>0</v>
      </c>
      <c r="I928" s="456">
        <v>27500</v>
      </c>
      <c r="J928" s="456">
        <v>44500</v>
      </c>
      <c r="K928" s="456">
        <v>0</v>
      </c>
      <c r="L928" s="456">
        <v>44500</v>
      </c>
      <c r="M928" s="456">
        <v>0</v>
      </c>
      <c r="N928" s="456">
        <v>44500</v>
      </c>
      <c r="O928" s="456">
        <v>0</v>
      </c>
      <c r="P928" s="456">
        <v>11000</v>
      </c>
      <c r="Q928" s="457">
        <v>32200</v>
      </c>
    </row>
    <row r="929" spans="1:17">
      <c r="A929" s="465">
        <v>630007</v>
      </c>
      <c r="B929" s="455" t="s">
        <v>959</v>
      </c>
      <c r="C929" s="455" t="s">
        <v>890</v>
      </c>
      <c r="D929" s="455"/>
      <c r="E929" s="456">
        <v>0</v>
      </c>
      <c r="F929" s="456">
        <v>0</v>
      </c>
      <c r="G929" s="456">
        <v>0</v>
      </c>
      <c r="H929" s="456">
        <v>0</v>
      </c>
      <c r="I929" s="456">
        <v>0</v>
      </c>
      <c r="J929" s="456">
        <v>0</v>
      </c>
      <c r="K929" s="456">
        <v>0</v>
      </c>
      <c r="L929" s="456">
        <v>0</v>
      </c>
      <c r="M929" s="456">
        <v>0</v>
      </c>
      <c r="N929" s="456">
        <v>0</v>
      </c>
      <c r="O929" s="456">
        <v>0</v>
      </c>
      <c r="P929" s="456">
        <v>0</v>
      </c>
      <c r="Q929" s="457">
        <v>0</v>
      </c>
    </row>
    <row r="930" spans="1:17">
      <c r="A930" s="465">
        <v>630008</v>
      </c>
      <c r="B930" s="455" t="s">
        <v>1067</v>
      </c>
      <c r="C930" s="455" t="s">
        <v>890</v>
      </c>
      <c r="D930" s="455"/>
      <c r="E930" s="456">
        <v>0</v>
      </c>
      <c r="F930" s="456">
        <v>0</v>
      </c>
      <c r="G930" s="456">
        <v>0</v>
      </c>
      <c r="H930" s="456">
        <v>0</v>
      </c>
      <c r="I930" s="456">
        <v>0</v>
      </c>
      <c r="J930" s="456">
        <v>0</v>
      </c>
      <c r="K930" s="456">
        <v>0</v>
      </c>
      <c r="L930" s="456">
        <v>0</v>
      </c>
      <c r="M930" s="456">
        <v>0</v>
      </c>
      <c r="N930" s="456">
        <v>0</v>
      </c>
      <c r="O930" s="456">
        <v>0</v>
      </c>
      <c r="P930" s="456">
        <v>0</v>
      </c>
      <c r="Q930" s="457">
        <v>0</v>
      </c>
    </row>
    <row r="931" spans="1:17">
      <c r="A931" s="465">
        <v>630009</v>
      </c>
      <c r="B931" s="455" t="s">
        <v>1068</v>
      </c>
      <c r="C931" s="455" t="s">
        <v>890</v>
      </c>
      <c r="D931" s="455"/>
      <c r="E931" s="456">
        <v>0</v>
      </c>
      <c r="F931" s="456">
        <v>0</v>
      </c>
      <c r="G931" s="456">
        <v>0</v>
      </c>
      <c r="H931" s="456">
        <v>0</v>
      </c>
      <c r="I931" s="456">
        <v>0</v>
      </c>
      <c r="J931" s="456">
        <v>0</v>
      </c>
      <c r="K931" s="456">
        <v>0</v>
      </c>
      <c r="L931" s="456">
        <v>0</v>
      </c>
      <c r="M931" s="456">
        <v>0</v>
      </c>
      <c r="N931" s="456">
        <v>0</v>
      </c>
      <c r="O931" s="456">
        <v>0</v>
      </c>
      <c r="P931" s="456">
        <v>0</v>
      </c>
      <c r="Q931" s="457">
        <v>0</v>
      </c>
    </row>
    <row r="932" spans="1:17">
      <c r="A932" s="465">
        <v>630010</v>
      </c>
      <c r="B932" s="455" t="s">
        <v>1069</v>
      </c>
      <c r="C932" s="455" t="s">
        <v>890</v>
      </c>
      <c r="D932" s="455"/>
      <c r="E932" s="456">
        <v>0</v>
      </c>
      <c r="F932" s="456">
        <v>0</v>
      </c>
      <c r="G932" s="456">
        <v>0</v>
      </c>
      <c r="H932" s="456">
        <v>0</v>
      </c>
      <c r="I932" s="456">
        <v>0</v>
      </c>
      <c r="J932" s="456">
        <v>0</v>
      </c>
      <c r="K932" s="456">
        <v>0</v>
      </c>
      <c r="L932" s="456">
        <v>0</v>
      </c>
      <c r="M932" s="456">
        <v>0</v>
      </c>
      <c r="N932" s="456">
        <v>0</v>
      </c>
      <c r="O932" s="456">
        <v>0</v>
      </c>
      <c r="P932" s="456">
        <v>0</v>
      </c>
      <c r="Q932" s="457">
        <v>0</v>
      </c>
    </row>
    <row r="933" spans="1:17">
      <c r="A933" s="465">
        <v>630011</v>
      </c>
      <c r="B933" s="455" t="s">
        <v>1066</v>
      </c>
      <c r="C933" s="455" t="s">
        <v>890</v>
      </c>
      <c r="D933" s="455"/>
      <c r="E933" s="456">
        <v>0</v>
      </c>
      <c r="F933" s="456">
        <v>0</v>
      </c>
      <c r="G933" s="456">
        <v>0</v>
      </c>
      <c r="H933" s="456">
        <v>0</v>
      </c>
      <c r="I933" s="456">
        <v>0</v>
      </c>
      <c r="J933" s="456">
        <v>0</v>
      </c>
      <c r="K933" s="456">
        <v>0</v>
      </c>
      <c r="L933" s="456">
        <v>0</v>
      </c>
      <c r="M933" s="456">
        <v>0</v>
      </c>
      <c r="N933" s="456">
        <v>0</v>
      </c>
      <c r="O933" s="456">
        <v>0</v>
      </c>
      <c r="P933" s="456">
        <v>0</v>
      </c>
      <c r="Q933" s="457">
        <v>0</v>
      </c>
    </row>
    <row r="934" spans="1:17">
      <c r="A934" s="465">
        <v>630012</v>
      </c>
      <c r="B934" s="455" t="s">
        <v>1062</v>
      </c>
      <c r="C934" s="455" t="s">
        <v>890</v>
      </c>
      <c r="D934" s="455"/>
      <c r="E934" s="456">
        <v>0</v>
      </c>
      <c r="F934" s="456">
        <v>0</v>
      </c>
      <c r="G934" s="456">
        <v>0</v>
      </c>
      <c r="H934" s="456">
        <v>0</v>
      </c>
      <c r="I934" s="456">
        <v>0</v>
      </c>
      <c r="J934" s="456">
        <v>0</v>
      </c>
      <c r="K934" s="456">
        <v>0</v>
      </c>
      <c r="L934" s="456">
        <v>0</v>
      </c>
      <c r="M934" s="456">
        <v>0</v>
      </c>
      <c r="N934" s="456">
        <v>0</v>
      </c>
      <c r="O934" s="456">
        <v>0</v>
      </c>
      <c r="P934" s="456">
        <v>0</v>
      </c>
      <c r="Q934" s="457">
        <v>0</v>
      </c>
    </row>
    <row r="935" spans="1:17">
      <c r="A935" s="465">
        <v>630013</v>
      </c>
      <c r="B935" s="455" t="s">
        <v>937</v>
      </c>
      <c r="C935" s="455" t="s">
        <v>890</v>
      </c>
      <c r="D935" s="455"/>
      <c r="E935" s="456">
        <v>0</v>
      </c>
      <c r="F935" s="456">
        <v>0</v>
      </c>
      <c r="G935" s="456">
        <v>0</v>
      </c>
      <c r="H935" s="456">
        <v>0</v>
      </c>
      <c r="I935" s="456">
        <v>0</v>
      </c>
      <c r="J935" s="456">
        <v>0</v>
      </c>
      <c r="K935" s="456">
        <v>0</v>
      </c>
      <c r="L935" s="456">
        <v>0</v>
      </c>
      <c r="M935" s="456">
        <v>0</v>
      </c>
      <c r="N935" s="456">
        <v>0</v>
      </c>
      <c r="O935" s="456">
        <v>0</v>
      </c>
      <c r="P935" s="456">
        <v>0</v>
      </c>
      <c r="Q935" s="457">
        <v>0</v>
      </c>
    </row>
    <row r="936" spans="1:17">
      <c r="A936" s="465">
        <v>630014</v>
      </c>
      <c r="B936" s="455" t="s">
        <v>938</v>
      </c>
      <c r="C936" s="455" t="s">
        <v>890</v>
      </c>
      <c r="D936" s="455"/>
      <c r="E936" s="456">
        <v>0</v>
      </c>
      <c r="F936" s="456">
        <v>0</v>
      </c>
      <c r="G936" s="456">
        <v>0</v>
      </c>
      <c r="H936" s="456">
        <v>0</v>
      </c>
      <c r="I936" s="456">
        <v>0</v>
      </c>
      <c r="J936" s="456">
        <v>0</v>
      </c>
      <c r="K936" s="456">
        <v>0</v>
      </c>
      <c r="L936" s="456">
        <v>0</v>
      </c>
      <c r="M936" s="456">
        <v>0</v>
      </c>
      <c r="N936" s="456">
        <v>0</v>
      </c>
      <c r="O936" s="456">
        <v>0</v>
      </c>
      <c r="P936" s="456">
        <v>0</v>
      </c>
      <c r="Q936" s="457">
        <v>0</v>
      </c>
    </row>
    <row r="937" spans="1:17">
      <c r="A937" s="465">
        <v>630015</v>
      </c>
      <c r="B937" s="455" t="s">
        <v>758</v>
      </c>
      <c r="C937" s="455" t="s">
        <v>890</v>
      </c>
      <c r="D937" s="455"/>
      <c r="E937" s="456">
        <v>0</v>
      </c>
      <c r="F937" s="456">
        <v>0</v>
      </c>
      <c r="G937" s="456">
        <v>0</v>
      </c>
      <c r="H937" s="456">
        <v>0</v>
      </c>
      <c r="I937" s="456">
        <v>0</v>
      </c>
      <c r="J937" s="456">
        <v>0</v>
      </c>
      <c r="K937" s="456">
        <v>0</v>
      </c>
      <c r="L937" s="456">
        <v>0</v>
      </c>
      <c r="M937" s="456">
        <v>0</v>
      </c>
      <c r="N937" s="456">
        <v>0</v>
      </c>
      <c r="O937" s="456">
        <v>0</v>
      </c>
      <c r="P937" s="456">
        <v>0</v>
      </c>
      <c r="Q937" s="457">
        <v>0</v>
      </c>
    </row>
    <row r="938" spans="1:17">
      <c r="A938" s="465">
        <v>630016</v>
      </c>
      <c r="B938" s="455" t="s">
        <v>761</v>
      </c>
      <c r="C938" s="455" t="s">
        <v>890</v>
      </c>
      <c r="D938" s="455"/>
      <c r="E938" s="456">
        <v>0</v>
      </c>
      <c r="F938" s="456">
        <v>0</v>
      </c>
      <c r="G938" s="456">
        <v>0</v>
      </c>
      <c r="H938" s="456">
        <v>0</v>
      </c>
      <c r="I938" s="456">
        <v>0</v>
      </c>
      <c r="J938" s="456">
        <v>0</v>
      </c>
      <c r="K938" s="456">
        <v>0</v>
      </c>
      <c r="L938" s="456">
        <v>0</v>
      </c>
      <c r="M938" s="456">
        <v>0</v>
      </c>
      <c r="N938" s="456">
        <v>0</v>
      </c>
      <c r="O938" s="456">
        <v>0</v>
      </c>
      <c r="P938" s="456">
        <v>0</v>
      </c>
      <c r="Q938" s="457">
        <v>0</v>
      </c>
    </row>
    <row r="939" spans="1:17">
      <c r="A939" s="465">
        <v>630018</v>
      </c>
      <c r="B939" s="455" t="s">
        <v>918</v>
      </c>
      <c r="C939" s="455" t="s">
        <v>890</v>
      </c>
      <c r="D939" s="455"/>
      <c r="E939" s="456">
        <v>0</v>
      </c>
      <c r="F939" s="456">
        <v>0</v>
      </c>
      <c r="G939" s="456">
        <v>0</v>
      </c>
      <c r="H939" s="456">
        <v>0</v>
      </c>
      <c r="I939" s="456">
        <v>0</v>
      </c>
      <c r="J939" s="456">
        <v>0</v>
      </c>
      <c r="K939" s="456">
        <v>0</v>
      </c>
      <c r="L939" s="456">
        <v>0</v>
      </c>
      <c r="M939" s="456">
        <v>0</v>
      </c>
      <c r="N939" s="456">
        <v>0</v>
      </c>
      <c r="O939" s="456">
        <v>0</v>
      </c>
      <c r="P939" s="456">
        <v>0</v>
      </c>
      <c r="Q939" s="457">
        <v>0</v>
      </c>
    </row>
    <row r="940" spans="1:17">
      <c r="A940" s="465">
        <v>630019</v>
      </c>
      <c r="B940" s="455" t="s">
        <v>1070</v>
      </c>
      <c r="C940" s="455" t="s">
        <v>890</v>
      </c>
      <c r="D940" s="455"/>
      <c r="E940" s="456">
        <v>0</v>
      </c>
      <c r="F940" s="456">
        <v>0</v>
      </c>
      <c r="G940" s="456">
        <v>0</v>
      </c>
      <c r="H940" s="456">
        <v>0</v>
      </c>
      <c r="I940" s="456">
        <v>0</v>
      </c>
      <c r="J940" s="456">
        <v>0</v>
      </c>
      <c r="K940" s="456">
        <v>0</v>
      </c>
      <c r="L940" s="456">
        <v>0</v>
      </c>
      <c r="M940" s="456">
        <v>0</v>
      </c>
      <c r="N940" s="456">
        <v>0</v>
      </c>
      <c r="O940" s="456">
        <v>0</v>
      </c>
      <c r="P940" s="456">
        <v>0</v>
      </c>
      <c r="Q940" s="457">
        <v>0</v>
      </c>
    </row>
    <row r="941" spans="1:17">
      <c r="A941" s="465">
        <v>630020</v>
      </c>
      <c r="B941" s="455" t="s">
        <v>1065</v>
      </c>
      <c r="C941" s="455" t="s">
        <v>890</v>
      </c>
      <c r="D941" s="455"/>
      <c r="E941" s="456">
        <v>0</v>
      </c>
      <c r="F941" s="456">
        <v>0</v>
      </c>
      <c r="G941" s="456">
        <v>0</v>
      </c>
      <c r="H941" s="456">
        <v>0</v>
      </c>
      <c r="I941" s="456">
        <v>0</v>
      </c>
      <c r="J941" s="456">
        <v>0</v>
      </c>
      <c r="K941" s="456">
        <v>0</v>
      </c>
      <c r="L941" s="456">
        <v>0</v>
      </c>
      <c r="M941" s="456">
        <v>0</v>
      </c>
      <c r="N941" s="456">
        <v>0</v>
      </c>
      <c r="O941" s="456">
        <v>0</v>
      </c>
      <c r="P941" s="456">
        <v>0</v>
      </c>
      <c r="Q941" s="457">
        <v>0</v>
      </c>
    </row>
    <row r="942" spans="1:17">
      <c r="A942" s="465">
        <v>630021</v>
      </c>
      <c r="B942" s="455" t="s">
        <v>1071</v>
      </c>
      <c r="C942" s="455" t="s">
        <v>890</v>
      </c>
      <c r="D942" s="455"/>
      <c r="E942" s="456">
        <v>0</v>
      </c>
      <c r="F942" s="456">
        <v>0</v>
      </c>
      <c r="G942" s="456">
        <v>0</v>
      </c>
      <c r="H942" s="456">
        <v>0</v>
      </c>
      <c r="I942" s="456">
        <v>0</v>
      </c>
      <c r="J942" s="456">
        <v>0</v>
      </c>
      <c r="K942" s="456">
        <v>0</v>
      </c>
      <c r="L942" s="456">
        <v>0</v>
      </c>
      <c r="M942" s="456">
        <v>0</v>
      </c>
      <c r="N942" s="456">
        <v>0</v>
      </c>
      <c r="O942" s="456">
        <v>0</v>
      </c>
      <c r="P942" s="456">
        <v>0</v>
      </c>
      <c r="Q942" s="457">
        <v>0</v>
      </c>
    </row>
    <row r="943" spans="1:17">
      <c r="A943" s="465">
        <v>630022</v>
      </c>
      <c r="B943" s="455" t="s">
        <v>1072</v>
      </c>
      <c r="C943" s="455" t="s">
        <v>890</v>
      </c>
      <c r="D943" s="455"/>
      <c r="E943" s="456">
        <v>0</v>
      </c>
      <c r="F943" s="456">
        <v>0</v>
      </c>
      <c r="G943" s="456">
        <v>0</v>
      </c>
      <c r="H943" s="456">
        <v>0</v>
      </c>
      <c r="I943" s="456">
        <v>0</v>
      </c>
      <c r="J943" s="456">
        <v>0</v>
      </c>
      <c r="K943" s="456">
        <v>0</v>
      </c>
      <c r="L943" s="456">
        <v>0</v>
      </c>
      <c r="M943" s="456">
        <v>0</v>
      </c>
      <c r="N943" s="456">
        <v>0</v>
      </c>
      <c r="O943" s="456">
        <v>0</v>
      </c>
      <c r="P943" s="456">
        <v>0</v>
      </c>
      <c r="Q943" s="457">
        <v>0</v>
      </c>
    </row>
    <row r="944" spans="1:17">
      <c r="A944" s="465">
        <v>630024</v>
      </c>
      <c r="B944" s="455" t="s">
        <v>1073</v>
      </c>
      <c r="C944" s="455" t="s">
        <v>890</v>
      </c>
      <c r="D944" s="455"/>
      <c r="E944" s="456">
        <v>0</v>
      </c>
      <c r="F944" s="456">
        <v>0</v>
      </c>
      <c r="G944" s="456">
        <v>0</v>
      </c>
      <c r="H944" s="456">
        <v>0</v>
      </c>
      <c r="I944" s="456">
        <v>0</v>
      </c>
      <c r="J944" s="456">
        <v>0</v>
      </c>
      <c r="K944" s="456">
        <v>0</v>
      </c>
      <c r="L944" s="456">
        <v>0</v>
      </c>
      <c r="M944" s="456">
        <v>0</v>
      </c>
      <c r="N944" s="456">
        <v>0</v>
      </c>
      <c r="O944" s="456">
        <v>0</v>
      </c>
      <c r="P944" s="456">
        <v>0</v>
      </c>
      <c r="Q944" s="457">
        <v>0</v>
      </c>
    </row>
    <row r="945" spans="1:17">
      <c r="A945" s="465">
        <v>630025</v>
      </c>
      <c r="B945" s="455" t="s">
        <v>1074</v>
      </c>
      <c r="C945" s="455" t="s">
        <v>890</v>
      </c>
      <c r="D945" s="455"/>
      <c r="E945" s="456">
        <v>0</v>
      </c>
      <c r="F945" s="456">
        <v>0</v>
      </c>
      <c r="G945" s="456">
        <v>0</v>
      </c>
      <c r="H945" s="456">
        <v>0</v>
      </c>
      <c r="I945" s="456">
        <v>0</v>
      </c>
      <c r="J945" s="456">
        <v>0</v>
      </c>
      <c r="K945" s="456">
        <v>0</v>
      </c>
      <c r="L945" s="456">
        <v>0</v>
      </c>
      <c r="M945" s="456">
        <v>0</v>
      </c>
      <c r="N945" s="456">
        <v>0</v>
      </c>
      <c r="O945" s="456">
        <v>0</v>
      </c>
      <c r="P945" s="456">
        <v>0</v>
      </c>
      <c r="Q945" s="457">
        <v>0</v>
      </c>
    </row>
    <row r="946" spans="1:17">
      <c r="A946" s="465">
        <v>630026</v>
      </c>
      <c r="B946" s="455" t="s">
        <v>1075</v>
      </c>
      <c r="C946" s="455" t="s">
        <v>890</v>
      </c>
      <c r="D946" s="455"/>
      <c r="E946" s="456">
        <v>0</v>
      </c>
      <c r="F946" s="456">
        <v>0</v>
      </c>
      <c r="G946" s="456">
        <v>0</v>
      </c>
      <c r="H946" s="456">
        <v>0</v>
      </c>
      <c r="I946" s="456">
        <v>0</v>
      </c>
      <c r="J946" s="456">
        <v>0</v>
      </c>
      <c r="K946" s="456">
        <v>0</v>
      </c>
      <c r="L946" s="456">
        <v>0</v>
      </c>
      <c r="M946" s="456">
        <v>0</v>
      </c>
      <c r="N946" s="456">
        <v>0</v>
      </c>
      <c r="O946" s="456">
        <v>0</v>
      </c>
      <c r="P946" s="456">
        <v>0</v>
      </c>
      <c r="Q946" s="457">
        <v>0</v>
      </c>
    </row>
    <row r="947" spans="1:17">
      <c r="A947" s="465">
        <v>630027</v>
      </c>
      <c r="B947" s="455" t="s">
        <v>1076</v>
      </c>
      <c r="C947" s="455" t="s">
        <v>890</v>
      </c>
      <c r="D947" s="455"/>
      <c r="E947" s="456">
        <v>0</v>
      </c>
      <c r="F947" s="456">
        <v>0</v>
      </c>
      <c r="G947" s="456">
        <v>0</v>
      </c>
      <c r="H947" s="456">
        <v>0</v>
      </c>
      <c r="I947" s="456">
        <v>0</v>
      </c>
      <c r="J947" s="456">
        <v>0</v>
      </c>
      <c r="K947" s="456">
        <v>0</v>
      </c>
      <c r="L947" s="456">
        <v>0</v>
      </c>
      <c r="M947" s="456">
        <v>0</v>
      </c>
      <c r="N947" s="456">
        <v>0</v>
      </c>
      <c r="O947" s="456">
        <v>0</v>
      </c>
      <c r="P947" s="456">
        <v>0</v>
      </c>
      <c r="Q947" s="457">
        <v>0</v>
      </c>
    </row>
    <row r="948" spans="1:17">
      <c r="A948" s="465">
        <v>630028</v>
      </c>
      <c r="B948" s="455" t="s">
        <v>1077</v>
      </c>
      <c r="C948" s="455" t="s">
        <v>890</v>
      </c>
      <c r="D948" s="455"/>
      <c r="E948" s="456">
        <v>0</v>
      </c>
      <c r="F948" s="456">
        <v>0</v>
      </c>
      <c r="G948" s="456">
        <v>0</v>
      </c>
      <c r="H948" s="456">
        <v>0</v>
      </c>
      <c r="I948" s="456">
        <v>0</v>
      </c>
      <c r="J948" s="456">
        <v>0</v>
      </c>
      <c r="K948" s="456">
        <v>0</v>
      </c>
      <c r="L948" s="456">
        <v>0</v>
      </c>
      <c r="M948" s="456">
        <v>0</v>
      </c>
      <c r="N948" s="456">
        <v>0</v>
      </c>
      <c r="O948" s="456">
        <v>0</v>
      </c>
      <c r="P948" s="456">
        <v>0</v>
      </c>
      <c r="Q948" s="457">
        <v>0</v>
      </c>
    </row>
    <row r="949" spans="1:17">
      <c r="A949" s="465">
        <v>630029</v>
      </c>
      <c r="B949" s="455" t="s">
        <v>759</v>
      </c>
      <c r="C949" s="455" t="s">
        <v>890</v>
      </c>
      <c r="D949" s="455"/>
      <c r="E949" s="456">
        <v>0</v>
      </c>
      <c r="F949" s="456">
        <v>0</v>
      </c>
      <c r="G949" s="456">
        <v>0</v>
      </c>
      <c r="H949" s="456">
        <v>0</v>
      </c>
      <c r="I949" s="456">
        <v>0</v>
      </c>
      <c r="J949" s="456">
        <v>0</v>
      </c>
      <c r="K949" s="456">
        <v>0</v>
      </c>
      <c r="L949" s="456">
        <v>0</v>
      </c>
      <c r="M949" s="456">
        <v>0</v>
      </c>
      <c r="N949" s="456">
        <v>0</v>
      </c>
      <c r="O949" s="456">
        <v>0</v>
      </c>
      <c r="P949" s="456">
        <v>0</v>
      </c>
      <c r="Q949" s="457">
        <v>0</v>
      </c>
    </row>
    <row r="950" spans="1:17">
      <c r="A950" s="465">
        <v>630030</v>
      </c>
      <c r="B950" s="455" t="s">
        <v>990</v>
      </c>
      <c r="C950" s="455" t="s">
        <v>890</v>
      </c>
      <c r="D950" s="455"/>
      <c r="E950" s="456">
        <v>0</v>
      </c>
      <c r="F950" s="456">
        <v>0</v>
      </c>
      <c r="G950" s="456">
        <v>0</v>
      </c>
      <c r="H950" s="456">
        <v>0</v>
      </c>
      <c r="I950" s="456">
        <v>0</v>
      </c>
      <c r="J950" s="456">
        <v>0</v>
      </c>
      <c r="K950" s="456">
        <v>0</v>
      </c>
      <c r="L950" s="456">
        <v>0</v>
      </c>
      <c r="M950" s="456">
        <v>0</v>
      </c>
      <c r="N950" s="456">
        <v>0</v>
      </c>
      <c r="O950" s="456">
        <v>0</v>
      </c>
      <c r="P950" s="456">
        <v>0</v>
      </c>
      <c r="Q950" s="457">
        <v>0</v>
      </c>
    </row>
    <row r="951" spans="1:17">
      <c r="A951" s="465">
        <v>630031</v>
      </c>
      <c r="B951" s="455" t="s">
        <v>1078</v>
      </c>
      <c r="C951" s="455" t="s">
        <v>890</v>
      </c>
      <c r="D951" s="455"/>
      <c r="E951" s="456">
        <v>0</v>
      </c>
      <c r="F951" s="456">
        <v>0</v>
      </c>
      <c r="G951" s="456">
        <v>0</v>
      </c>
      <c r="H951" s="456">
        <v>0</v>
      </c>
      <c r="I951" s="456">
        <v>0</v>
      </c>
      <c r="J951" s="456">
        <v>0</v>
      </c>
      <c r="K951" s="456">
        <v>0</v>
      </c>
      <c r="L951" s="456">
        <v>0</v>
      </c>
      <c r="M951" s="456">
        <v>0</v>
      </c>
      <c r="N951" s="456">
        <v>0</v>
      </c>
      <c r="O951" s="456">
        <v>0</v>
      </c>
      <c r="P951" s="456">
        <v>0</v>
      </c>
      <c r="Q951" s="457">
        <v>0</v>
      </c>
    </row>
    <row r="952" spans="1:17">
      <c r="A952" s="465">
        <v>630032</v>
      </c>
      <c r="B952" s="455" t="s">
        <v>1079</v>
      </c>
      <c r="C952" s="455" t="s">
        <v>890</v>
      </c>
      <c r="D952" s="455"/>
      <c r="E952" s="456">
        <v>0</v>
      </c>
      <c r="F952" s="456">
        <v>0</v>
      </c>
      <c r="G952" s="456">
        <v>0</v>
      </c>
      <c r="H952" s="456">
        <v>0</v>
      </c>
      <c r="I952" s="456">
        <v>0</v>
      </c>
      <c r="J952" s="456">
        <v>0</v>
      </c>
      <c r="K952" s="456">
        <v>0</v>
      </c>
      <c r="L952" s="456">
        <v>0</v>
      </c>
      <c r="M952" s="456">
        <v>0</v>
      </c>
      <c r="N952" s="456">
        <v>0</v>
      </c>
      <c r="O952" s="456">
        <v>0</v>
      </c>
      <c r="P952" s="456">
        <v>0</v>
      </c>
      <c r="Q952" s="457">
        <v>0</v>
      </c>
    </row>
    <row r="953" spans="1:17">
      <c r="A953" s="465">
        <v>630033</v>
      </c>
      <c r="B953" s="455" t="s">
        <v>1080</v>
      </c>
      <c r="C953" s="455" t="s">
        <v>890</v>
      </c>
      <c r="D953" s="455"/>
      <c r="E953" s="456">
        <v>0</v>
      </c>
      <c r="F953" s="456">
        <v>0</v>
      </c>
      <c r="G953" s="456">
        <v>0</v>
      </c>
      <c r="H953" s="456">
        <v>0</v>
      </c>
      <c r="I953" s="456">
        <v>0</v>
      </c>
      <c r="J953" s="456">
        <v>0</v>
      </c>
      <c r="K953" s="456">
        <v>0</v>
      </c>
      <c r="L953" s="456">
        <v>0</v>
      </c>
      <c r="M953" s="456">
        <v>0</v>
      </c>
      <c r="N953" s="456">
        <v>0</v>
      </c>
      <c r="O953" s="456">
        <v>0</v>
      </c>
      <c r="P953" s="456">
        <v>0</v>
      </c>
      <c r="Q953" s="457">
        <v>0</v>
      </c>
    </row>
    <row r="954" spans="1:17">
      <c r="A954" s="465">
        <v>630034</v>
      </c>
      <c r="B954" s="455" t="s">
        <v>1063</v>
      </c>
      <c r="C954" s="455" t="s">
        <v>890</v>
      </c>
      <c r="D954" s="455"/>
      <c r="E954" s="456">
        <v>0</v>
      </c>
      <c r="F954" s="456">
        <v>0</v>
      </c>
      <c r="G954" s="456">
        <v>0</v>
      </c>
      <c r="H954" s="456">
        <v>0</v>
      </c>
      <c r="I954" s="456">
        <v>0</v>
      </c>
      <c r="J954" s="456">
        <v>0</v>
      </c>
      <c r="K954" s="456">
        <v>0</v>
      </c>
      <c r="L954" s="456">
        <v>0</v>
      </c>
      <c r="M954" s="456">
        <v>0</v>
      </c>
      <c r="N954" s="456">
        <v>0</v>
      </c>
      <c r="O954" s="456">
        <v>0</v>
      </c>
      <c r="P954" s="456">
        <v>0</v>
      </c>
      <c r="Q954" s="457">
        <v>0</v>
      </c>
    </row>
    <row r="955" spans="1:17">
      <c r="A955" s="465">
        <v>631101</v>
      </c>
      <c r="B955" s="455" t="s">
        <v>1061</v>
      </c>
      <c r="C955" s="455" t="s">
        <v>890</v>
      </c>
      <c r="D955" s="455"/>
      <c r="E955" s="456">
        <v>619980.29</v>
      </c>
      <c r="F955" s="456">
        <v>0</v>
      </c>
      <c r="G955" s="456">
        <v>619980.29</v>
      </c>
      <c r="H955" s="456">
        <v>0</v>
      </c>
      <c r="I955" s="456">
        <v>619980.29</v>
      </c>
      <c r="J955" s="456">
        <v>1259569.19</v>
      </c>
      <c r="K955" s="456">
        <v>0</v>
      </c>
      <c r="L955" s="456">
        <v>1259569.19</v>
      </c>
      <c r="M955" s="456">
        <v>0</v>
      </c>
      <c r="N955" s="456">
        <v>1259569.19</v>
      </c>
      <c r="O955" s="456">
        <v>402624.93</v>
      </c>
      <c r="P955" s="456">
        <v>685235.95</v>
      </c>
      <c r="Q955" s="457">
        <v>2024002.83</v>
      </c>
    </row>
    <row r="956" spans="1:17">
      <c r="A956" s="465">
        <v>642101</v>
      </c>
      <c r="B956" s="455" t="s">
        <v>1081</v>
      </c>
      <c r="C956" s="455" t="s">
        <v>890</v>
      </c>
      <c r="D956" s="455"/>
      <c r="E956" s="456">
        <v>0</v>
      </c>
      <c r="F956" s="456">
        <v>0</v>
      </c>
      <c r="G956" s="456">
        <v>0</v>
      </c>
      <c r="H956" s="456">
        <v>0</v>
      </c>
      <c r="I956" s="456">
        <v>0</v>
      </c>
      <c r="J956" s="456">
        <v>0</v>
      </c>
      <c r="K956" s="456">
        <v>0</v>
      </c>
      <c r="L956" s="456">
        <v>0</v>
      </c>
      <c r="M956" s="456">
        <v>0</v>
      </c>
      <c r="N956" s="456">
        <v>0</v>
      </c>
      <c r="O956" s="456">
        <v>0</v>
      </c>
      <c r="P956" s="456">
        <v>5695</v>
      </c>
      <c r="Q956" s="457">
        <v>5695</v>
      </c>
    </row>
    <row r="957" spans="1:17">
      <c r="A957" s="465">
        <v>642103</v>
      </c>
      <c r="B957" s="455" t="s">
        <v>1060</v>
      </c>
      <c r="C957" s="455" t="s">
        <v>890</v>
      </c>
      <c r="D957" s="455"/>
      <c r="E957" s="456">
        <v>66290.5</v>
      </c>
      <c r="F957" s="456">
        <v>0</v>
      </c>
      <c r="G957" s="456">
        <v>66290.5</v>
      </c>
      <c r="H957" s="456">
        <v>0</v>
      </c>
      <c r="I957" s="456">
        <v>66290.5</v>
      </c>
      <c r="J957" s="456">
        <v>69898.75</v>
      </c>
      <c r="K957" s="456">
        <v>0</v>
      </c>
      <c r="L957" s="456">
        <v>69898.75</v>
      </c>
      <c r="M957" s="456">
        <v>0</v>
      </c>
      <c r="N957" s="456">
        <v>69898.75</v>
      </c>
      <c r="O957" s="456">
        <v>10824.75</v>
      </c>
      <c r="P957" s="456">
        <v>21649.5</v>
      </c>
      <c r="Q957" s="457">
        <v>137210.5</v>
      </c>
    </row>
    <row r="958" spans="1:17">
      <c r="A958" s="465">
        <v>653101</v>
      </c>
      <c r="B958" s="455" t="s">
        <v>1082</v>
      </c>
      <c r="C958" s="455" t="s">
        <v>890</v>
      </c>
      <c r="D958" s="455"/>
      <c r="E958" s="456">
        <v>0</v>
      </c>
      <c r="F958" s="456">
        <v>0</v>
      </c>
      <c r="G958" s="456">
        <v>0</v>
      </c>
      <c r="H958" s="456">
        <v>0</v>
      </c>
      <c r="I958" s="456">
        <v>0</v>
      </c>
      <c r="J958" s="456">
        <v>0</v>
      </c>
      <c r="K958" s="456">
        <v>0</v>
      </c>
      <c r="L958" s="456">
        <v>0</v>
      </c>
      <c r="M958" s="456">
        <v>0</v>
      </c>
      <c r="N958" s="456">
        <v>0</v>
      </c>
      <c r="O958" s="456">
        <v>0</v>
      </c>
      <c r="P958" s="456">
        <v>0</v>
      </c>
      <c r="Q958" s="457">
        <v>1500</v>
      </c>
    </row>
    <row r="959" spans="1:17">
      <c r="A959" s="465">
        <v>653102</v>
      </c>
      <c r="B959" s="455" t="s">
        <v>1067</v>
      </c>
      <c r="C959" s="455" t="s">
        <v>890</v>
      </c>
      <c r="D959" s="455"/>
      <c r="E959" s="456">
        <v>60146.1</v>
      </c>
      <c r="F959" s="456">
        <v>0</v>
      </c>
      <c r="G959" s="456">
        <v>60146.1</v>
      </c>
      <c r="H959" s="456">
        <v>0</v>
      </c>
      <c r="I959" s="456">
        <v>60146.1</v>
      </c>
      <c r="J959" s="456">
        <v>73427.100000000006</v>
      </c>
      <c r="K959" s="456">
        <v>0</v>
      </c>
      <c r="L959" s="456">
        <v>73427.100000000006</v>
      </c>
      <c r="M959" s="456">
        <v>0</v>
      </c>
      <c r="N959" s="456">
        <v>73427.100000000006</v>
      </c>
      <c r="O959" s="456">
        <v>28179</v>
      </c>
      <c r="P959" s="456">
        <v>38673</v>
      </c>
      <c r="Q959" s="457">
        <v>53385</v>
      </c>
    </row>
    <row r="960" spans="1:17">
      <c r="A960" s="465">
        <v>653103</v>
      </c>
      <c r="B960" s="455" t="s">
        <v>1083</v>
      </c>
      <c r="C960" s="455" t="s">
        <v>890</v>
      </c>
      <c r="D960" s="455"/>
      <c r="E960" s="456">
        <v>0</v>
      </c>
      <c r="F960" s="456">
        <v>0</v>
      </c>
      <c r="G960" s="456">
        <v>0</v>
      </c>
      <c r="H960" s="456">
        <v>0</v>
      </c>
      <c r="I960" s="456">
        <v>0</v>
      </c>
      <c r="J960" s="456">
        <v>0</v>
      </c>
      <c r="K960" s="456">
        <v>0</v>
      </c>
      <c r="L960" s="456">
        <v>0</v>
      </c>
      <c r="M960" s="456">
        <v>0</v>
      </c>
      <c r="N960" s="456">
        <v>0</v>
      </c>
      <c r="O960" s="456">
        <v>0</v>
      </c>
      <c r="P960" s="456">
        <v>0</v>
      </c>
      <c r="Q960" s="457">
        <v>0</v>
      </c>
    </row>
    <row r="961" spans="1:17">
      <c r="A961" s="465">
        <v>653201</v>
      </c>
      <c r="B961" s="455" t="s">
        <v>1072</v>
      </c>
      <c r="C961" s="455" t="s">
        <v>890</v>
      </c>
      <c r="D961" s="455"/>
      <c r="E961" s="456">
        <v>0</v>
      </c>
      <c r="F961" s="456">
        <v>0</v>
      </c>
      <c r="G961" s="456">
        <v>0</v>
      </c>
      <c r="H961" s="456">
        <v>0</v>
      </c>
      <c r="I961" s="456">
        <v>0</v>
      </c>
      <c r="J961" s="456">
        <v>0</v>
      </c>
      <c r="K961" s="456">
        <v>0</v>
      </c>
      <c r="L961" s="456">
        <v>0</v>
      </c>
      <c r="M961" s="456">
        <v>0</v>
      </c>
      <c r="N961" s="456">
        <v>0</v>
      </c>
      <c r="O961" s="456">
        <v>0</v>
      </c>
      <c r="P961" s="456">
        <v>0</v>
      </c>
      <c r="Q961" s="457">
        <v>128.08000000000001</v>
      </c>
    </row>
    <row r="962" spans="1:17">
      <c r="A962" s="465">
        <v>653202</v>
      </c>
      <c r="B962" s="455" t="s">
        <v>990</v>
      </c>
      <c r="C962" s="455" t="s">
        <v>890</v>
      </c>
      <c r="D962" s="455"/>
      <c r="E962" s="456">
        <v>900</v>
      </c>
      <c r="F962" s="456">
        <v>0</v>
      </c>
      <c r="G962" s="456">
        <v>900</v>
      </c>
      <c r="H962" s="456">
        <v>0</v>
      </c>
      <c r="I962" s="456">
        <v>900</v>
      </c>
      <c r="J962" s="456">
        <v>3566.45</v>
      </c>
      <c r="K962" s="456">
        <v>0</v>
      </c>
      <c r="L962" s="456">
        <v>3566.45</v>
      </c>
      <c r="M962" s="456">
        <v>0</v>
      </c>
      <c r="N962" s="456">
        <v>3566.45</v>
      </c>
      <c r="O962" s="456">
        <v>5940</v>
      </c>
      <c r="P962" s="456">
        <v>39593</v>
      </c>
      <c r="Q962" s="457">
        <v>47471.25</v>
      </c>
    </row>
    <row r="963" spans="1:17">
      <c r="A963" s="465">
        <v>654101</v>
      </c>
      <c r="B963" s="455" t="s">
        <v>1074</v>
      </c>
      <c r="C963" s="455" t="s">
        <v>890</v>
      </c>
      <c r="D963" s="455"/>
      <c r="E963" s="456">
        <v>0</v>
      </c>
      <c r="F963" s="456">
        <v>0</v>
      </c>
      <c r="G963" s="456">
        <v>0</v>
      </c>
      <c r="H963" s="456">
        <v>0</v>
      </c>
      <c r="I963" s="456">
        <v>0</v>
      </c>
      <c r="J963" s="456">
        <v>0</v>
      </c>
      <c r="K963" s="456">
        <v>0</v>
      </c>
      <c r="L963" s="456">
        <v>0</v>
      </c>
      <c r="M963" s="456">
        <v>0</v>
      </c>
      <c r="N963" s="456">
        <v>0</v>
      </c>
      <c r="O963" s="456">
        <v>0</v>
      </c>
      <c r="P963" s="456">
        <v>0</v>
      </c>
      <c r="Q963" s="457">
        <v>0</v>
      </c>
    </row>
    <row r="964" spans="1:17">
      <c r="A964" s="465">
        <v>655101</v>
      </c>
      <c r="B964" s="455" t="s">
        <v>1075</v>
      </c>
      <c r="C964" s="455" t="s">
        <v>890</v>
      </c>
      <c r="D964" s="455"/>
      <c r="E964" s="456">
        <v>675</v>
      </c>
      <c r="F964" s="456">
        <v>0</v>
      </c>
      <c r="G964" s="456">
        <v>675</v>
      </c>
      <c r="H964" s="456">
        <v>0</v>
      </c>
      <c r="I964" s="456">
        <v>675</v>
      </c>
      <c r="J964" s="456">
        <v>925</v>
      </c>
      <c r="K964" s="456">
        <v>0</v>
      </c>
      <c r="L964" s="456">
        <v>925</v>
      </c>
      <c r="M964" s="456">
        <v>0</v>
      </c>
      <c r="N964" s="456">
        <v>925</v>
      </c>
      <c r="O964" s="456">
        <v>70</v>
      </c>
      <c r="P964" s="456">
        <v>140</v>
      </c>
      <c r="Q964" s="457">
        <v>140</v>
      </c>
    </row>
    <row r="965" spans="1:17">
      <c r="A965" s="465">
        <v>656101</v>
      </c>
      <c r="B965" s="455" t="s">
        <v>1069</v>
      </c>
      <c r="C965" s="455" t="s">
        <v>890</v>
      </c>
      <c r="D965" s="455"/>
      <c r="E965" s="456">
        <v>34141.17</v>
      </c>
      <c r="F965" s="456">
        <v>0</v>
      </c>
      <c r="G965" s="456">
        <v>34141.17</v>
      </c>
      <c r="H965" s="456">
        <v>0</v>
      </c>
      <c r="I965" s="456">
        <v>34141.17</v>
      </c>
      <c r="J965" s="456">
        <v>63845.17</v>
      </c>
      <c r="K965" s="456">
        <v>0</v>
      </c>
      <c r="L965" s="456">
        <v>63845.17</v>
      </c>
      <c r="M965" s="456">
        <v>0</v>
      </c>
      <c r="N965" s="456">
        <v>63845.17</v>
      </c>
      <c r="O965" s="456">
        <v>30590.25</v>
      </c>
      <c r="P965" s="456">
        <v>70550.78</v>
      </c>
      <c r="Q965" s="457">
        <v>147865.39000000001</v>
      </c>
    </row>
    <row r="966" spans="1:17">
      <c r="A966" s="465">
        <v>661101</v>
      </c>
      <c r="B966" s="455" t="s">
        <v>937</v>
      </c>
      <c r="C966" s="455" t="s">
        <v>890</v>
      </c>
      <c r="D966" s="455"/>
      <c r="E966" s="456">
        <v>35976.660000000003</v>
      </c>
      <c r="F966" s="456">
        <v>0</v>
      </c>
      <c r="G966" s="456">
        <v>35976.660000000003</v>
      </c>
      <c r="H966" s="456">
        <v>0</v>
      </c>
      <c r="I966" s="456">
        <v>35976.660000000003</v>
      </c>
      <c r="J966" s="456">
        <v>70898.84</v>
      </c>
      <c r="K966" s="456">
        <v>0</v>
      </c>
      <c r="L966" s="456">
        <v>70898.84</v>
      </c>
      <c r="M966" s="456">
        <v>0</v>
      </c>
      <c r="N966" s="456">
        <v>70898.84</v>
      </c>
      <c r="O966" s="456">
        <v>22985.25</v>
      </c>
      <c r="P966" s="456">
        <v>33371.519999999997</v>
      </c>
      <c r="Q966" s="457">
        <v>132968.67000000001</v>
      </c>
    </row>
    <row r="967" spans="1:17">
      <c r="A967" s="465">
        <v>661102</v>
      </c>
      <c r="B967" s="455" t="s">
        <v>938</v>
      </c>
      <c r="C967" s="455" t="s">
        <v>890</v>
      </c>
      <c r="D967" s="455"/>
      <c r="E967" s="456">
        <v>23200</v>
      </c>
      <c r="F967" s="456">
        <v>0</v>
      </c>
      <c r="G967" s="456">
        <v>23200</v>
      </c>
      <c r="H967" s="456">
        <v>0</v>
      </c>
      <c r="I967" s="456">
        <v>23200</v>
      </c>
      <c r="J967" s="456">
        <v>23200</v>
      </c>
      <c r="K967" s="456">
        <v>0</v>
      </c>
      <c r="L967" s="456">
        <v>23200</v>
      </c>
      <c r="M967" s="456">
        <v>0</v>
      </c>
      <c r="N967" s="456">
        <v>23200</v>
      </c>
      <c r="O967" s="456">
        <v>13564.02</v>
      </c>
      <c r="P967" s="456">
        <v>13564.02</v>
      </c>
      <c r="Q967" s="457">
        <v>39010.82</v>
      </c>
    </row>
    <row r="968" spans="1:17">
      <c r="A968" s="465">
        <v>662101</v>
      </c>
      <c r="B968" s="455" t="s">
        <v>758</v>
      </c>
      <c r="C968" s="455" t="s">
        <v>890</v>
      </c>
      <c r="D968" s="455"/>
      <c r="E968" s="456">
        <v>52409.64</v>
      </c>
      <c r="F968" s="456">
        <v>0</v>
      </c>
      <c r="G968" s="456">
        <v>52409.64</v>
      </c>
      <c r="H968" s="456">
        <v>0</v>
      </c>
      <c r="I968" s="456">
        <v>52409.64</v>
      </c>
      <c r="J968" s="456">
        <v>140181.38</v>
      </c>
      <c r="K968" s="456">
        <v>0</v>
      </c>
      <c r="L968" s="456">
        <v>140181.38</v>
      </c>
      <c r="M968" s="456">
        <v>0</v>
      </c>
      <c r="N968" s="456">
        <v>140181.38</v>
      </c>
      <c r="O968" s="456">
        <v>83842.14</v>
      </c>
      <c r="P968" s="456">
        <v>157366.29</v>
      </c>
      <c r="Q968" s="457">
        <v>336578.4</v>
      </c>
    </row>
    <row r="969" spans="1:17">
      <c r="A969" s="465">
        <v>662102</v>
      </c>
      <c r="B969" s="455" t="s">
        <v>759</v>
      </c>
      <c r="C969" s="455" t="s">
        <v>890</v>
      </c>
      <c r="D969" s="455"/>
      <c r="E969" s="456">
        <v>150</v>
      </c>
      <c r="F969" s="456">
        <v>0</v>
      </c>
      <c r="G969" s="456">
        <v>150</v>
      </c>
      <c r="H969" s="456">
        <v>0</v>
      </c>
      <c r="I969" s="456">
        <v>150</v>
      </c>
      <c r="J969" s="456">
        <v>8117</v>
      </c>
      <c r="K969" s="456">
        <v>0</v>
      </c>
      <c r="L969" s="456">
        <v>8117</v>
      </c>
      <c r="M969" s="456">
        <v>0</v>
      </c>
      <c r="N969" s="456">
        <v>8117</v>
      </c>
      <c r="O969" s="456">
        <v>0</v>
      </c>
      <c r="P969" s="456">
        <v>0</v>
      </c>
      <c r="Q969" s="457">
        <v>0</v>
      </c>
    </row>
    <row r="970" spans="1:17">
      <c r="A970" s="465">
        <v>663101</v>
      </c>
      <c r="B970" s="455" t="s">
        <v>761</v>
      </c>
      <c r="C970" s="455" t="s">
        <v>890</v>
      </c>
      <c r="D970" s="455"/>
      <c r="E970" s="456">
        <v>17470.009999999998</v>
      </c>
      <c r="F970" s="456">
        <v>0</v>
      </c>
      <c r="G970" s="456">
        <v>17470.009999999998</v>
      </c>
      <c r="H970" s="456">
        <v>0</v>
      </c>
      <c r="I970" s="456">
        <v>17470.009999999998</v>
      </c>
      <c r="J970" s="456">
        <v>38968.47</v>
      </c>
      <c r="K970" s="456">
        <v>0</v>
      </c>
      <c r="L970" s="456">
        <v>38968.47</v>
      </c>
      <c r="M970" s="456">
        <v>0</v>
      </c>
      <c r="N970" s="456">
        <v>38968.47</v>
      </c>
      <c r="O970" s="456">
        <v>15826.1</v>
      </c>
      <c r="P970" s="456">
        <v>31817.53</v>
      </c>
      <c r="Q970" s="457">
        <v>59266.67</v>
      </c>
    </row>
    <row r="971" spans="1:17">
      <c r="A971" s="465">
        <v>663102</v>
      </c>
      <c r="B971" s="455" t="s">
        <v>1078</v>
      </c>
      <c r="C971" s="455" t="s">
        <v>890</v>
      </c>
      <c r="D971" s="455"/>
      <c r="E971" s="456">
        <v>0</v>
      </c>
      <c r="F971" s="456">
        <v>0</v>
      </c>
      <c r="G971" s="456">
        <v>0</v>
      </c>
      <c r="H971" s="456">
        <v>0</v>
      </c>
      <c r="I971" s="456">
        <v>0</v>
      </c>
      <c r="J971" s="456">
        <v>0</v>
      </c>
      <c r="K971" s="456">
        <v>0</v>
      </c>
      <c r="L971" s="456">
        <v>0</v>
      </c>
      <c r="M971" s="456">
        <v>0</v>
      </c>
      <c r="N971" s="456">
        <v>0</v>
      </c>
      <c r="O971" s="456">
        <v>0</v>
      </c>
      <c r="P971" s="456">
        <v>0</v>
      </c>
      <c r="Q971" s="457">
        <v>0</v>
      </c>
    </row>
    <row r="972" spans="1:17">
      <c r="A972" s="465">
        <v>664101</v>
      </c>
      <c r="B972" s="455" t="s">
        <v>1079</v>
      </c>
      <c r="C972" s="455" t="s">
        <v>890</v>
      </c>
      <c r="D972" s="455"/>
      <c r="E972" s="456">
        <v>224211.63</v>
      </c>
      <c r="F972" s="456">
        <v>0</v>
      </c>
      <c r="G972" s="456">
        <v>224211.63</v>
      </c>
      <c r="H972" s="456">
        <v>0</v>
      </c>
      <c r="I972" s="456">
        <v>224211.63</v>
      </c>
      <c r="J972" s="456">
        <v>451486.99</v>
      </c>
      <c r="K972" s="456">
        <v>0</v>
      </c>
      <c r="L972" s="456">
        <v>451486.99</v>
      </c>
      <c r="M972" s="456">
        <v>0</v>
      </c>
      <c r="N972" s="456">
        <v>451486.99</v>
      </c>
      <c r="O972" s="456">
        <v>190836.4</v>
      </c>
      <c r="P972" s="456">
        <v>377245.14</v>
      </c>
      <c r="Q972" s="457">
        <v>815810.46</v>
      </c>
    </row>
    <row r="973" spans="1:17">
      <c r="A973" s="465">
        <v>664102</v>
      </c>
      <c r="B973" s="455" t="s">
        <v>1080</v>
      </c>
      <c r="C973" s="455" t="s">
        <v>890</v>
      </c>
      <c r="D973" s="455"/>
      <c r="E973" s="456">
        <v>42375</v>
      </c>
      <c r="F973" s="456">
        <v>0</v>
      </c>
      <c r="G973" s="456">
        <v>42375</v>
      </c>
      <c r="H973" s="456">
        <v>0</v>
      </c>
      <c r="I973" s="456">
        <v>42375</v>
      </c>
      <c r="J973" s="456">
        <v>81270</v>
      </c>
      <c r="K973" s="456">
        <v>0</v>
      </c>
      <c r="L973" s="456">
        <v>81270</v>
      </c>
      <c r="M973" s="456">
        <v>0</v>
      </c>
      <c r="N973" s="456">
        <v>81270</v>
      </c>
      <c r="O973" s="456">
        <v>34050</v>
      </c>
      <c r="P973" s="456">
        <v>68770</v>
      </c>
      <c r="Q973" s="457">
        <v>145125</v>
      </c>
    </row>
    <row r="974" spans="1:17">
      <c r="A974" s="465">
        <v>810004</v>
      </c>
      <c r="B974" s="455" t="s">
        <v>872</v>
      </c>
      <c r="C974" s="455" t="s">
        <v>890</v>
      </c>
      <c r="D974" s="455"/>
      <c r="E974" s="456">
        <v>0</v>
      </c>
      <c r="F974" s="456">
        <v>0</v>
      </c>
      <c r="G974" s="456">
        <v>0</v>
      </c>
      <c r="H974" s="456">
        <v>0</v>
      </c>
      <c r="I974" s="456">
        <v>0</v>
      </c>
      <c r="J974" s="456">
        <v>0</v>
      </c>
      <c r="K974" s="456">
        <v>0</v>
      </c>
      <c r="L974" s="456">
        <v>0</v>
      </c>
      <c r="M974" s="456">
        <v>0</v>
      </c>
      <c r="N974" s="456">
        <v>0</v>
      </c>
      <c r="O974" s="456">
        <v>0</v>
      </c>
      <c r="P974" s="456">
        <v>0</v>
      </c>
      <c r="Q974" s="457">
        <v>0</v>
      </c>
    </row>
    <row r="975" spans="1:17">
      <c r="A975" s="465">
        <v>810010</v>
      </c>
      <c r="B975" s="455" t="s">
        <v>1084</v>
      </c>
      <c r="C975" s="455" t="s">
        <v>890</v>
      </c>
      <c r="D975" s="455"/>
      <c r="E975" s="456">
        <v>0</v>
      </c>
      <c r="F975" s="456">
        <v>0</v>
      </c>
      <c r="G975" s="456">
        <v>0</v>
      </c>
      <c r="H975" s="456">
        <v>0</v>
      </c>
      <c r="I975" s="456">
        <v>0</v>
      </c>
      <c r="J975" s="456">
        <v>0</v>
      </c>
      <c r="K975" s="456">
        <v>0</v>
      </c>
      <c r="L975" s="456">
        <v>0</v>
      </c>
      <c r="M975" s="456">
        <v>0</v>
      </c>
      <c r="N975" s="456">
        <v>0</v>
      </c>
      <c r="O975" s="456">
        <v>0</v>
      </c>
      <c r="P975" s="456">
        <v>0</v>
      </c>
      <c r="Q975" s="457">
        <v>0</v>
      </c>
    </row>
    <row r="976" spans="1:17">
      <c r="A976" s="465">
        <v>810012</v>
      </c>
      <c r="B976" s="455" t="s">
        <v>1085</v>
      </c>
      <c r="C976" s="455" t="s">
        <v>890</v>
      </c>
      <c r="D976" s="455"/>
      <c r="E976" s="456">
        <v>0</v>
      </c>
      <c r="F976" s="456">
        <v>0</v>
      </c>
      <c r="G976" s="456">
        <v>0</v>
      </c>
      <c r="H976" s="456">
        <v>0</v>
      </c>
      <c r="I976" s="456">
        <v>0</v>
      </c>
      <c r="J976" s="456">
        <v>0</v>
      </c>
      <c r="K976" s="456">
        <v>0</v>
      </c>
      <c r="L976" s="456">
        <v>0</v>
      </c>
      <c r="M976" s="456">
        <v>0</v>
      </c>
      <c r="N976" s="456">
        <v>0</v>
      </c>
      <c r="O976" s="456">
        <v>0</v>
      </c>
      <c r="P976" s="456">
        <v>0</v>
      </c>
      <c r="Q976" s="457">
        <v>0</v>
      </c>
    </row>
    <row r="977" spans="1:17">
      <c r="A977" s="465">
        <v>810013</v>
      </c>
      <c r="B977" s="455" t="s">
        <v>1086</v>
      </c>
      <c r="C977" s="455" t="s">
        <v>890</v>
      </c>
      <c r="D977" s="455"/>
      <c r="E977" s="456">
        <v>0</v>
      </c>
      <c r="F977" s="456">
        <v>0</v>
      </c>
      <c r="G977" s="456">
        <v>0</v>
      </c>
      <c r="H977" s="456">
        <v>0</v>
      </c>
      <c r="I977" s="456">
        <v>0</v>
      </c>
      <c r="J977" s="456">
        <v>0</v>
      </c>
      <c r="K977" s="456">
        <v>0</v>
      </c>
      <c r="L977" s="456">
        <v>0</v>
      </c>
      <c r="M977" s="456">
        <v>0</v>
      </c>
      <c r="N977" s="456">
        <v>0</v>
      </c>
      <c r="O977" s="456">
        <v>0</v>
      </c>
      <c r="P977" s="456">
        <v>0</v>
      </c>
      <c r="Q977" s="457">
        <v>0</v>
      </c>
    </row>
    <row r="978" spans="1:17">
      <c r="A978" s="465">
        <v>810014</v>
      </c>
      <c r="B978" s="455" t="s">
        <v>1087</v>
      </c>
      <c r="C978" s="455" t="s">
        <v>890</v>
      </c>
      <c r="D978" s="455"/>
      <c r="E978" s="456">
        <v>0</v>
      </c>
      <c r="F978" s="456">
        <v>0</v>
      </c>
      <c r="G978" s="456">
        <v>0</v>
      </c>
      <c r="H978" s="456">
        <v>0</v>
      </c>
      <c r="I978" s="456">
        <v>0</v>
      </c>
      <c r="J978" s="456">
        <v>0</v>
      </c>
      <c r="K978" s="456">
        <v>0</v>
      </c>
      <c r="L978" s="456">
        <v>0</v>
      </c>
      <c r="M978" s="456">
        <v>0</v>
      </c>
      <c r="N978" s="456">
        <v>0</v>
      </c>
      <c r="O978" s="456">
        <v>0</v>
      </c>
      <c r="P978" s="456">
        <v>0</v>
      </c>
      <c r="Q978" s="457">
        <v>0</v>
      </c>
    </row>
    <row r="979" spans="1:17">
      <c r="A979" s="465">
        <v>814101</v>
      </c>
      <c r="B979" s="455" t="s">
        <v>1087</v>
      </c>
      <c r="C979" s="455" t="s">
        <v>890</v>
      </c>
      <c r="D979" s="455"/>
      <c r="E979" s="456">
        <v>20000</v>
      </c>
      <c r="F979" s="456">
        <v>0</v>
      </c>
      <c r="G979" s="456">
        <v>20000</v>
      </c>
      <c r="H979" s="456">
        <v>0</v>
      </c>
      <c r="I979" s="456">
        <v>20000</v>
      </c>
      <c r="J979" s="456">
        <v>22100</v>
      </c>
      <c r="K979" s="456">
        <v>0</v>
      </c>
      <c r="L979" s="456">
        <v>22100</v>
      </c>
      <c r="M979" s="456">
        <v>0</v>
      </c>
      <c r="N979" s="456">
        <v>22100</v>
      </c>
      <c r="O979" s="456">
        <v>5400</v>
      </c>
      <c r="P979" s="456">
        <v>7200</v>
      </c>
      <c r="Q979" s="457">
        <v>40800</v>
      </c>
    </row>
    <row r="980" spans="1:17">
      <c r="A980" s="465">
        <v>820001</v>
      </c>
      <c r="B980" s="455" t="s">
        <v>1088</v>
      </c>
      <c r="C980" s="455" t="s">
        <v>890</v>
      </c>
      <c r="D980" s="455"/>
      <c r="E980" s="456">
        <v>0</v>
      </c>
      <c r="F980" s="456">
        <v>0</v>
      </c>
      <c r="G980" s="456">
        <v>0</v>
      </c>
      <c r="H980" s="456">
        <v>0</v>
      </c>
      <c r="I980" s="456">
        <v>0</v>
      </c>
      <c r="J980" s="456">
        <v>0</v>
      </c>
      <c r="K980" s="456">
        <v>0</v>
      </c>
      <c r="L980" s="456">
        <v>0</v>
      </c>
      <c r="M980" s="456">
        <v>0</v>
      </c>
      <c r="N980" s="456">
        <v>0</v>
      </c>
      <c r="O980" s="456">
        <v>0</v>
      </c>
      <c r="P980" s="456">
        <v>0</v>
      </c>
      <c r="Q980" s="457">
        <v>0</v>
      </c>
    </row>
    <row r="981" spans="1:17">
      <c r="A981" s="465">
        <v>820002</v>
      </c>
      <c r="B981" s="455" t="s">
        <v>1089</v>
      </c>
      <c r="C981" s="455" t="s">
        <v>890</v>
      </c>
      <c r="D981" s="455"/>
      <c r="E981" s="456">
        <v>0</v>
      </c>
      <c r="F981" s="456">
        <v>0</v>
      </c>
      <c r="G981" s="456">
        <v>0</v>
      </c>
      <c r="H981" s="456">
        <v>0</v>
      </c>
      <c r="I981" s="456">
        <v>0</v>
      </c>
      <c r="J981" s="456">
        <v>0</v>
      </c>
      <c r="K981" s="456">
        <v>0</v>
      </c>
      <c r="L981" s="456">
        <v>0</v>
      </c>
      <c r="M981" s="456">
        <v>0</v>
      </c>
      <c r="N981" s="456">
        <v>0</v>
      </c>
      <c r="O981" s="456">
        <v>0</v>
      </c>
      <c r="P981" s="456">
        <v>0</v>
      </c>
      <c r="Q981" s="457">
        <v>0</v>
      </c>
    </row>
    <row r="982" spans="1:17">
      <c r="A982" s="465">
        <v>820004</v>
      </c>
      <c r="B982" s="455" t="s">
        <v>1090</v>
      </c>
      <c r="C982" s="455" t="s">
        <v>890</v>
      </c>
      <c r="D982" s="455"/>
      <c r="E982" s="456">
        <v>0</v>
      </c>
      <c r="F982" s="456">
        <v>0</v>
      </c>
      <c r="G982" s="456">
        <v>0</v>
      </c>
      <c r="H982" s="456">
        <v>0</v>
      </c>
      <c r="I982" s="456">
        <v>0</v>
      </c>
      <c r="J982" s="456">
        <v>0</v>
      </c>
      <c r="K982" s="456">
        <v>0</v>
      </c>
      <c r="L982" s="456">
        <v>0</v>
      </c>
      <c r="M982" s="456">
        <v>0</v>
      </c>
      <c r="N982" s="456">
        <v>0</v>
      </c>
      <c r="O982" s="456">
        <v>0</v>
      </c>
      <c r="P982" s="456">
        <v>0</v>
      </c>
      <c r="Q982" s="457">
        <v>0</v>
      </c>
    </row>
    <row r="983" spans="1:17">
      <c r="A983" s="465">
        <v>821101</v>
      </c>
      <c r="B983" s="455" t="s">
        <v>1091</v>
      </c>
      <c r="C983" s="455" t="s">
        <v>890</v>
      </c>
      <c r="D983" s="455"/>
      <c r="E983" s="456">
        <v>0</v>
      </c>
      <c r="F983" s="456">
        <v>0</v>
      </c>
      <c r="G983" s="456">
        <v>0</v>
      </c>
      <c r="H983" s="456">
        <v>0</v>
      </c>
      <c r="I983" s="456">
        <v>0</v>
      </c>
      <c r="J983" s="456">
        <v>0</v>
      </c>
      <c r="K983" s="456">
        <v>0</v>
      </c>
      <c r="L983" s="456">
        <v>0</v>
      </c>
      <c r="M983" s="456">
        <v>0</v>
      </c>
      <c r="N983" s="456">
        <v>0</v>
      </c>
      <c r="O983" s="456">
        <v>70000</v>
      </c>
      <c r="P983" s="456">
        <v>70000</v>
      </c>
      <c r="Q983" s="457">
        <v>133000</v>
      </c>
    </row>
    <row r="984" spans="1:17">
      <c r="A984" s="465">
        <v>822102</v>
      </c>
      <c r="B984" s="455" t="s">
        <v>1092</v>
      </c>
      <c r="C984" s="455" t="s">
        <v>890</v>
      </c>
      <c r="D984" s="455"/>
      <c r="E984" s="456">
        <v>740049.99</v>
      </c>
      <c r="F984" s="456">
        <v>0</v>
      </c>
      <c r="G984" s="456">
        <v>740049.99</v>
      </c>
      <c r="H984" s="456">
        <v>0</v>
      </c>
      <c r="I984" s="456">
        <v>740049.99</v>
      </c>
      <c r="J984" s="456">
        <v>1211016.6399999999</v>
      </c>
      <c r="K984" s="456">
        <v>0</v>
      </c>
      <c r="L984" s="456">
        <v>1211016.6399999999</v>
      </c>
      <c r="M984" s="456">
        <v>0</v>
      </c>
      <c r="N984" s="456">
        <v>1211016.6399999999</v>
      </c>
      <c r="O984" s="456">
        <v>47300</v>
      </c>
      <c r="P984" s="456">
        <v>203635.62</v>
      </c>
      <c r="Q984" s="457">
        <v>548859.62</v>
      </c>
    </row>
    <row r="985" spans="1:17">
      <c r="A985" s="465">
        <v>830001</v>
      </c>
      <c r="B985" s="455" t="s">
        <v>1093</v>
      </c>
      <c r="C985" s="455" t="s">
        <v>890</v>
      </c>
      <c r="D985" s="455"/>
      <c r="E985" s="456">
        <v>0</v>
      </c>
      <c r="F985" s="456">
        <v>0</v>
      </c>
      <c r="G985" s="456">
        <v>0</v>
      </c>
      <c r="H985" s="456">
        <v>0</v>
      </c>
      <c r="I985" s="456">
        <v>0</v>
      </c>
      <c r="J985" s="456">
        <v>0</v>
      </c>
      <c r="K985" s="456">
        <v>0</v>
      </c>
      <c r="L985" s="456">
        <v>0</v>
      </c>
      <c r="M985" s="456">
        <v>0</v>
      </c>
      <c r="N985" s="456">
        <v>0</v>
      </c>
      <c r="O985" s="456">
        <v>0</v>
      </c>
      <c r="P985" s="456">
        <v>0</v>
      </c>
      <c r="Q985" s="457">
        <v>0</v>
      </c>
    </row>
    <row r="986" spans="1:17">
      <c r="A986" s="465">
        <v>830002</v>
      </c>
      <c r="B986" s="455" t="s">
        <v>1094</v>
      </c>
      <c r="C986" s="455" t="s">
        <v>890</v>
      </c>
      <c r="D986" s="455"/>
      <c r="E986" s="456">
        <v>0</v>
      </c>
      <c r="F986" s="456">
        <v>0</v>
      </c>
      <c r="G986" s="456">
        <v>0</v>
      </c>
      <c r="H986" s="456">
        <v>0</v>
      </c>
      <c r="I986" s="456">
        <v>0</v>
      </c>
      <c r="J986" s="456">
        <v>0</v>
      </c>
      <c r="K986" s="456">
        <v>0</v>
      </c>
      <c r="L986" s="456">
        <v>0</v>
      </c>
      <c r="M986" s="456">
        <v>0</v>
      </c>
      <c r="N986" s="456">
        <v>0</v>
      </c>
      <c r="O986" s="456">
        <v>0</v>
      </c>
      <c r="P986" s="456">
        <v>0</v>
      </c>
      <c r="Q986" s="457">
        <v>0</v>
      </c>
    </row>
    <row r="987" spans="1:17">
      <c r="A987" s="465">
        <v>830003</v>
      </c>
      <c r="B987" s="455" t="s">
        <v>1095</v>
      </c>
      <c r="C987" s="455" t="s">
        <v>890</v>
      </c>
      <c r="D987" s="455"/>
      <c r="E987" s="456">
        <v>0</v>
      </c>
      <c r="F987" s="456">
        <v>0</v>
      </c>
      <c r="G987" s="456">
        <v>0</v>
      </c>
      <c r="H987" s="456">
        <v>0</v>
      </c>
      <c r="I987" s="456">
        <v>0</v>
      </c>
      <c r="J987" s="456">
        <v>0</v>
      </c>
      <c r="K987" s="456">
        <v>0</v>
      </c>
      <c r="L987" s="456">
        <v>0</v>
      </c>
      <c r="M987" s="456">
        <v>0</v>
      </c>
      <c r="N987" s="456">
        <v>0</v>
      </c>
      <c r="O987" s="456">
        <v>0</v>
      </c>
      <c r="P987" s="456">
        <v>0</v>
      </c>
      <c r="Q987" s="457">
        <v>0</v>
      </c>
    </row>
    <row r="988" spans="1:17">
      <c r="A988" s="465">
        <v>830004</v>
      </c>
      <c r="B988" s="455" t="s">
        <v>1096</v>
      </c>
      <c r="C988" s="455" t="s">
        <v>890</v>
      </c>
      <c r="D988" s="455"/>
      <c r="E988" s="456">
        <v>0</v>
      </c>
      <c r="F988" s="456">
        <v>0</v>
      </c>
      <c r="G988" s="456">
        <v>0</v>
      </c>
      <c r="H988" s="456">
        <v>0</v>
      </c>
      <c r="I988" s="456">
        <v>0</v>
      </c>
      <c r="J988" s="456">
        <v>0</v>
      </c>
      <c r="K988" s="456">
        <v>0</v>
      </c>
      <c r="L988" s="456">
        <v>0</v>
      </c>
      <c r="M988" s="456">
        <v>0</v>
      </c>
      <c r="N988" s="456">
        <v>0</v>
      </c>
      <c r="O988" s="456">
        <v>0</v>
      </c>
      <c r="P988" s="456">
        <v>0</v>
      </c>
      <c r="Q988" s="457">
        <v>0</v>
      </c>
    </row>
    <row r="989" spans="1:17">
      <c r="A989" s="465">
        <v>830005</v>
      </c>
      <c r="B989" s="455" t="s">
        <v>1097</v>
      </c>
      <c r="C989" s="455" t="s">
        <v>890</v>
      </c>
      <c r="D989" s="455"/>
      <c r="E989" s="456">
        <v>0</v>
      </c>
      <c r="F989" s="456">
        <v>0</v>
      </c>
      <c r="G989" s="456">
        <v>0</v>
      </c>
      <c r="H989" s="456">
        <v>0</v>
      </c>
      <c r="I989" s="456">
        <v>0</v>
      </c>
      <c r="J989" s="456">
        <v>0</v>
      </c>
      <c r="K989" s="456">
        <v>0</v>
      </c>
      <c r="L989" s="456">
        <v>0</v>
      </c>
      <c r="M989" s="456">
        <v>0</v>
      </c>
      <c r="N989" s="456">
        <v>0</v>
      </c>
      <c r="O989" s="456">
        <v>0</v>
      </c>
      <c r="P989" s="456">
        <v>0</v>
      </c>
      <c r="Q989" s="457">
        <v>0</v>
      </c>
    </row>
    <row r="990" spans="1:17">
      <c r="A990" s="465">
        <v>831101</v>
      </c>
      <c r="B990" s="455" t="s">
        <v>1098</v>
      </c>
      <c r="C990" s="455" t="s">
        <v>890</v>
      </c>
      <c r="D990" s="455"/>
      <c r="E990" s="456">
        <v>30000</v>
      </c>
      <c r="F990" s="456">
        <v>0</v>
      </c>
      <c r="G990" s="456">
        <v>30000</v>
      </c>
      <c r="H990" s="456">
        <v>0</v>
      </c>
      <c r="I990" s="456">
        <v>30000</v>
      </c>
      <c r="J990" s="456">
        <v>75000</v>
      </c>
      <c r="K990" s="456">
        <v>0</v>
      </c>
      <c r="L990" s="456">
        <v>75000</v>
      </c>
      <c r="M990" s="456">
        <v>0</v>
      </c>
      <c r="N990" s="456">
        <v>75000</v>
      </c>
      <c r="O990" s="456">
        <v>25000</v>
      </c>
      <c r="P990" s="456">
        <v>78000</v>
      </c>
      <c r="Q990" s="457">
        <v>113000</v>
      </c>
    </row>
    <row r="991" spans="1:17">
      <c r="A991" s="465">
        <v>832101</v>
      </c>
      <c r="B991" s="455" t="s">
        <v>1099</v>
      </c>
      <c r="C991" s="455" t="s">
        <v>890</v>
      </c>
      <c r="D991" s="455"/>
      <c r="E991" s="456">
        <v>127500</v>
      </c>
      <c r="F991" s="456">
        <v>0</v>
      </c>
      <c r="G991" s="456">
        <v>127500</v>
      </c>
      <c r="H991" s="456">
        <v>0</v>
      </c>
      <c r="I991" s="456">
        <v>127500</v>
      </c>
      <c r="J991" s="456">
        <v>275200</v>
      </c>
      <c r="K991" s="456">
        <v>0</v>
      </c>
      <c r="L991" s="456">
        <v>275200</v>
      </c>
      <c r="M991" s="456">
        <v>0</v>
      </c>
      <c r="N991" s="456">
        <v>275200</v>
      </c>
      <c r="O991" s="456">
        <v>88500</v>
      </c>
      <c r="P991" s="456">
        <v>191500</v>
      </c>
      <c r="Q991" s="457">
        <v>456500</v>
      </c>
    </row>
    <row r="992" spans="1:17">
      <c r="A992" s="465">
        <v>834101</v>
      </c>
      <c r="B992" s="455" t="s">
        <v>1100</v>
      </c>
      <c r="C992" s="455" t="s">
        <v>890</v>
      </c>
      <c r="D992" s="455"/>
      <c r="E992" s="456">
        <v>117780</v>
      </c>
      <c r="F992" s="456">
        <v>0</v>
      </c>
      <c r="G992" s="456">
        <v>117780</v>
      </c>
      <c r="H992" s="456">
        <v>0</v>
      </c>
      <c r="I992" s="456">
        <v>117780</v>
      </c>
      <c r="J992" s="456">
        <v>326268</v>
      </c>
      <c r="K992" s="456">
        <v>0</v>
      </c>
      <c r="L992" s="456">
        <v>326268</v>
      </c>
      <c r="M992" s="456">
        <v>0</v>
      </c>
      <c r="N992" s="456">
        <v>326268</v>
      </c>
      <c r="O992" s="456">
        <v>186000</v>
      </c>
      <c r="P992" s="456">
        <v>424691.59</v>
      </c>
      <c r="Q992" s="457">
        <v>550891.59</v>
      </c>
    </row>
    <row r="993" spans="1:17">
      <c r="A993" s="465">
        <v>840001</v>
      </c>
      <c r="B993" s="455" t="s">
        <v>1101</v>
      </c>
      <c r="C993" s="455" t="s">
        <v>890</v>
      </c>
      <c r="D993" s="455"/>
      <c r="E993" s="456">
        <v>0</v>
      </c>
      <c r="F993" s="456">
        <v>0</v>
      </c>
      <c r="G993" s="456">
        <v>0</v>
      </c>
      <c r="H993" s="456">
        <v>0</v>
      </c>
      <c r="I993" s="456">
        <v>0</v>
      </c>
      <c r="J993" s="456">
        <v>0</v>
      </c>
      <c r="K993" s="456">
        <v>0</v>
      </c>
      <c r="L993" s="456">
        <v>0</v>
      </c>
      <c r="M993" s="456">
        <v>0</v>
      </c>
      <c r="N993" s="456">
        <v>0</v>
      </c>
      <c r="O993" s="456">
        <v>0</v>
      </c>
      <c r="P993" s="456">
        <v>0</v>
      </c>
      <c r="Q993" s="457">
        <v>0</v>
      </c>
    </row>
    <row r="994" spans="1:17">
      <c r="A994" s="465">
        <v>842101</v>
      </c>
      <c r="B994" s="455" t="s">
        <v>1102</v>
      </c>
      <c r="C994" s="455" t="s">
        <v>890</v>
      </c>
      <c r="D994" s="455"/>
      <c r="E994" s="456">
        <v>0</v>
      </c>
      <c r="F994" s="456">
        <v>0</v>
      </c>
      <c r="G994" s="456">
        <v>0</v>
      </c>
      <c r="H994" s="456">
        <v>0</v>
      </c>
      <c r="I994" s="456">
        <v>0</v>
      </c>
      <c r="J994" s="456">
        <v>0</v>
      </c>
      <c r="K994" s="456">
        <v>0</v>
      </c>
      <c r="L994" s="456">
        <v>0</v>
      </c>
      <c r="M994" s="456">
        <v>0</v>
      </c>
      <c r="N994" s="456">
        <v>0</v>
      </c>
      <c r="O994" s="456">
        <v>0</v>
      </c>
      <c r="P994" s="456">
        <v>0</v>
      </c>
      <c r="Q994" s="457">
        <v>0</v>
      </c>
    </row>
    <row r="995" spans="1:17">
      <c r="A995" s="465">
        <v>850001</v>
      </c>
      <c r="B995" s="455" t="s">
        <v>1103</v>
      </c>
      <c r="C995" s="455" t="s">
        <v>890</v>
      </c>
      <c r="D995" s="455"/>
      <c r="E995" s="456">
        <v>0</v>
      </c>
      <c r="F995" s="456">
        <v>0</v>
      </c>
      <c r="G995" s="456">
        <v>0</v>
      </c>
      <c r="H995" s="456">
        <v>0</v>
      </c>
      <c r="I995" s="456">
        <v>0</v>
      </c>
      <c r="J995" s="456">
        <v>0</v>
      </c>
      <c r="K995" s="456">
        <v>0</v>
      </c>
      <c r="L995" s="456">
        <v>0</v>
      </c>
      <c r="M995" s="456">
        <v>0</v>
      </c>
      <c r="N995" s="456">
        <v>0</v>
      </c>
      <c r="O995" s="456">
        <v>0</v>
      </c>
      <c r="P995" s="456">
        <v>0</v>
      </c>
      <c r="Q995" s="457">
        <v>0</v>
      </c>
    </row>
    <row r="996" spans="1:17">
      <c r="A996" s="465">
        <v>850002</v>
      </c>
      <c r="B996" s="455" t="s">
        <v>1104</v>
      </c>
      <c r="C996" s="455" t="s">
        <v>890</v>
      </c>
      <c r="D996" s="455"/>
      <c r="E996" s="456">
        <v>0</v>
      </c>
      <c r="F996" s="456">
        <v>0</v>
      </c>
      <c r="G996" s="456">
        <v>0</v>
      </c>
      <c r="H996" s="456">
        <v>0</v>
      </c>
      <c r="I996" s="456">
        <v>0</v>
      </c>
      <c r="J996" s="456">
        <v>0</v>
      </c>
      <c r="K996" s="456">
        <v>0</v>
      </c>
      <c r="L996" s="456">
        <v>0</v>
      </c>
      <c r="M996" s="456">
        <v>0</v>
      </c>
      <c r="N996" s="456">
        <v>0</v>
      </c>
      <c r="O996" s="456">
        <v>0</v>
      </c>
      <c r="P996" s="456">
        <v>0</v>
      </c>
      <c r="Q996" s="457">
        <v>0</v>
      </c>
    </row>
    <row r="997" spans="1:17">
      <c r="A997" s="465">
        <v>850003</v>
      </c>
      <c r="B997" s="455" t="s">
        <v>1105</v>
      </c>
      <c r="C997" s="455" t="s">
        <v>890</v>
      </c>
      <c r="D997" s="455"/>
      <c r="E997" s="456">
        <v>0</v>
      </c>
      <c r="F997" s="456">
        <v>0</v>
      </c>
      <c r="G997" s="456">
        <v>0</v>
      </c>
      <c r="H997" s="456">
        <v>0</v>
      </c>
      <c r="I997" s="456">
        <v>0</v>
      </c>
      <c r="J997" s="456">
        <v>0</v>
      </c>
      <c r="K997" s="456">
        <v>0</v>
      </c>
      <c r="L997" s="456">
        <v>0</v>
      </c>
      <c r="M997" s="456">
        <v>0</v>
      </c>
      <c r="N997" s="456">
        <v>0</v>
      </c>
      <c r="O997" s="456">
        <v>0</v>
      </c>
      <c r="P997" s="456">
        <v>0</v>
      </c>
      <c r="Q997" s="457">
        <v>0</v>
      </c>
    </row>
    <row r="998" spans="1:17">
      <c r="A998" s="465">
        <v>850004</v>
      </c>
      <c r="B998" s="455" t="s">
        <v>1106</v>
      </c>
      <c r="C998" s="455" t="s">
        <v>890</v>
      </c>
      <c r="D998" s="455"/>
      <c r="E998" s="456">
        <v>0</v>
      </c>
      <c r="F998" s="456">
        <v>0</v>
      </c>
      <c r="G998" s="456">
        <v>0</v>
      </c>
      <c r="H998" s="456">
        <v>0</v>
      </c>
      <c r="I998" s="456">
        <v>0</v>
      </c>
      <c r="J998" s="456">
        <v>0</v>
      </c>
      <c r="K998" s="456">
        <v>0</v>
      </c>
      <c r="L998" s="456">
        <v>0</v>
      </c>
      <c r="M998" s="456">
        <v>0</v>
      </c>
      <c r="N998" s="456">
        <v>0</v>
      </c>
      <c r="O998" s="456">
        <v>0</v>
      </c>
      <c r="P998" s="456">
        <v>0</v>
      </c>
      <c r="Q998" s="457">
        <v>0</v>
      </c>
    </row>
    <row r="999" spans="1:17">
      <c r="A999" s="465">
        <v>850005</v>
      </c>
      <c r="B999" s="455" t="s">
        <v>1107</v>
      </c>
      <c r="C999" s="455" t="s">
        <v>890</v>
      </c>
      <c r="D999" s="455"/>
      <c r="E999" s="456">
        <v>0</v>
      </c>
      <c r="F999" s="456">
        <v>0</v>
      </c>
      <c r="G999" s="456">
        <v>0</v>
      </c>
      <c r="H999" s="456">
        <v>0</v>
      </c>
      <c r="I999" s="456">
        <v>0</v>
      </c>
      <c r="J999" s="456">
        <v>0</v>
      </c>
      <c r="K999" s="456">
        <v>0</v>
      </c>
      <c r="L999" s="456">
        <v>0</v>
      </c>
      <c r="M999" s="456">
        <v>0</v>
      </c>
      <c r="N999" s="456">
        <v>0</v>
      </c>
      <c r="O999" s="456">
        <v>0</v>
      </c>
      <c r="P999" s="456">
        <v>0</v>
      </c>
      <c r="Q999" s="457">
        <v>0</v>
      </c>
    </row>
    <row r="1000" spans="1:17">
      <c r="A1000" s="465">
        <v>850006</v>
      </c>
      <c r="B1000" s="455" t="s">
        <v>1108</v>
      </c>
      <c r="C1000" s="455" t="s">
        <v>890</v>
      </c>
      <c r="D1000" s="455"/>
      <c r="E1000" s="456">
        <v>0</v>
      </c>
      <c r="F1000" s="456">
        <v>0</v>
      </c>
      <c r="G1000" s="456">
        <v>0</v>
      </c>
      <c r="H1000" s="456">
        <v>0</v>
      </c>
      <c r="I1000" s="456">
        <v>0</v>
      </c>
      <c r="J1000" s="456">
        <v>0</v>
      </c>
      <c r="K1000" s="456">
        <v>0</v>
      </c>
      <c r="L1000" s="456">
        <v>0</v>
      </c>
      <c r="M1000" s="456">
        <v>0</v>
      </c>
      <c r="N1000" s="456">
        <v>0</v>
      </c>
      <c r="O1000" s="456">
        <v>0</v>
      </c>
      <c r="P1000" s="456">
        <v>0</v>
      </c>
      <c r="Q1000" s="457">
        <v>0</v>
      </c>
    </row>
    <row r="1001" spans="1:17">
      <c r="A1001" s="465">
        <v>851101</v>
      </c>
      <c r="B1001" s="455" t="s">
        <v>1093</v>
      </c>
      <c r="C1001" s="455" t="s">
        <v>890</v>
      </c>
      <c r="D1001" s="455"/>
      <c r="E1001" s="456">
        <v>0</v>
      </c>
      <c r="F1001" s="456">
        <v>0</v>
      </c>
      <c r="G1001" s="456">
        <v>0</v>
      </c>
      <c r="H1001" s="456">
        <v>0</v>
      </c>
      <c r="I1001" s="456">
        <v>0</v>
      </c>
      <c r="J1001" s="456">
        <v>0</v>
      </c>
      <c r="K1001" s="456">
        <v>0</v>
      </c>
      <c r="L1001" s="456">
        <v>0</v>
      </c>
      <c r="M1001" s="456">
        <v>0</v>
      </c>
      <c r="N1001" s="456">
        <v>0</v>
      </c>
      <c r="O1001" s="456">
        <v>0</v>
      </c>
      <c r="P1001" s="456">
        <v>24000</v>
      </c>
      <c r="Q1001" s="457">
        <v>24000</v>
      </c>
    </row>
    <row r="1002" spans="1:17">
      <c r="A1002" s="465">
        <v>853101</v>
      </c>
      <c r="B1002" s="455" t="s">
        <v>1095</v>
      </c>
      <c r="C1002" s="455" t="s">
        <v>890</v>
      </c>
      <c r="D1002" s="455"/>
      <c r="E1002" s="456">
        <v>57000</v>
      </c>
      <c r="F1002" s="456">
        <v>0</v>
      </c>
      <c r="G1002" s="456">
        <v>57000</v>
      </c>
      <c r="H1002" s="456">
        <v>0</v>
      </c>
      <c r="I1002" s="456">
        <v>57000</v>
      </c>
      <c r="J1002" s="456">
        <v>114000</v>
      </c>
      <c r="K1002" s="456">
        <v>0</v>
      </c>
      <c r="L1002" s="456">
        <v>114000</v>
      </c>
      <c r="M1002" s="456">
        <v>0</v>
      </c>
      <c r="N1002" s="456">
        <v>114000</v>
      </c>
      <c r="O1002" s="456">
        <v>68040</v>
      </c>
      <c r="P1002" s="456">
        <v>125040</v>
      </c>
      <c r="Q1002" s="457">
        <v>274040</v>
      </c>
    </row>
    <row r="1003" spans="1:17">
      <c r="A1003" s="465">
        <v>854101</v>
      </c>
      <c r="B1003" s="455" t="s">
        <v>1096</v>
      </c>
      <c r="C1003" s="455" t="s">
        <v>890</v>
      </c>
      <c r="D1003" s="455"/>
      <c r="E1003" s="456">
        <v>109448</v>
      </c>
      <c r="F1003" s="456">
        <v>0</v>
      </c>
      <c r="G1003" s="456">
        <v>109448</v>
      </c>
      <c r="H1003" s="456">
        <v>0</v>
      </c>
      <c r="I1003" s="456">
        <v>109448</v>
      </c>
      <c r="J1003" s="456">
        <v>892227.45</v>
      </c>
      <c r="K1003" s="456">
        <v>0</v>
      </c>
      <c r="L1003" s="456">
        <v>892227.45</v>
      </c>
      <c r="M1003" s="456">
        <v>0</v>
      </c>
      <c r="N1003" s="456">
        <v>892227.45</v>
      </c>
      <c r="O1003" s="456">
        <v>134225.60000000001</v>
      </c>
      <c r="P1003" s="456">
        <v>805261.08</v>
      </c>
      <c r="Q1003" s="457">
        <v>1061853.71</v>
      </c>
    </row>
    <row r="1004" spans="1:17">
      <c r="A1004" s="465">
        <v>855101</v>
      </c>
      <c r="B1004" s="455" t="s">
        <v>1097</v>
      </c>
      <c r="C1004" s="455" t="s">
        <v>890</v>
      </c>
      <c r="D1004" s="455"/>
      <c r="E1004" s="456">
        <v>0</v>
      </c>
      <c r="F1004" s="456">
        <v>0</v>
      </c>
      <c r="G1004" s="456">
        <v>0</v>
      </c>
      <c r="H1004" s="456">
        <v>0</v>
      </c>
      <c r="I1004" s="456">
        <v>0</v>
      </c>
      <c r="J1004" s="456">
        <v>0</v>
      </c>
      <c r="K1004" s="456">
        <v>0</v>
      </c>
      <c r="L1004" s="456">
        <v>0</v>
      </c>
      <c r="M1004" s="456">
        <v>0</v>
      </c>
      <c r="N1004" s="456">
        <v>0</v>
      </c>
      <c r="O1004" s="456">
        <v>0</v>
      </c>
      <c r="P1004" s="456">
        <v>0</v>
      </c>
      <c r="Q1004" s="457">
        <v>2700</v>
      </c>
    </row>
    <row r="1005" spans="1:17">
      <c r="A1005" s="465">
        <v>860001</v>
      </c>
      <c r="B1005" s="455" t="s">
        <v>1109</v>
      </c>
      <c r="C1005" s="455" t="s">
        <v>890</v>
      </c>
      <c r="D1005" s="455"/>
      <c r="E1005" s="456">
        <v>0</v>
      </c>
      <c r="F1005" s="456">
        <v>0</v>
      </c>
      <c r="G1005" s="456">
        <v>0</v>
      </c>
      <c r="H1005" s="456">
        <v>0</v>
      </c>
      <c r="I1005" s="456">
        <v>0</v>
      </c>
      <c r="J1005" s="456">
        <v>0</v>
      </c>
      <c r="K1005" s="456">
        <v>0</v>
      </c>
      <c r="L1005" s="456">
        <v>0</v>
      </c>
      <c r="M1005" s="456">
        <v>0</v>
      </c>
      <c r="N1005" s="456">
        <v>0</v>
      </c>
      <c r="O1005" s="456">
        <v>0</v>
      </c>
      <c r="P1005" s="456">
        <v>0</v>
      </c>
      <c r="Q1005" s="457">
        <v>0</v>
      </c>
    </row>
    <row r="1006" spans="1:17">
      <c r="A1006" s="465">
        <v>861101</v>
      </c>
      <c r="B1006" s="455" t="s">
        <v>1110</v>
      </c>
      <c r="C1006" s="455" t="s">
        <v>890</v>
      </c>
      <c r="D1006" s="455"/>
      <c r="E1006" s="456">
        <v>0</v>
      </c>
      <c r="F1006" s="456">
        <v>0</v>
      </c>
      <c r="G1006" s="456">
        <v>0</v>
      </c>
      <c r="H1006" s="456">
        <v>0</v>
      </c>
      <c r="I1006" s="456">
        <v>0</v>
      </c>
      <c r="J1006" s="456">
        <v>0</v>
      </c>
      <c r="K1006" s="456">
        <v>0</v>
      </c>
      <c r="L1006" s="456">
        <v>0</v>
      </c>
      <c r="M1006" s="456">
        <v>0</v>
      </c>
      <c r="N1006" s="456">
        <v>0</v>
      </c>
      <c r="O1006" s="456">
        <v>2000</v>
      </c>
      <c r="P1006" s="456">
        <v>2000</v>
      </c>
      <c r="Q1006" s="457">
        <v>2000</v>
      </c>
    </row>
    <row r="1007" spans="1:17">
      <c r="A1007" s="465">
        <v>870001</v>
      </c>
      <c r="B1007" s="455" t="s">
        <v>1091</v>
      </c>
      <c r="C1007" s="455" t="s">
        <v>890</v>
      </c>
      <c r="D1007" s="455"/>
      <c r="E1007" s="456">
        <v>0</v>
      </c>
      <c r="F1007" s="456">
        <v>0</v>
      </c>
      <c r="G1007" s="456">
        <v>0</v>
      </c>
      <c r="H1007" s="456">
        <v>0</v>
      </c>
      <c r="I1007" s="456">
        <v>0</v>
      </c>
      <c r="J1007" s="456">
        <v>0</v>
      </c>
      <c r="K1007" s="456">
        <v>0</v>
      </c>
      <c r="L1007" s="456">
        <v>0</v>
      </c>
      <c r="M1007" s="456">
        <v>0</v>
      </c>
      <c r="N1007" s="456">
        <v>0</v>
      </c>
      <c r="O1007" s="456">
        <v>0</v>
      </c>
      <c r="P1007" s="456">
        <v>0</v>
      </c>
      <c r="Q1007" s="457">
        <v>0</v>
      </c>
    </row>
    <row r="1008" spans="1:17">
      <c r="A1008" s="465">
        <v>870002</v>
      </c>
      <c r="B1008" s="455" t="s">
        <v>1092</v>
      </c>
      <c r="C1008" s="455" t="s">
        <v>890</v>
      </c>
      <c r="D1008" s="455"/>
      <c r="E1008" s="456">
        <v>0</v>
      </c>
      <c r="F1008" s="456">
        <v>0</v>
      </c>
      <c r="G1008" s="456">
        <v>0</v>
      </c>
      <c r="H1008" s="456">
        <v>0</v>
      </c>
      <c r="I1008" s="456">
        <v>0</v>
      </c>
      <c r="J1008" s="456">
        <v>0</v>
      </c>
      <c r="K1008" s="456">
        <v>0</v>
      </c>
      <c r="L1008" s="456">
        <v>0</v>
      </c>
      <c r="M1008" s="456">
        <v>0</v>
      </c>
      <c r="N1008" s="456">
        <v>0</v>
      </c>
      <c r="O1008" s="456">
        <v>0</v>
      </c>
      <c r="P1008" s="456">
        <v>0</v>
      </c>
      <c r="Q1008" s="457">
        <v>0</v>
      </c>
    </row>
    <row r="1009" spans="1:17">
      <c r="A1009" s="465">
        <v>871101</v>
      </c>
      <c r="B1009" s="455" t="s">
        <v>1103</v>
      </c>
      <c r="C1009" s="455" t="s">
        <v>890</v>
      </c>
      <c r="D1009" s="455"/>
      <c r="E1009" s="456">
        <v>1784</v>
      </c>
      <c r="F1009" s="456">
        <v>0</v>
      </c>
      <c r="G1009" s="456">
        <v>1784</v>
      </c>
      <c r="H1009" s="456">
        <v>0</v>
      </c>
      <c r="I1009" s="456">
        <v>1784</v>
      </c>
      <c r="J1009" s="456">
        <v>1784</v>
      </c>
      <c r="K1009" s="456">
        <v>0</v>
      </c>
      <c r="L1009" s="456">
        <v>1784</v>
      </c>
      <c r="M1009" s="456">
        <v>0</v>
      </c>
      <c r="N1009" s="456">
        <v>1784</v>
      </c>
      <c r="O1009" s="456">
        <v>0</v>
      </c>
      <c r="P1009" s="456">
        <v>0</v>
      </c>
      <c r="Q1009" s="457">
        <v>225838.22</v>
      </c>
    </row>
    <row r="1010" spans="1:17">
      <c r="A1010" s="465">
        <v>872101</v>
      </c>
      <c r="B1010" s="455" t="s">
        <v>1104</v>
      </c>
      <c r="C1010" s="455" t="s">
        <v>890</v>
      </c>
      <c r="D1010" s="455"/>
      <c r="E1010" s="456">
        <v>0</v>
      </c>
      <c r="F1010" s="456">
        <v>0</v>
      </c>
      <c r="G1010" s="456">
        <v>0</v>
      </c>
      <c r="H1010" s="456">
        <v>0</v>
      </c>
      <c r="I1010" s="456">
        <v>0</v>
      </c>
      <c r="J1010" s="456">
        <v>32383.18</v>
      </c>
      <c r="K1010" s="456">
        <v>0</v>
      </c>
      <c r="L1010" s="456">
        <v>32383.18</v>
      </c>
      <c r="M1010" s="456">
        <v>0</v>
      </c>
      <c r="N1010" s="456">
        <v>32383.18</v>
      </c>
      <c r="O1010" s="456">
        <v>40000</v>
      </c>
      <c r="P1010" s="456">
        <v>660514.02</v>
      </c>
      <c r="Q1010" s="457">
        <v>1137055.6100000001</v>
      </c>
    </row>
    <row r="1011" spans="1:17">
      <c r="A1011" s="465">
        <v>873101</v>
      </c>
      <c r="B1011" s="455" t="s">
        <v>1105</v>
      </c>
      <c r="C1011" s="455" t="s">
        <v>890</v>
      </c>
      <c r="D1011" s="455"/>
      <c r="E1011" s="456">
        <v>3500</v>
      </c>
      <c r="F1011" s="456">
        <v>0</v>
      </c>
      <c r="G1011" s="456">
        <v>3500</v>
      </c>
      <c r="H1011" s="456">
        <v>0</v>
      </c>
      <c r="I1011" s="456">
        <v>3500</v>
      </c>
      <c r="J1011" s="456">
        <v>1177391</v>
      </c>
      <c r="K1011" s="456">
        <v>0</v>
      </c>
      <c r="L1011" s="456">
        <v>1177391</v>
      </c>
      <c r="M1011" s="456">
        <v>0</v>
      </c>
      <c r="N1011" s="456">
        <v>1177391</v>
      </c>
      <c r="O1011" s="456">
        <v>0</v>
      </c>
      <c r="P1011" s="456">
        <v>953295.15</v>
      </c>
      <c r="Q1011" s="457">
        <v>1634993.59</v>
      </c>
    </row>
    <row r="1012" spans="1:17">
      <c r="A1012" s="465">
        <v>874101</v>
      </c>
      <c r="B1012" s="455" t="s">
        <v>1106</v>
      </c>
      <c r="C1012" s="455" t="s">
        <v>890</v>
      </c>
      <c r="D1012" s="455"/>
      <c r="E1012" s="456">
        <v>210500</v>
      </c>
      <c r="F1012" s="456">
        <v>0</v>
      </c>
      <c r="G1012" s="456">
        <v>210500</v>
      </c>
      <c r="H1012" s="456">
        <v>0</v>
      </c>
      <c r="I1012" s="456">
        <v>210500</v>
      </c>
      <c r="J1012" s="456">
        <v>506832.15</v>
      </c>
      <c r="K1012" s="456">
        <v>0</v>
      </c>
      <c r="L1012" s="456">
        <v>506832.15</v>
      </c>
      <c r="M1012" s="456">
        <v>0</v>
      </c>
      <c r="N1012" s="456">
        <v>506832.15</v>
      </c>
      <c r="O1012" s="456">
        <v>0</v>
      </c>
      <c r="P1012" s="456">
        <v>22000</v>
      </c>
      <c r="Q1012" s="457">
        <v>38720</v>
      </c>
    </row>
    <row r="1013" spans="1:17">
      <c r="A1013" s="465">
        <v>875101</v>
      </c>
      <c r="B1013" s="455" t="s">
        <v>1107</v>
      </c>
      <c r="C1013" s="455" t="s">
        <v>890</v>
      </c>
      <c r="D1013" s="455"/>
      <c r="E1013" s="456">
        <v>0</v>
      </c>
      <c r="F1013" s="456">
        <v>0</v>
      </c>
      <c r="G1013" s="456">
        <v>0</v>
      </c>
      <c r="H1013" s="456">
        <v>0</v>
      </c>
      <c r="I1013" s="456">
        <v>0</v>
      </c>
      <c r="J1013" s="456">
        <v>14900</v>
      </c>
      <c r="K1013" s="456">
        <v>0</v>
      </c>
      <c r="L1013" s="456">
        <v>14900</v>
      </c>
      <c r="M1013" s="456">
        <v>0</v>
      </c>
      <c r="N1013" s="456">
        <v>14900</v>
      </c>
      <c r="O1013" s="456">
        <v>0</v>
      </c>
      <c r="P1013" s="456">
        <v>20000</v>
      </c>
      <c r="Q1013" s="457">
        <v>60106</v>
      </c>
    </row>
    <row r="1014" spans="1:17">
      <c r="A1014" s="465">
        <v>876101</v>
      </c>
      <c r="B1014" s="455" t="s">
        <v>1108</v>
      </c>
      <c r="C1014" s="455" t="s">
        <v>890</v>
      </c>
      <c r="D1014" s="455"/>
      <c r="E1014" s="456">
        <v>842</v>
      </c>
      <c r="F1014" s="456">
        <v>0</v>
      </c>
      <c r="G1014" s="456">
        <v>842</v>
      </c>
      <c r="H1014" s="456">
        <v>0</v>
      </c>
      <c r="I1014" s="456">
        <v>842</v>
      </c>
      <c r="J1014" s="456">
        <v>21642</v>
      </c>
      <c r="K1014" s="456">
        <v>0</v>
      </c>
      <c r="L1014" s="456">
        <v>21642</v>
      </c>
      <c r="M1014" s="456">
        <v>0</v>
      </c>
      <c r="N1014" s="456">
        <v>21642</v>
      </c>
      <c r="O1014" s="456">
        <v>800</v>
      </c>
      <c r="P1014" s="456">
        <v>109516.58</v>
      </c>
      <c r="Q1014" s="457">
        <v>111346.58</v>
      </c>
    </row>
    <row r="1015" spans="1:17">
      <c r="A1015" s="465">
        <v>880001</v>
      </c>
      <c r="B1015" s="455" t="s">
        <v>1098</v>
      </c>
      <c r="C1015" s="455" t="s">
        <v>890</v>
      </c>
      <c r="D1015" s="455"/>
      <c r="E1015" s="456">
        <v>0</v>
      </c>
      <c r="F1015" s="456">
        <v>0</v>
      </c>
      <c r="G1015" s="456">
        <v>0</v>
      </c>
      <c r="H1015" s="456">
        <v>0</v>
      </c>
      <c r="I1015" s="456">
        <v>0</v>
      </c>
      <c r="J1015" s="456">
        <v>0</v>
      </c>
      <c r="K1015" s="456">
        <v>0</v>
      </c>
      <c r="L1015" s="456">
        <v>0</v>
      </c>
      <c r="M1015" s="456">
        <v>0</v>
      </c>
      <c r="N1015" s="456">
        <v>0</v>
      </c>
      <c r="O1015" s="456">
        <v>0</v>
      </c>
      <c r="P1015" s="456">
        <v>0</v>
      </c>
      <c r="Q1015" s="457">
        <v>0</v>
      </c>
    </row>
    <row r="1016" spans="1:17">
      <c r="A1016" s="465">
        <v>880002</v>
      </c>
      <c r="B1016" s="455" t="s">
        <v>1099</v>
      </c>
      <c r="C1016" s="455" t="s">
        <v>890</v>
      </c>
      <c r="D1016" s="455"/>
      <c r="E1016" s="456">
        <v>0</v>
      </c>
      <c r="F1016" s="456">
        <v>0</v>
      </c>
      <c r="G1016" s="456">
        <v>0</v>
      </c>
      <c r="H1016" s="456">
        <v>0</v>
      </c>
      <c r="I1016" s="456">
        <v>0</v>
      </c>
      <c r="J1016" s="456">
        <v>0</v>
      </c>
      <c r="K1016" s="456">
        <v>0</v>
      </c>
      <c r="L1016" s="456">
        <v>0</v>
      </c>
      <c r="M1016" s="456">
        <v>0</v>
      </c>
      <c r="N1016" s="456">
        <v>0</v>
      </c>
      <c r="O1016" s="456">
        <v>0</v>
      </c>
      <c r="P1016" s="456">
        <v>0</v>
      </c>
      <c r="Q1016" s="457">
        <v>0</v>
      </c>
    </row>
    <row r="1017" spans="1:17">
      <c r="A1017" s="465">
        <v>880003</v>
      </c>
      <c r="B1017" s="455" t="s">
        <v>1111</v>
      </c>
      <c r="C1017" s="455" t="s">
        <v>890</v>
      </c>
      <c r="D1017" s="455"/>
      <c r="E1017" s="456">
        <v>0</v>
      </c>
      <c r="F1017" s="456">
        <v>0</v>
      </c>
      <c r="G1017" s="456">
        <v>0</v>
      </c>
      <c r="H1017" s="456">
        <v>0</v>
      </c>
      <c r="I1017" s="456">
        <v>0</v>
      </c>
      <c r="J1017" s="456">
        <v>0</v>
      </c>
      <c r="K1017" s="456">
        <v>0</v>
      </c>
      <c r="L1017" s="456">
        <v>0</v>
      </c>
      <c r="M1017" s="456">
        <v>0</v>
      </c>
      <c r="N1017" s="456">
        <v>0</v>
      </c>
      <c r="O1017" s="456">
        <v>0</v>
      </c>
      <c r="P1017" s="456">
        <v>0</v>
      </c>
      <c r="Q1017" s="457">
        <v>0</v>
      </c>
    </row>
    <row r="1018" spans="1:17">
      <c r="A1018" s="465">
        <v>880004</v>
      </c>
      <c r="B1018" s="455" t="s">
        <v>1100</v>
      </c>
      <c r="C1018" s="455" t="s">
        <v>890</v>
      </c>
      <c r="D1018" s="455"/>
      <c r="E1018" s="456">
        <v>0</v>
      </c>
      <c r="F1018" s="456">
        <v>0</v>
      </c>
      <c r="G1018" s="456">
        <v>0</v>
      </c>
      <c r="H1018" s="456">
        <v>0</v>
      </c>
      <c r="I1018" s="456">
        <v>0</v>
      </c>
      <c r="J1018" s="456">
        <v>0</v>
      </c>
      <c r="K1018" s="456">
        <v>0</v>
      </c>
      <c r="L1018" s="456">
        <v>0</v>
      </c>
      <c r="M1018" s="456">
        <v>0</v>
      </c>
      <c r="N1018" s="456">
        <v>0</v>
      </c>
      <c r="O1018" s="456">
        <v>0</v>
      </c>
      <c r="P1018" s="456">
        <v>0</v>
      </c>
      <c r="Q1018" s="457">
        <v>0</v>
      </c>
    </row>
    <row r="1019" spans="1:17">
      <c r="A1019" s="465">
        <v>881101</v>
      </c>
      <c r="B1019" s="455" t="s">
        <v>1109</v>
      </c>
      <c r="C1019" s="455" t="s">
        <v>890</v>
      </c>
      <c r="D1019" s="455"/>
      <c r="E1019" s="456">
        <v>0</v>
      </c>
      <c r="F1019" s="456">
        <v>0</v>
      </c>
      <c r="G1019" s="456">
        <v>0</v>
      </c>
      <c r="H1019" s="456">
        <v>0</v>
      </c>
      <c r="I1019" s="456">
        <v>0</v>
      </c>
      <c r="J1019" s="456">
        <v>271000</v>
      </c>
      <c r="K1019" s="456">
        <v>0</v>
      </c>
      <c r="L1019" s="456">
        <v>271000</v>
      </c>
      <c r="M1019" s="456">
        <v>0</v>
      </c>
      <c r="N1019" s="456">
        <v>271000</v>
      </c>
      <c r="O1019" s="456">
        <v>0</v>
      </c>
      <c r="P1019" s="456">
        <v>131370</v>
      </c>
      <c r="Q1019" s="457">
        <v>215660</v>
      </c>
    </row>
    <row r="1020" spans="1:17">
      <c r="A1020" s="465">
        <v>891000</v>
      </c>
      <c r="B1020" s="455" t="s">
        <v>1084</v>
      </c>
      <c r="C1020" s="455" t="s">
        <v>890</v>
      </c>
      <c r="D1020" s="455"/>
      <c r="E1020" s="456">
        <v>3540</v>
      </c>
      <c r="F1020" s="456">
        <v>0</v>
      </c>
      <c r="G1020" s="456">
        <v>3540</v>
      </c>
      <c r="H1020" s="456">
        <v>0</v>
      </c>
      <c r="I1020" s="456">
        <v>3540</v>
      </c>
      <c r="J1020" s="456">
        <v>32728.94</v>
      </c>
      <c r="K1020" s="456">
        <v>0</v>
      </c>
      <c r="L1020" s="456">
        <v>32728.94</v>
      </c>
      <c r="M1020" s="456">
        <v>0</v>
      </c>
      <c r="N1020" s="456">
        <v>32728.94</v>
      </c>
      <c r="O1020" s="456">
        <v>9094.26</v>
      </c>
      <c r="P1020" s="456">
        <v>26156.6</v>
      </c>
      <c r="Q1020" s="457">
        <v>62151.56</v>
      </c>
    </row>
    <row r="1021" spans="1:17">
      <c r="A1021" s="465">
        <v>891101</v>
      </c>
      <c r="B1021" s="455" t="s">
        <v>1112</v>
      </c>
      <c r="C1021" s="455" t="s">
        <v>890</v>
      </c>
      <c r="D1021" s="455"/>
      <c r="E1021" s="456">
        <v>0</v>
      </c>
      <c r="F1021" s="456">
        <v>0</v>
      </c>
      <c r="G1021" s="456">
        <v>0</v>
      </c>
      <c r="H1021" s="456">
        <v>0</v>
      </c>
      <c r="I1021" s="456">
        <v>0</v>
      </c>
      <c r="J1021" s="456">
        <v>0</v>
      </c>
      <c r="K1021" s="456">
        <v>0</v>
      </c>
      <c r="L1021" s="456">
        <v>0</v>
      </c>
      <c r="M1021" s="456">
        <v>0</v>
      </c>
      <c r="N1021" s="456">
        <v>0</v>
      </c>
      <c r="O1021" s="456">
        <v>0</v>
      </c>
      <c r="P1021" s="456">
        <v>0</v>
      </c>
      <c r="Q1021" s="457">
        <v>0</v>
      </c>
    </row>
    <row r="1022" spans="1:17">
      <c r="A1022" s="465">
        <v>891201</v>
      </c>
      <c r="B1022" s="455" t="s">
        <v>1085</v>
      </c>
      <c r="C1022" s="455" t="s">
        <v>890</v>
      </c>
      <c r="D1022" s="455"/>
      <c r="E1022" s="456">
        <v>19377</v>
      </c>
      <c r="F1022" s="456">
        <v>0</v>
      </c>
      <c r="G1022" s="456">
        <v>19377</v>
      </c>
      <c r="H1022" s="456">
        <v>0</v>
      </c>
      <c r="I1022" s="456">
        <v>19377</v>
      </c>
      <c r="J1022" s="456">
        <v>51952</v>
      </c>
      <c r="K1022" s="456">
        <v>0</v>
      </c>
      <c r="L1022" s="456">
        <v>51952</v>
      </c>
      <c r="M1022" s="456">
        <v>0</v>
      </c>
      <c r="N1022" s="456">
        <v>51952</v>
      </c>
      <c r="O1022" s="456">
        <v>23419</v>
      </c>
      <c r="P1022" s="456">
        <v>54466.5</v>
      </c>
      <c r="Q1022" s="457">
        <v>100953.5</v>
      </c>
    </row>
    <row r="1023" spans="1:17">
      <c r="A1023" s="465">
        <v>891301</v>
      </c>
      <c r="B1023" s="455" t="s">
        <v>1086</v>
      </c>
      <c r="C1023" s="455" t="s">
        <v>890</v>
      </c>
      <c r="D1023" s="455"/>
      <c r="E1023" s="456">
        <v>4570</v>
      </c>
      <c r="F1023" s="456">
        <v>0</v>
      </c>
      <c r="G1023" s="456">
        <v>4570</v>
      </c>
      <c r="H1023" s="456">
        <v>0</v>
      </c>
      <c r="I1023" s="456">
        <v>4570</v>
      </c>
      <c r="J1023" s="456">
        <v>9435</v>
      </c>
      <c r="K1023" s="456">
        <v>0</v>
      </c>
      <c r="L1023" s="456">
        <v>9435</v>
      </c>
      <c r="M1023" s="456">
        <v>0</v>
      </c>
      <c r="N1023" s="456">
        <v>9435</v>
      </c>
      <c r="O1023" s="456">
        <v>7490</v>
      </c>
      <c r="P1023" s="456">
        <v>14385</v>
      </c>
      <c r="Q1023" s="457">
        <v>24785</v>
      </c>
    </row>
    <row r="1024" spans="1:17">
      <c r="A1024" s="465">
        <v>911101</v>
      </c>
      <c r="B1024" s="455" t="s">
        <v>772</v>
      </c>
      <c r="C1024" s="455" t="s">
        <v>890</v>
      </c>
      <c r="D1024" s="455"/>
      <c r="E1024" s="456">
        <v>1102781</v>
      </c>
      <c r="F1024" s="456">
        <v>0</v>
      </c>
      <c r="G1024" s="456">
        <v>1102781</v>
      </c>
      <c r="H1024" s="456">
        <v>0</v>
      </c>
      <c r="I1024" s="456">
        <v>1102781</v>
      </c>
      <c r="J1024" s="456">
        <v>2121419</v>
      </c>
      <c r="K1024" s="456">
        <v>0</v>
      </c>
      <c r="L1024" s="456">
        <v>2121419</v>
      </c>
      <c r="M1024" s="456">
        <v>0</v>
      </c>
      <c r="N1024" s="456">
        <v>2121419</v>
      </c>
      <c r="O1024" s="456">
        <v>1112508</v>
      </c>
      <c r="P1024" s="456">
        <v>2251616</v>
      </c>
      <c r="Q1024" s="457">
        <v>4412438</v>
      </c>
    </row>
    <row r="1025" spans="1:17">
      <c r="A1025" s="465">
        <v>911103</v>
      </c>
      <c r="B1025" s="455" t="s">
        <v>1113</v>
      </c>
      <c r="C1025" s="455" t="s">
        <v>890</v>
      </c>
      <c r="D1025" s="455"/>
      <c r="E1025" s="456">
        <v>0</v>
      </c>
      <c r="F1025" s="456">
        <v>0</v>
      </c>
      <c r="G1025" s="456">
        <v>0</v>
      </c>
      <c r="H1025" s="456">
        <v>0</v>
      </c>
      <c r="I1025" s="456">
        <v>0</v>
      </c>
      <c r="J1025" s="456">
        <v>0</v>
      </c>
      <c r="K1025" s="456">
        <v>0</v>
      </c>
      <c r="L1025" s="456">
        <v>0</v>
      </c>
      <c r="M1025" s="456">
        <v>0</v>
      </c>
      <c r="N1025" s="456">
        <v>0</v>
      </c>
      <c r="O1025" s="456">
        <v>0</v>
      </c>
      <c r="P1025" s="456">
        <v>0</v>
      </c>
      <c r="Q1025" s="457">
        <v>15186</v>
      </c>
    </row>
    <row r="1026" spans="1:17">
      <c r="A1026" s="465">
        <v>911105</v>
      </c>
      <c r="B1026" s="455" t="s">
        <v>790</v>
      </c>
      <c r="C1026" s="455" t="s">
        <v>890</v>
      </c>
      <c r="D1026" s="455"/>
      <c r="E1026" s="456">
        <v>19958</v>
      </c>
      <c r="F1026" s="456">
        <v>0</v>
      </c>
      <c r="G1026" s="456">
        <v>19958</v>
      </c>
      <c r="H1026" s="456">
        <v>0</v>
      </c>
      <c r="I1026" s="456">
        <v>19958</v>
      </c>
      <c r="J1026" s="456">
        <v>79788</v>
      </c>
      <c r="K1026" s="456">
        <v>0</v>
      </c>
      <c r="L1026" s="456">
        <v>79788</v>
      </c>
      <c r="M1026" s="456">
        <v>0</v>
      </c>
      <c r="N1026" s="456">
        <v>79788</v>
      </c>
      <c r="O1026" s="456">
        <v>18000</v>
      </c>
      <c r="P1026" s="456">
        <v>88527</v>
      </c>
      <c r="Q1026" s="457">
        <v>125277</v>
      </c>
    </row>
    <row r="1027" spans="1:17">
      <c r="A1027" s="465">
        <v>911201</v>
      </c>
      <c r="B1027" s="455" t="s">
        <v>774</v>
      </c>
      <c r="C1027" s="455" t="s">
        <v>890</v>
      </c>
      <c r="D1027" s="455"/>
      <c r="E1027" s="456">
        <v>99962</v>
      </c>
      <c r="F1027" s="456">
        <v>0</v>
      </c>
      <c r="G1027" s="456">
        <v>99962</v>
      </c>
      <c r="H1027" s="456">
        <v>0</v>
      </c>
      <c r="I1027" s="456">
        <v>99962</v>
      </c>
      <c r="J1027" s="456">
        <v>232684</v>
      </c>
      <c r="K1027" s="456">
        <v>0</v>
      </c>
      <c r="L1027" s="456">
        <v>232684</v>
      </c>
      <c r="M1027" s="456">
        <v>0</v>
      </c>
      <c r="N1027" s="456">
        <v>232684</v>
      </c>
      <c r="O1027" s="456">
        <v>157161</v>
      </c>
      <c r="P1027" s="456">
        <v>304390</v>
      </c>
      <c r="Q1027" s="457">
        <v>580960</v>
      </c>
    </row>
    <row r="1028" spans="1:17">
      <c r="A1028" s="465">
        <v>911301</v>
      </c>
      <c r="B1028" s="455" t="s">
        <v>919</v>
      </c>
      <c r="C1028" s="455" t="s">
        <v>890</v>
      </c>
      <c r="D1028" s="455"/>
      <c r="E1028" s="456">
        <v>129492.75</v>
      </c>
      <c r="F1028" s="456">
        <v>0</v>
      </c>
      <c r="G1028" s="456">
        <v>129492.75</v>
      </c>
      <c r="H1028" s="456">
        <v>0</v>
      </c>
      <c r="I1028" s="456">
        <v>129492.75</v>
      </c>
      <c r="J1028" s="456">
        <v>258985.5</v>
      </c>
      <c r="K1028" s="456">
        <v>0</v>
      </c>
      <c r="L1028" s="456">
        <v>258985.5</v>
      </c>
      <c r="M1028" s="456">
        <v>0</v>
      </c>
      <c r="N1028" s="456">
        <v>258985.5</v>
      </c>
      <c r="O1028" s="456">
        <v>92829.51</v>
      </c>
      <c r="P1028" s="456">
        <v>191906.5</v>
      </c>
      <c r="Q1028" s="457">
        <v>472245</v>
      </c>
    </row>
    <row r="1029" spans="1:17">
      <c r="A1029" s="465">
        <v>911401</v>
      </c>
      <c r="B1029" s="455" t="s">
        <v>776</v>
      </c>
      <c r="C1029" s="455" t="s">
        <v>890</v>
      </c>
      <c r="D1029" s="455"/>
      <c r="E1029" s="456">
        <v>9400</v>
      </c>
      <c r="F1029" s="456">
        <v>0</v>
      </c>
      <c r="G1029" s="456">
        <v>9400</v>
      </c>
      <c r="H1029" s="456">
        <v>0</v>
      </c>
      <c r="I1029" s="456">
        <v>9400</v>
      </c>
      <c r="J1029" s="456">
        <v>23500</v>
      </c>
      <c r="K1029" s="456">
        <v>0</v>
      </c>
      <c r="L1029" s="456">
        <v>23500</v>
      </c>
      <c r="M1029" s="456">
        <v>0</v>
      </c>
      <c r="N1029" s="456">
        <v>23500</v>
      </c>
      <c r="O1029" s="456">
        <v>24300</v>
      </c>
      <c r="P1029" s="456">
        <v>43200</v>
      </c>
      <c r="Q1029" s="457">
        <v>81000</v>
      </c>
    </row>
    <row r="1030" spans="1:17">
      <c r="A1030" s="465">
        <v>911402</v>
      </c>
      <c r="B1030" s="455" t="s">
        <v>1114</v>
      </c>
      <c r="C1030" s="455" t="s">
        <v>890</v>
      </c>
      <c r="D1030" s="455"/>
      <c r="E1030" s="456">
        <v>3570</v>
      </c>
      <c r="F1030" s="456">
        <v>0</v>
      </c>
      <c r="G1030" s="456">
        <v>3570</v>
      </c>
      <c r="H1030" s="456">
        <v>0</v>
      </c>
      <c r="I1030" s="456">
        <v>3570</v>
      </c>
      <c r="J1030" s="456">
        <v>7620</v>
      </c>
      <c r="K1030" s="456">
        <v>0</v>
      </c>
      <c r="L1030" s="456">
        <v>7620</v>
      </c>
      <c r="M1030" s="456">
        <v>0</v>
      </c>
      <c r="N1030" s="456">
        <v>7620</v>
      </c>
      <c r="O1030" s="456">
        <v>0</v>
      </c>
      <c r="P1030" s="456">
        <v>0</v>
      </c>
      <c r="Q1030" s="457">
        <v>3030</v>
      </c>
    </row>
    <row r="1031" spans="1:17">
      <c r="A1031" s="465">
        <v>911403</v>
      </c>
      <c r="B1031" s="455" t="s">
        <v>927</v>
      </c>
      <c r="C1031" s="455" t="s">
        <v>890</v>
      </c>
      <c r="D1031" s="455"/>
      <c r="E1031" s="456">
        <v>23095</v>
      </c>
      <c r="F1031" s="456">
        <v>0</v>
      </c>
      <c r="G1031" s="456">
        <v>23095</v>
      </c>
      <c r="H1031" s="456">
        <v>0</v>
      </c>
      <c r="I1031" s="456">
        <v>23095</v>
      </c>
      <c r="J1031" s="456">
        <v>43895</v>
      </c>
      <c r="K1031" s="456">
        <v>0</v>
      </c>
      <c r="L1031" s="456">
        <v>43895</v>
      </c>
      <c r="M1031" s="456">
        <v>0</v>
      </c>
      <c r="N1031" s="456">
        <v>43895</v>
      </c>
      <c r="O1031" s="456">
        <v>27200</v>
      </c>
      <c r="P1031" s="456">
        <v>55561</v>
      </c>
      <c r="Q1031" s="457">
        <v>110761</v>
      </c>
    </row>
    <row r="1032" spans="1:17">
      <c r="A1032" s="465">
        <v>911501</v>
      </c>
      <c r="B1032" s="455" t="s">
        <v>779</v>
      </c>
      <c r="C1032" s="455" t="s">
        <v>890</v>
      </c>
      <c r="D1032" s="455"/>
      <c r="E1032" s="456">
        <v>25837</v>
      </c>
      <c r="F1032" s="456">
        <v>0</v>
      </c>
      <c r="G1032" s="456">
        <v>25837</v>
      </c>
      <c r="H1032" s="456">
        <v>0</v>
      </c>
      <c r="I1032" s="456">
        <v>25837</v>
      </c>
      <c r="J1032" s="456">
        <v>130387</v>
      </c>
      <c r="K1032" s="456">
        <v>0</v>
      </c>
      <c r="L1032" s="456">
        <v>130387</v>
      </c>
      <c r="M1032" s="456">
        <v>0</v>
      </c>
      <c r="N1032" s="456">
        <v>130387</v>
      </c>
      <c r="O1032" s="456">
        <v>27750</v>
      </c>
      <c r="P1032" s="456">
        <v>56717</v>
      </c>
      <c r="Q1032" s="457">
        <v>112427</v>
      </c>
    </row>
    <row r="1033" spans="1:17">
      <c r="A1033" s="465">
        <v>911502</v>
      </c>
      <c r="B1033" s="455" t="s">
        <v>921</v>
      </c>
      <c r="C1033" s="455" t="s">
        <v>890</v>
      </c>
      <c r="D1033" s="455"/>
      <c r="E1033" s="456">
        <v>36115</v>
      </c>
      <c r="F1033" s="456">
        <v>0</v>
      </c>
      <c r="G1033" s="456">
        <v>36115</v>
      </c>
      <c r="H1033" s="456">
        <v>0</v>
      </c>
      <c r="I1033" s="456">
        <v>36115</v>
      </c>
      <c r="J1033" s="456">
        <v>75011</v>
      </c>
      <c r="K1033" s="456">
        <v>0</v>
      </c>
      <c r="L1033" s="456">
        <v>75011</v>
      </c>
      <c r="M1033" s="456">
        <v>0</v>
      </c>
      <c r="N1033" s="456">
        <v>75011</v>
      </c>
      <c r="O1033" s="456">
        <v>36150</v>
      </c>
      <c r="P1033" s="456">
        <v>80814.06</v>
      </c>
      <c r="Q1033" s="457">
        <v>152599.06</v>
      </c>
    </row>
    <row r="1034" spans="1:17">
      <c r="A1034" s="465">
        <v>911503</v>
      </c>
      <c r="B1034" s="455" t="s">
        <v>907</v>
      </c>
      <c r="C1034" s="455" t="s">
        <v>890</v>
      </c>
      <c r="D1034" s="455"/>
      <c r="E1034" s="456">
        <v>21000</v>
      </c>
      <c r="F1034" s="456">
        <v>0</v>
      </c>
      <c r="G1034" s="456">
        <v>21000</v>
      </c>
      <c r="H1034" s="456">
        <v>0</v>
      </c>
      <c r="I1034" s="456">
        <v>21000</v>
      </c>
      <c r="J1034" s="456">
        <v>28000</v>
      </c>
      <c r="K1034" s="456">
        <v>0</v>
      </c>
      <c r="L1034" s="456">
        <v>28000</v>
      </c>
      <c r="M1034" s="456">
        <v>0</v>
      </c>
      <c r="N1034" s="456">
        <v>28000</v>
      </c>
      <c r="O1034" s="456">
        <v>7000</v>
      </c>
      <c r="P1034" s="456">
        <v>12000</v>
      </c>
      <c r="Q1034" s="457">
        <v>63000</v>
      </c>
    </row>
    <row r="1035" spans="1:17">
      <c r="A1035" s="465">
        <v>912101</v>
      </c>
      <c r="B1035" s="455" t="s">
        <v>782</v>
      </c>
      <c r="C1035" s="455" t="s">
        <v>890</v>
      </c>
      <c r="D1035" s="455"/>
      <c r="E1035" s="456">
        <v>2060</v>
      </c>
      <c r="F1035" s="456">
        <v>0</v>
      </c>
      <c r="G1035" s="456">
        <v>2060</v>
      </c>
      <c r="H1035" s="456">
        <v>0</v>
      </c>
      <c r="I1035" s="456">
        <v>2060</v>
      </c>
      <c r="J1035" s="456">
        <v>69730</v>
      </c>
      <c r="K1035" s="456">
        <v>0</v>
      </c>
      <c r="L1035" s="456">
        <v>69730</v>
      </c>
      <c r="M1035" s="456">
        <v>0</v>
      </c>
      <c r="N1035" s="456">
        <v>69730</v>
      </c>
      <c r="O1035" s="456">
        <v>1200</v>
      </c>
      <c r="P1035" s="456">
        <v>67505</v>
      </c>
      <c r="Q1035" s="457">
        <v>78525</v>
      </c>
    </row>
    <row r="1036" spans="1:17">
      <c r="A1036" s="465">
        <v>912201</v>
      </c>
      <c r="B1036" s="455" t="s">
        <v>1115</v>
      </c>
      <c r="C1036" s="455" t="s">
        <v>890</v>
      </c>
      <c r="D1036" s="455"/>
      <c r="E1036" s="456">
        <v>0</v>
      </c>
      <c r="F1036" s="456">
        <v>0</v>
      </c>
      <c r="G1036" s="456">
        <v>0</v>
      </c>
      <c r="H1036" s="456">
        <v>0</v>
      </c>
      <c r="I1036" s="456">
        <v>0</v>
      </c>
      <c r="J1036" s="456">
        <v>0</v>
      </c>
      <c r="K1036" s="456">
        <v>0</v>
      </c>
      <c r="L1036" s="456">
        <v>0</v>
      </c>
      <c r="M1036" s="456">
        <v>0</v>
      </c>
      <c r="N1036" s="456">
        <v>0</v>
      </c>
      <c r="O1036" s="456">
        <v>0</v>
      </c>
      <c r="P1036" s="456">
        <v>0</v>
      </c>
      <c r="Q1036" s="457">
        <v>3300</v>
      </c>
    </row>
    <row r="1037" spans="1:17">
      <c r="A1037" s="465">
        <v>912202</v>
      </c>
      <c r="B1037" s="455" t="s">
        <v>923</v>
      </c>
      <c r="C1037" s="455" t="s">
        <v>890</v>
      </c>
      <c r="D1037" s="455"/>
      <c r="E1037" s="456">
        <v>0</v>
      </c>
      <c r="F1037" s="456">
        <v>0</v>
      </c>
      <c r="G1037" s="456">
        <v>0</v>
      </c>
      <c r="H1037" s="456">
        <v>0</v>
      </c>
      <c r="I1037" s="456">
        <v>0</v>
      </c>
      <c r="J1037" s="456">
        <v>0</v>
      </c>
      <c r="K1037" s="456">
        <v>0</v>
      </c>
      <c r="L1037" s="456">
        <v>0</v>
      </c>
      <c r="M1037" s="456">
        <v>0</v>
      </c>
      <c r="N1037" s="456">
        <v>0</v>
      </c>
      <c r="O1037" s="456">
        <v>76860</v>
      </c>
      <c r="P1037" s="456">
        <v>76860</v>
      </c>
      <c r="Q1037" s="457">
        <v>189747.76</v>
      </c>
    </row>
    <row r="1038" spans="1:17">
      <c r="A1038" s="465">
        <v>912203</v>
      </c>
      <c r="B1038" s="455" t="s">
        <v>992</v>
      </c>
      <c r="C1038" s="455" t="s">
        <v>890</v>
      </c>
      <c r="D1038" s="455"/>
      <c r="E1038" s="456">
        <v>8072</v>
      </c>
      <c r="F1038" s="456">
        <v>0</v>
      </c>
      <c r="G1038" s="456">
        <v>8072</v>
      </c>
      <c r="H1038" s="456">
        <v>0</v>
      </c>
      <c r="I1038" s="456">
        <v>8072</v>
      </c>
      <c r="J1038" s="456">
        <v>18072</v>
      </c>
      <c r="K1038" s="456">
        <v>0</v>
      </c>
      <c r="L1038" s="456">
        <v>18072</v>
      </c>
      <c r="M1038" s="456">
        <v>0</v>
      </c>
      <c r="N1038" s="456">
        <v>18072</v>
      </c>
      <c r="O1038" s="456">
        <v>28700</v>
      </c>
      <c r="P1038" s="456">
        <v>73377.929999999993</v>
      </c>
      <c r="Q1038" s="457">
        <v>106177.93</v>
      </c>
    </row>
    <row r="1039" spans="1:17">
      <c r="A1039" s="465">
        <v>912301</v>
      </c>
      <c r="B1039" s="455" t="s">
        <v>783</v>
      </c>
      <c r="C1039" s="455" t="s">
        <v>890</v>
      </c>
      <c r="D1039" s="455"/>
      <c r="E1039" s="456">
        <v>67193.850000000006</v>
      </c>
      <c r="F1039" s="456">
        <v>0</v>
      </c>
      <c r="G1039" s="456">
        <v>67193.850000000006</v>
      </c>
      <c r="H1039" s="456">
        <v>0</v>
      </c>
      <c r="I1039" s="456">
        <v>67193.850000000006</v>
      </c>
      <c r="J1039" s="456">
        <v>113481.05</v>
      </c>
      <c r="K1039" s="456">
        <v>0</v>
      </c>
      <c r="L1039" s="456">
        <v>113481.05</v>
      </c>
      <c r="M1039" s="456">
        <v>0</v>
      </c>
      <c r="N1039" s="456">
        <v>113481.05</v>
      </c>
      <c r="O1039" s="456">
        <v>32877</v>
      </c>
      <c r="P1039" s="456">
        <v>72369.039999999994</v>
      </c>
      <c r="Q1039" s="457">
        <v>261564.73</v>
      </c>
    </row>
    <row r="1040" spans="1:17">
      <c r="A1040" s="465">
        <v>912302</v>
      </c>
      <c r="B1040" s="455" t="s">
        <v>928</v>
      </c>
      <c r="C1040" s="455" t="s">
        <v>890</v>
      </c>
      <c r="D1040" s="455"/>
      <c r="E1040" s="456">
        <v>49692.93</v>
      </c>
      <c r="F1040" s="456">
        <v>0</v>
      </c>
      <c r="G1040" s="456">
        <v>49692.93</v>
      </c>
      <c r="H1040" s="456">
        <v>0</v>
      </c>
      <c r="I1040" s="456">
        <v>49692.93</v>
      </c>
      <c r="J1040" s="456">
        <v>99385.86</v>
      </c>
      <c r="K1040" s="456">
        <v>0</v>
      </c>
      <c r="L1040" s="456">
        <v>99385.86</v>
      </c>
      <c r="M1040" s="456">
        <v>0</v>
      </c>
      <c r="N1040" s="456">
        <v>99385.86</v>
      </c>
      <c r="O1040" s="456">
        <v>47101.47</v>
      </c>
      <c r="P1040" s="456">
        <v>94202.93</v>
      </c>
      <c r="Q1040" s="457">
        <v>188261.72</v>
      </c>
    </row>
    <row r="1041" spans="1:17">
      <c r="A1041" s="465">
        <v>912303</v>
      </c>
      <c r="B1041" s="455" t="s">
        <v>929</v>
      </c>
      <c r="C1041" s="455" t="s">
        <v>890</v>
      </c>
      <c r="D1041" s="455"/>
      <c r="E1041" s="456">
        <v>63540</v>
      </c>
      <c r="F1041" s="456">
        <v>0</v>
      </c>
      <c r="G1041" s="456">
        <v>63540</v>
      </c>
      <c r="H1041" s="456">
        <v>0</v>
      </c>
      <c r="I1041" s="456">
        <v>63540</v>
      </c>
      <c r="J1041" s="456">
        <v>125850</v>
      </c>
      <c r="K1041" s="456">
        <v>0</v>
      </c>
      <c r="L1041" s="456">
        <v>125850</v>
      </c>
      <c r="M1041" s="456">
        <v>0</v>
      </c>
      <c r="N1041" s="456">
        <v>125850</v>
      </c>
      <c r="O1041" s="456">
        <v>46470</v>
      </c>
      <c r="P1041" s="456">
        <v>88248</v>
      </c>
      <c r="Q1041" s="457">
        <v>354974</v>
      </c>
    </row>
    <row r="1042" spans="1:17">
      <c r="A1042" s="465">
        <v>912304</v>
      </c>
      <c r="B1042" s="455" t="s">
        <v>930</v>
      </c>
      <c r="C1042" s="455" t="s">
        <v>890</v>
      </c>
      <c r="D1042" s="455"/>
      <c r="E1042" s="456">
        <v>9087.65</v>
      </c>
      <c r="F1042" s="456">
        <v>0</v>
      </c>
      <c r="G1042" s="456">
        <v>9087.65</v>
      </c>
      <c r="H1042" s="456">
        <v>0</v>
      </c>
      <c r="I1042" s="456">
        <v>9087.65</v>
      </c>
      <c r="J1042" s="456">
        <v>17603.349999999999</v>
      </c>
      <c r="K1042" s="456">
        <v>0</v>
      </c>
      <c r="L1042" s="456">
        <v>17603.349999999999</v>
      </c>
      <c r="M1042" s="456">
        <v>0</v>
      </c>
      <c r="N1042" s="456">
        <v>17603.349999999999</v>
      </c>
      <c r="O1042" s="456">
        <v>5073</v>
      </c>
      <c r="P1042" s="456">
        <v>14079</v>
      </c>
      <c r="Q1042" s="457">
        <v>30780</v>
      </c>
    </row>
    <row r="1043" spans="1:17">
      <c r="A1043" s="465">
        <v>912305</v>
      </c>
      <c r="B1043" s="455" t="s">
        <v>920</v>
      </c>
      <c r="C1043" s="455" t="s">
        <v>890</v>
      </c>
      <c r="D1043" s="455"/>
      <c r="E1043" s="456">
        <v>8500</v>
      </c>
      <c r="F1043" s="456">
        <v>0</v>
      </c>
      <c r="G1043" s="456">
        <v>8500</v>
      </c>
      <c r="H1043" s="456">
        <v>0</v>
      </c>
      <c r="I1043" s="456">
        <v>8500</v>
      </c>
      <c r="J1043" s="456">
        <v>22025</v>
      </c>
      <c r="K1043" s="456">
        <v>0</v>
      </c>
      <c r="L1043" s="456">
        <v>22025</v>
      </c>
      <c r="M1043" s="456">
        <v>0</v>
      </c>
      <c r="N1043" s="456">
        <v>22025</v>
      </c>
      <c r="O1043" s="456">
        <v>0</v>
      </c>
      <c r="P1043" s="456">
        <v>82800</v>
      </c>
      <c r="Q1043" s="457">
        <v>301800</v>
      </c>
    </row>
    <row r="1044" spans="1:17">
      <c r="A1044" s="465">
        <v>912401</v>
      </c>
      <c r="B1044" s="455" t="s">
        <v>781</v>
      </c>
      <c r="C1044" s="455" t="s">
        <v>890</v>
      </c>
      <c r="D1044" s="455"/>
      <c r="E1044" s="456">
        <v>31960.639999999999</v>
      </c>
      <c r="F1044" s="456">
        <v>0</v>
      </c>
      <c r="G1044" s="456">
        <v>31960.639999999999</v>
      </c>
      <c r="H1044" s="456">
        <v>0</v>
      </c>
      <c r="I1044" s="456">
        <v>31960.639999999999</v>
      </c>
      <c r="J1044" s="456">
        <v>38260.639999999999</v>
      </c>
      <c r="K1044" s="456">
        <v>0</v>
      </c>
      <c r="L1044" s="456">
        <v>38260.639999999999</v>
      </c>
      <c r="M1044" s="456">
        <v>0</v>
      </c>
      <c r="N1044" s="456">
        <v>38260.639999999999</v>
      </c>
      <c r="O1044" s="456">
        <v>57297.16</v>
      </c>
      <c r="P1044" s="456">
        <v>67497.16</v>
      </c>
      <c r="Q1044" s="457">
        <v>114932.9</v>
      </c>
    </row>
    <row r="1045" spans="1:17">
      <c r="A1045" s="465">
        <v>914101</v>
      </c>
      <c r="B1045" s="455" t="s">
        <v>903</v>
      </c>
      <c r="C1045" s="455" t="s">
        <v>890</v>
      </c>
      <c r="D1045" s="455"/>
      <c r="E1045" s="456">
        <v>354805.8</v>
      </c>
      <c r="F1045" s="456">
        <v>0</v>
      </c>
      <c r="G1045" s="456">
        <v>354805.8</v>
      </c>
      <c r="H1045" s="456">
        <v>0</v>
      </c>
      <c r="I1045" s="456">
        <v>354805.8</v>
      </c>
      <c r="J1045" s="456">
        <v>649967.25</v>
      </c>
      <c r="K1045" s="456">
        <v>0</v>
      </c>
      <c r="L1045" s="456">
        <v>649967.25</v>
      </c>
      <c r="M1045" s="456">
        <v>0</v>
      </c>
      <c r="N1045" s="456">
        <v>649967.25</v>
      </c>
      <c r="O1045" s="456">
        <v>251153.88</v>
      </c>
      <c r="P1045" s="456">
        <v>765604.11</v>
      </c>
      <c r="Q1045" s="457">
        <v>1278524.3500000001</v>
      </c>
    </row>
    <row r="1046" spans="1:17">
      <c r="A1046" s="465">
        <v>914201</v>
      </c>
      <c r="B1046" s="455" t="s">
        <v>926</v>
      </c>
      <c r="C1046" s="455" t="s">
        <v>890</v>
      </c>
      <c r="D1046" s="455"/>
      <c r="E1046" s="456">
        <v>466845.34</v>
      </c>
      <c r="F1046" s="456">
        <v>0</v>
      </c>
      <c r="G1046" s="456">
        <v>466845.34</v>
      </c>
      <c r="H1046" s="456">
        <v>0</v>
      </c>
      <c r="I1046" s="456">
        <v>466845.34</v>
      </c>
      <c r="J1046" s="456">
        <v>477191.34</v>
      </c>
      <c r="K1046" s="456">
        <v>0</v>
      </c>
      <c r="L1046" s="456">
        <v>477191.34</v>
      </c>
      <c r="M1046" s="456">
        <v>0</v>
      </c>
      <c r="N1046" s="456">
        <v>477191.34</v>
      </c>
      <c r="O1046" s="456">
        <v>343491.71</v>
      </c>
      <c r="P1046" s="456">
        <v>457482.71</v>
      </c>
      <c r="Q1046" s="457">
        <v>1510594.25</v>
      </c>
    </row>
    <row r="1047" spans="1:17">
      <c r="A1047" s="465">
        <v>920000</v>
      </c>
      <c r="B1047" s="455" t="s">
        <v>1116</v>
      </c>
      <c r="C1047" s="455" t="s">
        <v>890</v>
      </c>
      <c r="D1047" s="455"/>
      <c r="E1047" s="456">
        <v>0</v>
      </c>
      <c r="F1047" s="456">
        <v>0</v>
      </c>
      <c r="G1047" s="456">
        <v>0</v>
      </c>
      <c r="H1047" s="456">
        <v>0</v>
      </c>
      <c r="I1047" s="456">
        <v>0</v>
      </c>
      <c r="J1047" s="456">
        <v>0</v>
      </c>
      <c r="K1047" s="456">
        <v>0</v>
      </c>
      <c r="L1047" s="456">
        <v>0</v>
      </c>
      <c r="M1047" s="456">
        <v>0</v>
      </c>
      <c r="N1047" s="456">
        <v>0</v>
      </c>
      <c r="O1047" s="456">
        <v>0</v>
      </c>
      <c r="P1047" s="456">
        <v>0</v>
      </c>
      <c r="Q1047" s="457">
        <v>0</v>
      </c>
    </row>
    <row r="1048" spans="1:17">
      <c r="A1048" s="465">
        <v>921101</v>
      </c>
      <c r="B1048" s="455" t="s">
        <v>931</v>
      </c>
      <c r="C1048" s="455" t="s">
        <v>890</v>
      </c>
      <c r="D1048" s="455"/>
      <c r="E1048" s="456">
        <v>149654.47</v>
      </c>
      <c r="F1048" s="456">
        <v>0</v>
      </c>
      <c r="G1048" s="456">
        <v>149654.47</v>
      </c>
      <c r="H1048" s="456">
        <v>0</v>
      </c>
      <c r="I1048" s="456">
        <v>149654.47</v>
      </c>
      <c r="J1048" s="456">
        <v>287523.07</v>
      </c>
      <c r="K1048" s="456">
        <v>0</v>
      </c>
      <c r="L1048" s="456">
        <v>287523.07</v>
      </c>
      <c r="M1048" s="456">
        <v>0</v>
      </c>
      <c r="N1048" s="456">
        <v>287523.07</v>
      </c>
      <c r="O1048" s="456">
        <v>164607.71</v>
      </c>
      <c r="P1048" s="456">
        <v>291369.13</v>
      </c>
      <c r="Q1048" s="457">
        <v>568582.68000000005</v>
      </c>
    </row>
    <row r="1049" spans="1:17">
      <c r="A1049" s="465">
        <v>921102</v>
      </c>
      <c r="B1049" s="455" t="s">
        <v>932</v>
      </c>
      <c r="C1049" s="455" t="s">
        <v>890</v>
      </c>
      <c r="D1049" s="455"/>
      <c r="E1049" s="456">
        <v>231923.42</v>
      </c>
      <c r="F1049" s="456">
        <v>0</v>
      </c>
      <c r="G1049" s="456">
        <v>231923.42</v>
      </c>
      <c r="H1049" s="456">
        <v>0</v>
      </c>
      <c r="I1049" s="456">
        <v>231923.42</v>
      </c>
      <c r="J1049" s="456">
        <v>400643.42</v>
      </c>
      <c r="K1049" s="456">
        <v>0</v>
      </c>
      <c r="L1049" s="456">
        <v>400643.42</v>
      </c>
      <c r="M1049" s="456">
        <v>0</v>
      </c>
      <c r="N1049" s="456">
        <v>400643.42</v>
      </c>
      <c r="O1049" s="456">
        <v>231453.19</v>
      </c>
      <c r="P1049" s="456">
        <v>437353.62</v>
      </c>
      <c r="Q1049" s="457">
        <v>846701.08</v>
      </c>
    </row>
    <row r="1050" spans="1:17">
      <c r="A1050" s="465">
        <v>921201</v>
      </c>
      <c r="B1050" s="455" t="s">
        <v>933</v>
      </c>
      <c r="C1050" s="455" t="s">
        <v>890</v>
      </c>
      <c r="D1050" s="455"/>
      <c r="E1050" s="456">
        <v>99790.48</v>
      </c>
      <c r="F1050" s="456">
        <v>0</v>
      </c>
      <c r="G1050" s="456">
        <v>99790.48</v>
      </c>
      <c r="H1050" s="456">
        <v>0</v>
      </c>
      <c r="I1050" s="456">
        <v>99790.48</v>
      </c>
      <c r="J1050" s="456">
        <v>195391.69</v>
      </c>
      <c r="K1050" s="456">
        <v>0</v>
      </c>
      <c r="L1050" s="456">
        <v>195391.69</v>
      </c>
      <c r="M1050" s="456">
        <v>0</v>
      </c>
      <c r="N1050" s="456">
        <v>195391.69</v>
      </c>
      <c r="O1050" s="456">
        <v>97961.83</v>
      </c>
      <c r="P1050" s="456">
        <v>180155.32</v>
      </c>
      <c r="Q1050" s="457">
        <v>392962.99</v>
      </c>
    </row>
    <row r="1051" spans="1:17">
      <c r="A1051" s="465">
        <v>921202</v>
      </c>
      <c r="B1051" s="455" t="s">
        <v>934</v>
      </c>
      <c r="C1051" s="455" t="s">
        <v>890</v>
      </c>
      <c r="D1051" s="455"/>
      <c r="E1051" s="456">
        <v>57178</v>
      </c>
      <c r="F1051" s="456">
        <v>0</v>
      </c>
      <c r="G1051" s="456">
        <v>57178</v>
      </c>
      <c r="H1051" s="456">
        <v>0</v>
      </c>
      <c r="I1051" s="456">
        <v>57178</v>
      </c>
      <c r="J1051" s="456">
        <v>106364</v>
      </c>
      <c r="K1051" s="456">
        <v>0</v>
      </c>
      <c r="L1051" s="456">
        <v>106364</v>
      </c>
      <c r="M1051" s="456">
        <v>0</v>
      </c>
      <c r="N1051" s="456">
        <v>106364</v>
      </c>
      <c r="O1051" s="456">
        <v>39639</v>
      </c>
      <c r="P1051" s="456">
        <v>91945.97</v>
      </c>
      <c r="Q1051" s="457">
        <v>155697.81</v>
      </c>
    </row>
    <row r="1052" spans="1:17">
      <c r="A1052" s="465">
        <v>921203</v>
      </c>
      <c r="B1052" s="455" t="s">
        <v>935</v>
      </c>
      <c r="C1052" s="455" t="s">
        <v>890</v>
      </c>
      <c r="D1052" s="455"/>
      <c r="E1052" s="456">
        <v>281250</v>
      </c>
      <c r="F1052" s="456">
        <v>0</v>
      </c>
      <c r="G1052" s="456">
        <v>281250</v>
      </c>
      <c r="H1052" s="456">
        <v>0</v>
      </c>
      <c r="I1052" s="456">
        <v>281250</v>
      </c>
      <c r="J1052" s="456">
        <v>820500</v>
      </c>
      <c r="K1052" s="456">
        <v>0</v>
      </c>
      <c r="L1052" s="456">
        <v>820500</v>
      </c>
      <c r="M1052" s="456">
        <v>0</v>
      </c>
      <c r="N1052" s="456">
        <v>820500</v>
      </c>
      <c r="O1052" s="456">
        <v>262800</v>
      </c>
      <c r="P1052" s="456">
        <v>528250</v>
      </c>
      <c r="Q1052" s="457">
        <v>1328850</v>
      </c>
    </row>
    <row r="1053" spans="1:17">
      <c r="A1053" s="465">
        <v>921301</v>
      </c>
      <c r="B1053" s="455" t="s">
        <v>936</v>
      </c>
      <c r="C1053" s="455" t="s">
        <v>890</v>
      </c>
      <c r="D1053" s="455"/>
      <c r="E1053" s="456">
        <v>2549.38</v>
      </c>
      <c r="F1053" s="456">
        <v>0</v>
      </c>
      <c r="G1053" s="456">
        <v>2549.38</v>
      </c>
      <c r="H1053" s="456">
        <v>0</v>
      </c>
      <c r="I1053" s="456">
        <v>2549.38</v>
      </c>
      <c r="J1053" s="456">
        <v>4924.18</v>
      </c>
      <c r="K1053" s="456">
        <v>0</v>
      </c>
      <c r="L1053" s="456">
        <v>4924.18</v>
      </c>
      <c r="M1053" s="456">
        <v>0</v>
      </c>
      <c r="N1053" s="456">
        <v>4924.18</v>
      </c>
      <c r="O1053" s="456">
        <v>7549.88</v>
      </c>
      <c r="P1053" s="456">
        <v>10916.32</v>
      </c>
      <c r="Q1053" s="457">
        <v>16270.74</v>
      </c>
    </row>
    <row r="1054" spans="1:17">
      <c r="A1054" s="465">
        <v>922101</v>
      </c>
      <c r="B1054" s="455" t="s">
        <v>953</v>
      </c>
      <c r="C1054" s="455" t="s">
        <v>890</v>
      </c>
      <c r="D1054" s="455"/>
      <c r="E1054" s="456">
        <v>23043.09</v>
      </c>
      <c r="F1054" s="456">
        <v>0</v>
      </c>
      <c r="G1054" s="456">
        <v>23043.09</v>
      </c>
      <c r="H1054" s="456">
        <v>0</v>
      </c>
      <c r="I1054" s="456">
        <v>23043.09</v>
      </c>
      <c r="J1054" s="456">
        <v>47617.01</v>
      </c>
      <c r="K1054" s="456">
        <v>0</v>
      </c>
      <c r="L1054" s="456">
        <v>47617.01</v>
      </c>
      <c r="M1054" s="456">
        <v>0</v>
      </c>
      <c r="N1054" s="456">
        <v>47617.01</v>
      </c>
      <c r="O1054" s="456">
        <v>80349.070000000007</v>
      </c>
      <c r="P1054" s="456">
        <v>80919.070000000007</v>
      </c>
      <c r="Q1054" s="457">
        <v>227304.28</v>
      </c>
    </row>
    <row r="1055" spans="1:17">
      <c r="A1055" s="465">
        <v>922201</v>
      </c>
      <c r="B1055" s="455" t="s">
        <v>953</v>
      </c>
      <c r="C1055" s="455" t="s">
        <v>890</v>
      </c>
      <c r="D1055" s="455"/>
      <c r="E1055" s="456">
        <v>55026.44</v>
      </c>
      <c r="F1055" s="456">
        <v>0</v>
      </c>
      <c r="G1055" s="456">
        <v>55026.44</v>
      </c>
      <c r="H1055" s="456">
        <v>0</v>
      </c>
      <c r="I1055" s="456">
        <v>55026.44</v>
      </c>
      <c r="J1055" s="456">
        <v>82026.44</v>
      </c>
      <c r="K1055" s="456">
        <v>0</v>
      </c>
      <c r="L1055" s="456">
        <v>82026.44</v>
      </c>
      <c r="M1055" s="456">
        <v>0</v>
      </c>
      <c r="N1055" s="456">
        <v>82026.44</v>
      </c>
      <c r="O1055" s="456">
        <v>13078.23</v>
      </c>
      <c r="P1055" s="456">
        <v>51837.55</v>
      </c>
      <c r="Q1055" s="457">
        <v>245892.55</v>
      </c>
    </row>
    <row r="1056" spans="1:17">
      <c r="A1056" s="465">
        <v>922301</v>
      </c>
      <c r="B1056" s="455" t="s">
        <v>954</v>
      </c>
      <c r="C1056" s="455" t="s">
        <v>890</v>
      </c>
      <c r="D1056" s="455"/>
      <c r="E1056" s="456">
        <v>4500</v>
      </c>
      <c r="F1056" s="456">
        <v>0</v>
      </c>
      <c r="G1056" s="456">
        <v>4500</v>
      </c>
      <c r="H1056" s="456">
        <v>0</v>
      </c>
      <c r="I1056" s="456">
        <v>4500</v>
      </c>
      <c r="J1056" s="456">
        <v>4500</v>
      </c>
      <c r="K1056" s="456">
        <v>0</v>
      </c>
      <c r="L1056" s="456">
        <v>4500</v>
      </c>
      <c r="M1056" s="456">
        <v>0</v>
      </c>
      <c r="N1056" s="456">
        <v>4500</v>
      </c>
      <c r="O1056" s="456">
        <v>113490</v>
      </c>
      <c r="P1056" s="456">
        <v>123704.4</v>
      </c>
      <c r="Q1056" s="457">
        <v>145865.62</v>
      </c>
    </row>
    <row r="1057" spans="1:17">
      <c r="A1057" s="465">
        <v>922401</v>
      </c>
      <c r="B1057" s="455" t="s">
        <v>758</v>
      </c>
      <c r="C1057" s="455" t="s">
        <v>890</v>
      </c>
      <c r="D1057" s="455"/>
      <c r="E1057" s="456">
        <v>42639.91</v>
      </c>
      <c r="F1057" s="456">
        <v>0</v>
      </c>
      <c r="G1057" s="456">
        <v>42639.91</v>
      </c>
      <c r="H1057" s="456">
        <v>0</v>
      </c>
      <c r="I1057" s="456">
        <v>42639.91</v>
      </c>
      <c r="J1057" s="456">
        <v>109047.83</v>
      </c>
      <c r="K1057" s="456">
        <v>0</v>
      </c>
      <c r="L1057" s="456">
        <v>109047.83</v>
      </c>
      <c r="M1057" s="456">
        <v>0</v>
      </c>
      <c r="N1057" s="456">
        <v>109047.83</v>
      </c>
      <c r="O1057" s="456">
        <v>119094.15</v>
      </c>
      <c r="P1057" s="456">
        <v>300475.61</v>
      </c>
      <c r="Q1057" s="457">
        <v>634121.53</v>
      </c>
    </row>
    <row r="1058" spans="1:17">
      <c r="A1058" s="465">
        <v>922501</v>
      </c>
      <c r="B1058" s="455" t="s">
        <v>759</v>
      </c>
      <c r="C1058" s="455" t="s">
        <v>890</v>
      </c>
      <c r="D1058" s="455"/>
      <c r="E1058" s="456">
        <v>0</v>
      </c>
      <c r="F1058" s="456">
        <v>0</v>
      </c>
      <c r="G1058" s="456">
        <v>0</v>
      </c>
      <c r="H1058" s="456">
        <v>0</v>
      </c>
      <c r="I1058" s="456">
        <v>0</v>
      </c>
      <c r="J1058" s="456">
        <v>38000</v>
      </c>
      <c r="K1058" s="456">
        <v>0</v>
      </c>
      <c r="L1058" s="456">
        <v>38000</v>
      </c>
      <c r="M1058" s="456">
        <v>0</v>
      </c>
      <c r="N1058" s="456">
        <v>38000</v>
      </c>
      <c r="O1058" s="456">
        <v>0</v>
      </c>
      <c r="P1058" s="456">
        <v>0</v>
      </c>
      <c r="Q1058" s="457">
        <v>40980</v>
      </c>
    </row>
    <row r="1059" spans="1:17">
      <c r="A1059" s="465">
        <v>923101</v>
      </c>
      <c r="B1059" s="455" t="s">
        <v>764</v>
      </c>
      <c r="C1059" s="455" t="s">
        <v>890</v>
      </c>
      <c r="D1059" s="455"/>
      <c r="E1059" s="456">
        <v>0</v>
      </c>
      <c r="F1059" s="456">
        <v>0</v>
      </c>
      <c r="G1059" s="456">
        <v>0</v>
      </c>
      <c r="H1059" s="456">
        <v>0</v>
      </c>
      <c r="I1059" s="456">
        <v>0</v>
      </c>
      <c r="J1059" s="456">
        <v>4397</v>
      </c>
      <c r="K1059" s="456">
        <v>0</v>
      </c>
      <c r="L1059" s="456">
        <v>4397</v>
      </c>
      <c r="M1059" s="456">
        <v>0</v>
      </c>
      <c r="N1059" s="456">
        <v>4397</v>
      </c>
      <c r="O1059" s="456">
        <v>8794</v>
      </c>
      <c r="P1059" s="456">
        <v>8794</v>
      </c>
      <c r="Q1059" s="457">
        <v>8794</v>
      </c>
    </row>
    <row r="1060" spans="1:17">
      <c r="A1060" s="465">
        <v>923201</v>
      </c>
      <c r="B1060" s="455" t="s">
        <v>772</v>
      </c>
      <c r="C1060" s="455" t="s">
        <v>890</v>
      </c>
      <c r="D1060" s="455"/>
      <c r="E1060" s="456">
        <v>7041.51</v>
      </c>
      <c r="F1060" s="456">
        <v>0</v>
      </c>
      <c r="G1060" s="456">
        <v>7041.51</v>
      </c>
      <c r="H1060" s="456">
        <v>0</v>
      </c>
      <c r="I1060" s="456">
        <v>7041.51</v>
      </c>
      <c r="J1060" s="456">
        <v>14570.56</v>
      </c>
      <c r="K1060" s="456">
        <v>0</v>
      </c>
      <c r="L1060" s="456">
        <v>14570.56</v>
      </c>
      <c r="M1060" s="456">
        <v>0</v>
      </c>
      <c r="N1060" s="456">
        <v>14570.56</v>
      </c>
      <c r="O1060" s="456">
        <v>7369.02</v>
      </c>
      <c r="P1060" s="456">
        <v>14657.04</v>
      </c>
      <c r="Q1060" s="457">
        <v>29395.08</v>
      </c>
    </row>
    <row r="1061" spans="1:17">
      <c r="A1061" s="465">
        <v>923202</v>
      </c>
      <c r="B1061" s="455" t="s">
        <v>761</v>
      </c>
      <c r="C1061" s="455" t="s">
        <v>890</v>
      </c>
      <c r="D1061" s="455"/>
      <c r="E1061" s="456">
        <v>66781.73</v>
      </c>
      <c r="F1061" s="456">
        <v>0</v>
      </c>
      <c r="G1061" s="456">
        <v>66781.73</v>
      </c>
      <c r="H1061" s="456">
        <v>0</v>
      </c>
      <c r="I1061" s="456">
        <v>66781.73</v>
      </c>
      <c r="J1061" s="456">
        <v>134928.97</v>
      </c>
      <c r="K1061" s="456">
        <v>0</v>
      </c>
      <c r="L1061" s="456">
        <v>134928.97</v>
      </c>
      <c r="M1061" s="456">
        <v>0</v>
      </c>
      <c r="N1061" s="456">
        <v>134928.97</v>
      </c>
      <c r="O1061" s="456">
        <v>46728.05</v>
      </c>
      <c r="P1061" s="456">
        <v>106108.42</v>
      </c>
      <c r="Q1061" s="457">
        <v>183619.48</v>
      </c>
    </row>
    <row r="1062" spans="1:17">
      <c r="A1062" s="465">
        <v>923301</v>
      </c>
      <c r="B1062" s="455" t="s">
        <v>1117</v>
      </c>
      <c r="C1062" s="455" t="s">
        <v>890</v>
      </c>
      <c r="D1062" s="455"/>
      <c r="E1062" s="456">
        <v>18407.2</v>
      </c>
      <c r="F1062" s="456">
        <v>0</v>
      </c>
      <c r="G1062" s="456">
        <v>18407.2</v>
      </c>
      <c r="H1062" s="456">
        <v>0</v>
      </c>
      <c r="I1062" s="456">
        <v>18407.2</v>
      </c>
      <c r="J1062" s="456">
        <v>36166.199999999997</v>
      </c>
      <c r="K1062" s="456">
        <v>0</v>
      </c>
      <c r="L1062" s="456">
        <v>36166.199999999997</v>
      </c>
      <c r="M1062" s="456">
        <v>0</v>
      </c>
      <c r="N1062" s="456">
        <v>36166.199999999997</v>
      </c>
      <c r="O1062" s="456">
        <v>32356.400000000001</v>
      </c>
      <c r="P1062" s="456">
        <v>87233.4</v>
      </c>
      <c r="Q1062" s="457">
        <v>147494.75</v>
      </c>
    </row>
    <row r="1063" spans="1:17">
      <c r="A1063" s="465">
        <v>924101</v>
      </c>
      <c r="B1063" s="455" t="s">
        <v>993</v>
      </c>
      <c r="C1063" s="455" t="s">
        <v>890</v>
      </c>
      <c r="D1063" s="455"/>
      <c r="E1063" s="456">
        <v>4144.8100000000004</v>
      </c>
      <c r="F1063" s="456">
        <v>0</v>
      </c>
      <c r="G1063" s="456">
        <v>4144.8100000000004</v>
      </c>
      <c r="H1063" s="456">
        <v>0</v>
      </c>
      <c r="I1063" s="456">
        <v>4144.8100000000004</v>
      </c>
      <c r="J1063" s="456">
        <v>8129.81</v>
      </c>
      <c r="K1063" s="456">
        <v>0</v>
      </c>
      <c r="L1063" s="456">
        <v>8129.81</v>
      </c>
      <c r="M1063" s="456">
        <v>0</v>
      </c>
      <c r="N1063" s="456">
        <v>8129.81</v>
      </c>
      <c r="O1063" s="456">
        <v>18090</v>
      </c>
      <c r="P1063" s="456">
        <v>29120</v>
      </c>
      <c r="Q1063" s="457">
        <v>46370</v>
      </c>
    </row>
    <row r="1064" spans="1:17">
      <c r="A1064" s="465">
        <v>926101</v>
      </c>
      <c r="B1064" s="455" t="s">
        <v>1023</v>
      </c>
      <c r="C1064" s="455" t="s">
        <v>890</v>
      </c>
      <c r="D1064" s="455"/>
      <c r="E1064" s="456">
        <v>11072.88</v>
      </c>
      <c r="F1064" s="456">
        <v>0</v>
      </c>
      <c r="G1064" s="456">
        <v>11072.88</v>
      </c>
      <c r="H1064" s="456">
        <v>0</v>
      </c>
      <c r="I1064" s="456">
        <v>11072.88</v>
      </c>
      <c r="J1064" s="456">
        <v>22024.080000000002</v>
      </c>
      <c r="K1064" s="456">
        <v>0</v>
      </c>
      <c r="L1064" s="456">
        <v>22024.080000000002</v>
      </c>
      <c r="M1064" s="456">
        <v>0</v>
      </c>
      <c r="N1064" s="456">
        <v>22024.080000000002</v>
      </c>
      <c r="O1064" s="456">
        <v>11072.88</v>
      </c>
      <c r="P1064" s="456">
        <v>20129.060000000001</v>
      </c>
      <c r="Q1064" s="457">
        <v>42518.18</v>
      </c>
    </row>
    <row r="1065" spans="1:17">
      <c r="A1065" s="465">
        <v>926201</v>
      </c>
      <c r="B1065" s="455" t="s">
        <v>1014</v>
      </c>
      <c r="C1065" s="455" t="s">
        <v>890</v>
      </c>
      <c r="D1065" s="455"/>
      <c r="E1065" s="456">
        <v>174043.87</v>
      </c>
      <c r="F1065" s="456">
        <v>0</v>
      </c>
      <c r="G1065" s="456">
        <v>174043.87</v>
      </c>
      <c r="H1065" s="456">
        <v>0</v>
      </c>
      <c r="I1065" s="456">
        <v>174043.87</v>
      </c>
      <c r="J1065" s="456">
        <v>342131.72</v>
      </c>
      <c r="K1065" s="456">
        <v>0</v>
      </c>
      <c r="L1065" s="456">
        <v>342131.72</v>
      </c>
      <c r="M1065" s="456">
        <v>0</v>
      </c>
      <c r="N1065" s="456">
        <v>342131.72</v>
      </c>
      <c r="O1065" s="456">
        <v>169715</v>
      </c>
      <c r="P1065" s="456">
        <v>337565</v>
      </c>
      <c r="Q1065" s="457">
        <v>680725</v>
      </c>
    </row>
    <row r="1066" spans="1:17">
      <c r="A1066" s="465">
        <v>926202</v>
      </c>
      <c r="B1066" s="455" t="s">
        <v>1020</v>
      </c>
      <c r="C1066" s="455" t="s">
        <v>890</v>
      </c>
      <c r="D1066" s="455"/>
      <c r="E1066" s="456">
        <v>158573.87</v>
      </c>
      <c r="F1066" s="456">
        <v>0</v>
      </c>
      <c r="G1066" s="456">
        <v>158573.87</v>
      </c>
      <c r="H1066" s="456">
        <v>0</v>
      </c>
      <c r="I1066" s="456">
        <v>158573.87</v>
      </c>
      <c r="J1066" s="456">
        <v>315405.17</v>
      </c>
      <c r="K1066" s="456">
        <v>0</v>
      </c>
      <c r="L1066" s="456">
        <v>315405.17</v>
      </c>
      <c r="M1066" s="456">
        <v>0</v>
      </c>
      <c r="N1066" s="456">
        <v>315405.17</v>
      </c>
      <c r="O1066" s="456">
        <v>158573.87</v>
      </c>
      <c r="P1066" s="456">
        <v>315405.17</v>
      </c>
      <c r="Q1066" s="457">
        <v>636038.05000000005</v>
      </c>
    </row>
    <row r="1067" spans="1:17">
      <c r="A1067" s="465">
        <v>926203</v>
      </c>
      <c r="B1067" s="455" t="s">
        <v>1021</v>
      </c>
      <c r="C1067" s="455" t="s">
        <v>890</v>
      </c>
      <c r="D1067" s="455"/>
      <c r="E1067" s="456">
        <v>43537.13</v>
      </c>
      <c r="F1067" s="456">
        <v>0</v>
      </c>
      <c r="G1067" s="456">
        <v>43537.13</v>
      </c>
      <c r="H1067" s="456">
        <v>0</v>
      </c>
      <c r="I1067" s="456">
        <v>43537.13</v>
      </c>
      <c r="J1067" s="456">
        <v>86595.83</v>
      </c>
      <c r="K1067" s="456">
        <v>0</v>
      </c>
      <c r="L1067" s="456">
        <v>86595.83</v>
      </c>
      <c r="M1067" s="456">
        <v>0</v>
      </c>
      <c r="N1067" s="456">
        <v>86595.83</v>
      </c>
      <c r="O1067" s="456">
        <v>43536.22</v>
      </c>
      <c r="P1067" s="456">
        <v>86594.02</v>
      </c>
      <c r="Q1067" s="457">
        <v>174623.53</v>
      </c>
    </row>
    <row r="1068" spans="1:17">
      <c r="A1068" s="465">
        <v>926204</v>
      </c>
      <c r="B1068" s="455" t="s">
        <v>1024</v>
      </c>
      <c r="C1068" s="455" t="s">
        <v>890</v>
      </c>
      <c r="D1068" s="455"/>
      <c r="E1068" s="456">
        <v>654734.99</v>
      </c>
      <c r="F1068" s="456">
        <v>0</v>
      </c>
      <c r="G1068" s="456">
        <v>654734.99</v>
      </c>
      <c r="H1068" s="456">
        <v>0</v>
      </c>
      <c r="I1068" s="456">
        <v>654734.99</v>
      </c>
      <c r="J1068" s="456">
        <v>1302275.0900000001</v>
      </c>
      <c r="K1068" s="456">
        <v>0</v>
      </c>
      <c r="L1068" s="456">
        <v>1302275.0900000001</v>
      </c>
      <c r="M1068" s="456">
        <v>0</v>
      </c>
      <c r="N1068" s="456">
        <v>1302275.0900000001</v>
      </c>
      <c r="O1068" s="456">
        <v>654733.42000000004</v>
      </c>
      <c r="P1068" s="456">
        <v>1302270.82</v>
      </c>
      <c r="Q1068" s="457">
        <v>2626129.56</v>
      </c>
    </row>
    <row r="1069" spans="1:17">
      <c r="A1069" s="465">
        <v>926301</v>
      </c>
      <c r="B1069" s="455" t="s">
        <v>1025</v>
      </c>
      <c r="C1069" s="455" t="s">
        <v>890</v>
      </c>
      <c r="D1069" s="455"/>
      <c r="E1069" s="456">
        <v>10447.709999999999</v>
      </c>
      <c r="F1069" s="456">
        <v>0</v>
      </c>
      <c r="G1069" s="456">
        <v>10447.709999999999</v>
      </c>
      <c r="H1069" s="456">
        <v>0</v>
      </c>
      <c r="I1069" s="456">
        <v>10447.709999999999</v>
      </c>
      <c r="J1069" s="456">
        <v>20780.61</v>
      </c>
      <c r="K1069" s="456">
        <v>0</v>
      </c>
      <c r="L1069" s="456">
        <v>20780.61</v>
      </c>
      <c r="M1069" s="456">
        <v>0</v>
      </c>
      <c r="N1069" s="456">
        <v>20780.61</v>
      </c>
      <c r="O1069" s="456">
        <v>9676.0300000000007</v>
      </c>
      <c r="P1069" s="456">
        <v>19245.73</v>
      </c>
      <c r="Q1069" s="457">
        <v>39268.370000000003</v>
      </c>
    </row>
    <row r="1070" spans="1:17">
      <c r="A1070" s="465">
        <v>926401</v>
      </c>
      <c r="B1070" s="455" t="s">
        <v>1015</v>
      </c>
      <c r="C1070" s="455" t="s">
        <v>890</v>
      </c>
      <c r="D1070" s="455"/>
      <c r="E1070" s="456">
        <v>288911.48</v>
      </c>
      <c r="F1070" s="456">
        <v>0</v>
      </c>
      <c r="G1070" s="456">
        <v>288911.48</v>
      </c>
      <c r="H1070" s="456">
        <v>0</v>
      </c>
      <c r="I1070" s="456">
        <v>288911.48</v>
      </c>
      <c r="J1070" s="456">
        <v>607131.63</v>
      </c>
      <c r="K1070" s="456">
        <v>0</v>
      </c>
      <c r="L1070" s="456">
        <v>607131.63</v>
      </c>
      <c r="M1070" s="456">
        <v>0</v>
      </c>
      <c r="N1070" s="456">
        <v>607131.63</v>
      </c>
      <c r="O1070" s="456">
        <v>380465.46</v>
      </c>
      <c r="P1070" s="456">
        <v>854274.73</v>
      </c>
      <c r="Q1070" s="457">
        <v>1525540.94</v>
      </c>
    </row>
    <row r="1071" spans="1:17">
      <c r="A1071" s="465">
        <v>926501</v>
      </c>
      <c r="B1071" s="455" t="s">
        <v>1016</v>
      </c>
      <c r="C1071" s="455" t="s">
        <v>890</v>
      </c>
      <c r="D1071" s="455"/>
      <c r="E1071" s="456">
        <v>204914.19</v>
      </c>
      <c r="F1071" s="456">
        <v>0</v>
      </c>
      <c r="G1071" s="456">
        <v>204914.19</v>
      </c>
      <c r="H1071" s="456">
        <v>0</v>
      </c>
      <c r="I1071" s="456">
        <v>204914.19</v>
      </c>
      <c r="J1071" s="456">
        <v>419970.87</v>
      </c>
      <c r="K1071" s="456">
        <v>0</v>
      </c>
      <c r="L1071" s="456">
        <v>419970.87</v>
      </c>
      <c r="M1071" s="456">
        <v>0</v>
      </c>
      <c r="N1071" s="456">
        <v>419970.87</v>
      </c>
      <c r="O1071" s="456">
        <v>431186.93</v>
      </c>
      <c r="P1071" s="456">
        <v>889217.37</v>
      </c>
      <c r="Q1071" s="457">
        <v>1439951.88</v>
      </c>
    </row>
    <row r="1072" spans="1:17">
      <c r="A1072" s="465">
        <v>926601</v>
      </c>
      <c r="B1072" s="455" t="s">
        <v>1017</v>
      </c>
      <c r="C1072" s="455" t="s">
        <v>890</v>
      </c>
      <c r="D1072" s="455"/>
      <c r="E1072" s="456">
        <v>276017.57</v>
      </c>
      <c r="F1072" s="456">
        <v>0</v>
      </c>
      <c r="G1072" s="456">
        <v>276017.57</v>
      </c>
      <c r="H1072" s="456">
        <v>0</v>
      </c>
      <c r="I1072" s="456">
        <v>276017.57</v>
      </c>
      <c r="J1072" s="456">
        <v>546765.25</v>
      </c>
      <c r="K1072" s="456">
        <v>0</v>
      </c>
      <c r="L1072" s="456">
        <v>546765.25</v>
      </c>
      <c r="M1072" s="456">
        <v>0</v>
      </c>
      <c r="N1072" s="456">
        <v>546765.25</v>
      </c>
      <c r="O1072" s="456">
        <v>293788.76</v>
      </c>
      <c r="P1072" s="456">
        <v>590831.88</v>
      </c>
      <c r="Q1072" s="457">
        <v>1120292.3799999999</v>
      </c>
    </row>
    <row r="1073" spans="1:17">
      <c r="A1073" s="465">
        <v>926701</v>
      </c>
      <c r="B1073" s="455" t="s">
        <v>1019</v>
      </c>
      <c r="C1073" s="455" t="s">
        <v>890</v>
      </c>
      <c r="D1073" s="455"/>
      <c r="E1073" s="456">
        <v>455511.54</v>
      </c>
      <c r="F1073" s="456">
        <v>0</v>
      </c>
      <c r="G1073" s="456">
        <v>455511.54</v>
      </c>
      <c r="H1073" s="456">
        <v>0</v>
      </c>
      <c r="I1073" s="456">
        <v>455511.54</v>
      </c>
      <c r="J1073" s="456">
        <v>894851.95</v>
      </c>
      <c r="K1073" s="456">
        <v>0</v>
      </c>
      <c r="L1073" s="456">
        <v>894851.95</v>
      </c>
      <c r="M1073" s="456">
        <v>0</v>
      </c>
      <c r="N1073" s="456">
        <v>894851.95</v>
      </c>
      <c r="O1073" s="456">
        <v>431853.18</v>
      </c>
      <c r="P1073" s="456">
        <v>844483.38</v>
      </c>
      <c r="Q1073" s="457">
        <v>1735350.23</v>
      </c>
    </row>
    <row r="1074" spans="1:17">
      <c r="A1074" s="465">
        <v>926801</v>
      </c>
      <c r="B1074" s="455" t="s">
        <v>1018</v>
      </c>
      <c r="C1074" s="455" t="s">
        <v>890</v>
      </c>
      <c r="D1074" s="455"/>
      <c r="E1074" s="456">
        <v>556480.31999999995</v>
      </c>
      <c r="F1074" s="456">
        <v>0</v>
      </c>
      <c r="G1074" s="456">
        <v>556480.31999999995</v>
      </c>
      <c r="H1074" s="456">
        <v>0</v>
      </c>
      <c r="I1074" s="456">
        <v>556480.31999999995</v>
      </c>
      <c r="J1074" s="456">
        <v>1107818.8799999999</v>
      </c>
      <c r="K1074" s="456">
        <v>0</v>
      </c>
      <c r="L1074" s="456">
        <v>1107818.8799999999</v>
      </c>
      <c r="M1074" s="456">
        <v>0</v>
      </c>
      <c r="N1074" s="456">
        <v>1107818.8799999999</v>
      </c>
      <c r="O1074" s="456">
        <v>750434.91</v>
      </c>
      <c r="P1074" s="456">
        <v>1630969.83</v>
      </c>
      <c r="Q1074" s="457">
        <v>2782068.78</v>
      </c>
    </row>
    <row r="1075" spans="1:17">
      <c r="A1075" s="465">
        <v>926802</v>
      </c>
      <c r="B1075" s="455" t="s">
        <v>1022</v>
      </c>
      <c r="C1075" s="455" t="s">
        <v>890</v>
      </c>
      <c r="D1075" s="455"/>
      <c r="E1075" s="456">
        <v>1258.05</v>
      </c>
      <c r="F1075" s="456">
        <v>0</v>
      </c>
      <c r="G1075" s="456">
        <v>1258.05</v>
      </c>
      <c r="H1075" s="456">
        <v>0</v>
      </c>
      <c r="I1075" s="456">
        <v>1258.05</v>
      </c>
      <c r="J1075" s="456">
        <v>2766.45</v>
      </c>
      <c r="K1075" s="456">
        <v>0</v>
      </c>
      <c r="L1075" s="456">
        <v>2766.45</v>
      </c>
      <c r="M1075" s="456">
        <v>0</v>
      </c>
      <c r="N1075" s="456">
        <v>2766.45</v>
      </c>
      <c r="O1075" s="456">
        <v>1523.2</v>
      </c>
      <c r="P1075" s="456">
        <v>3028.9</v>
      </c>
      <c r="Q1075" s="457">
        <v>6111.44</v>
      </c>
    </row>
    <row r="1076" spans="1:17">
      <c r="A1076" s="465">
        <v>926803</v>
      </c>
      <c r="B1076" s="455" t="s">
        <v>1026</v>
      </c>
      <c r="C1076" s="455" t="s">
        <v>890</v>
      </c>
      <c r="D1076" s="455"/>
      <c r="E1076" s="456">
        <v>2031.61</v>
      </c>
      <c r="F1076" s="456">
        <v>0</v>
      </c>
      <c r="G1076" s="456">
        <v>2031.61</v>
      </c>
      <c r="H1076" s="456">
        <v>0</v>
      </c>
      <c r="I1076" s="456">
        <v>2031.61</v>
      </c>
      <c r="J1076" s="456">
        <v>6294.91</v>
      </c>
      <c r="K1076" s="456">
        <v>0</v>
      </c>
      <c r="L1076" s="456">
        <v>6294.91</v>
      </c>
      <c r="M1076" s="456">
        <v>0</v>
      </c>
      <c r="N1076" s="456">
        <v>6294.91</v>
      </c>
      <c r="O1076" s="456">
        <v>9039.36</v>
      </c>
      <c r="P1076" s="456">
        <v>18242.78</v>
      </c>
      <c r="Q1076" s="457">
        <v>28835.119999999999</v>
      </c>
    </row>
    <row r="1077" spans="1:17">
      <c r="A1077" s="465">
        <v>926804</v>
      </c>
      <c r="B1077" s="455" t="s">
        <v>1027</v>
      </c>
      <c r="C1077" s="455" t="s">
        <v>890</v>
      </c>
      <c r="D1077" s="455"/>
      <c r="E1077" s="456">
        <v>14206.01</v>
      </c>
      <c r="F1077" s="456">
        <v>0</v>
      </c>
      <c r="G1077" s="456">
        <v>14206.01</v>
      </c>
      <c r="H1077" s="456">
        <v>0</v>
      </c>
      <c r="I1077" s="456">
        <v>14206.01</v>
      </c>
      <c r="J1077" s="456">
        <v>28255.91</v>
      </c>
      <c r="K1077" s="456">
        <v>0</v>
      </c>
      <c r="L1077" s="456">
        <v>28255.91</v>
      </c>
      <c r="M1077" s="456">
        <v>0</v>
      </c>
      <c r="N1077" s="456">
        <v>28255.91</v>
      </c>
      <c r="O1077" s="456">
        <v>14206.01</v>
      </c>
      <c r="P1077" s="456">
        <v>28255.91</v>
      </c>
      <c r="Q1077" s="457">
        <v>56980.15</v>
      </c>
    </row>
    <row r="1078" spans="1:17">
      <c r="A1078" s="465">
        <v>932101</v>
      </c>
      <c r="B1078" s="455" t="s">
        <v>779</v>
      </c>
      <c r="C1078" s="455" t="s">
        <v>890</v>
      </c>
      <c r="D1078" s="455"/>
      <c r="E1078" s="456">
        <v>31358</v>
      </c>
      <c r="F1078" s="456">
        <v>0</v>
      </c>
      <c r="G1078" s="456">
        <v>31358</v>
      </c>
      <c r="H1078" s="456">
        <v>0</v>
      </c>
      <c r="I1078" s="456">
        <v>31358</v>
      </c>
      <c r="J1078" s="456">
        <v>76396.06</v>
      </c>
      <c r="K1078" s="456">
        <v>0</v>
      </c>
      <c r="L1078" s="456">
        <v>76396.06</v>
      </c>
      <c r="M1078" s="456">
        <v>0</v>
      </c>
      <c r="N1078" s="456">
        <v>76396.06</v>
      </c>
      <c r="O1078" s="456">
        <v>54909.17</v>
      </c>
      <c r="P1078" s="456">
        <v>99948.9</v>
      </c>
      <c r="Q1078" s="457">
        <v>251684.44</v>
      </c>
    </row>
    <row r="1079" spans="1:17">
      <c r="A1079" s="465">
        <v>932201</v>
      </c>
      <c r="B1079" s="455" t="s">
        <v>780</v>
      </c>
      <c r="C1079" s="455" t="s">
        <v>890</v>
      </c>
      <c r="D1079" s="455"/>
      <c r="E1079" s="456">
        <v>490632.13</v>
      </c>
      <c r="F1079" s="456">
        <v>0</v>
      </c>
      <c r="G1079" s="456">
        <v>490632.13</v>
      </c>
      <c r="H1079" s="456">
        <v>0</v>
      </c>
      <c r="I1079" s="456">
        <v>490632.13</v>
      </c>
      <c r="J1079" s="456">
        <v>734042.92</v>
      </c>
      <c r="K1079" s="456">
        <v>0</v>
      </c>
      <c r="L1079" s="456">
        <v>734042.92</v>
      </c>
      <c r="M1079" s="456">
        <v>0</v>
      </c>
      <c r="N1079" s="456">
        <v>734042.92</v>
      </c>
      <c r="O1079" s="456">
        <v>64969.55</v>
      </c>
      <c r="P1079" s="456">
        <v>480186.23</v>
      </c>
      <c r="Q1079" s="457">
        <v>1102327.96</v>
      </c>
    </row>
    <row r="1080" spans="1:17">
      <c r="A1080" s="465">
        <v>932401</v>
      </c>
      <c r="B1080" s="455" t="s">
        <v>1001</v>
      </c>
      <c r="C1080" s="455" t="s">
        <v>890</v>
      </c>
      <c r="D1080" s="455"/>
      <c r="E1080" s="456">
        <v>32952.46</v>
      </c>
      <c r="F1080" s="456">
        <v>0</v>
      </c>
      <c r="G1080" s="456">
        <v>32952.46</v>
      </c>
      <c r="H1080" s="456">
        <v>0</v>
      </c>
      <c r="I1080" s="456">
        <v>32952.46</v>
      </c>
      <c r="J1080" s="456">
        <v>46796.92</v>
      </c>
      <c r="K1080" s="456">
        <v>0</v>
      </c>
      <c r="L1080" s="456">
        <v>46796.92</v>
      </c>
      <c r="M1080" s="456">
        <v>0</v>
      </c>
      <c r="N1080" s="456">
        <v>46796.92</v>
      </c>
      <c r="O1080" s="456">
        <v>7143.78</v>
      </c>
      <c r="P1080" s="456">
        <v>37344.75</v>
      </c>
      <c r="Q1080" s="457">
        <v>105982.17</v>
      </c>
    </row>
    <row r="1081" spans="1:17">
      <c r="A1081" s="465">
        <v>932402</v>
      </c>
      <c r="B1081" s="455" t="s">
        <v>1003</v>
      </c>
      <c r="C1081" s="455" t="s">
        <v>890</v>
      </c>
      <c r="D1081" s="455"/>
      <c r="E1081" s="456">
        <v>2400</v>
      </c>
      <c r="F1081" s="456">
        <v>0</v>
      </c>
      <c r="G1081" s="456">
        <v>2400</v>
      </c>
      <c r="H1081" s="456">
        <v>0</v>
      </c>
      <c r="I1081" s="456">
        <v>2400</v>
      </c>
      <c r="J1081" s="456">
        <v>4600</v>
      </c>
      <c r="K1081" s="456">
        <v>0</v>
      </c>
      <c r="L1081" s="456">
        <v>4600</v>
      </c>
      <c r="M1081" s="456">
        <v>0</v>
      </c>
      <c r="N1081" s="456">
        <v>4600</v>
      </c>
      <c r="O1081" s="456">
        <v>3600</v>
      </c>
      <c r="P1081" s="456">
        <v>6600</v>
      </c>
      <c r="Q1081" s="457">
        <v>22800</v>
      </c>
    </row>
    <row r="1082" spans="1:17">
      <c r="A1082" s="465">
        <v>932501</v>
      </c>
      <c r="B1082" s="455" t="s">
        <v>1002</v>
      </c>
      <c r="C1082" s="455" t="s">
        <v>890</v>
      </c>
      <c r="D1082" s="455"/>
      <c r="E1082" s="456">
        <v>0</v>
      </c>
      <c r="F1082" s="456">
        <v>0</v>
      </c>
      <c r="G1082" s="456">
        <v>0</v>
      </c>
      <c r="H1082" s="456">
        <v>0</v>
      </c>
      <c r="I1082" s="456">
        <v>0</v>
      </c>
      <c r="J1082" s="456">
        <v>0</v>
      </c>
      <c r="K1082" s="456">
        <v>0</v>
      </c>
      <c r="L1082" s="456">
        <v>0</v>
      </c>
      <c r="M1082" s="456">
        <v>0</v>
      </c>
      <c r="N1082" s="456">
        <v>0</v>
      </c>
      <c r="O1082" s="456">
        <v>0</v>
      </c>
      <c r="P1082" s="456">
        <v>0</v>
      </c>
      <c r="Q1082" s="457">
        <v>0</v>
      </c>
    </row>
    <row r="1083" spans="1:17">
      <c r="A1083" s="465">
        <v>932601</v>
      </c>
      <c r="B1083" s="455" t="s">
        <v>766</v>
      </c>
      <c r="C1083" s="455" t="s">
        <v>890</v>
      </c>
      <c r="D1083" s="455"/>
      <c r="E1083" s="456">
        <v>297144.39</v>
      </c>
      <c r="F1083" s="456">
        <v>0</v>
      </c>
      <c r="G1083" s="456">
        <v>297144.39</v>
      </c>
      <c r="H1083" s="456">
        <v>0</v>
      </c>
      <c r="I1083" s="456">
        <v>297144.39</v>
      </c>
      <c r="J1083" s="456">
        <v>724648.54</v>
      </c>
      <c r="K1083" s="456">
        <v>0</v>
      </c>
      <c r="L1083" s="456">
        <v>724648.54</v>
      </c>
      <c r="M1083" s="456">
        <v>0</v>
      </c>
      <c r="N1083" s="456">
        <v>724648.54</v>
      </c>
      <c r="O1083" s="456">
        <v>254889.25</v>
      </c>
      <c r="P1083" s="456">
        <v>521156.83</v>
      </c>
      <c r="Q1083" s="457">
        <v>2572336.29</v>
      </c>
    </row>
    <row r="1084" spans="1:17">
      <c r="A1084" s="465">
        <v>932701</v>
      </c>
      <c r="B1084" s="455" t="s">
        <v>1005</v>
      </c>
      <c r="C1084" s="455" t="s">
        <v>890</v>
      </c>
      <c r="D1084" s="455"/>
      <c r="E1084" s="456">
        <v>-2923.83</v>
      </c>
      <c r="F1084" s="456">
        <v>0</v>
      </c>
      <c r="G1084" s="456">
        <v>-2923.83</v>
      </c>
      <c r="H1084" s="456">
        <v>0</v>
      </c>
      <c r="I1084" s="456">
        <v>-2923.83</v>
      </c>
      <c r="J1084" s="456">
        <v>-20674.16</v>
      </c>
      <c r="K1084" s="456">
        <v>0</v>
      </c>
      <c r="L1084" s="456">
        <v>-20674.16</v>
      </c>
      <c r="M1084" s="456">
        <v>0</v>
      </c>
      <c r="N1084" s="456">
        <v>-20674.16</v>
      </c>
      <c r="O1084" s="456">
        <v>26375.79</v>
      </c>
      <c r="P1084" s="456">
        <v>117314.29</v>
      </c>
      <c r="Q1084" s="457">
        <v>207792.85</v>
      </c>
    </row>
    <row r="1085" spans="1:17">
      <c r="A1085" s="465">
        <v>941101</v>
      </c>
      <c r="B1085" s="455" t="s">
        <v>937</v>
      </c>
      <c r="C1085" s="455" t="s">
        <v>890</v>
      </c>
      <c r="D1085" s="455"/>
      <c r="E1085" s="456">
        <v>58560.639999999999</v>
      </c>
      <c r="F1085" s="456">
        <v>0</v>
      </c>
      <c r="G1085" s="456">
        <v>58560.639999999999</v>
      </c>
      <c r="H1085" s="456">
        <v>0</v>
      </c>
      <c r="I1085" s="456">
        <v>58560.639999999999</v>
      </c>
      <c r="J1085" s="456">
        <v>287184.23</v>
      </c>
      <c r="K1085" s="456">
        <v>0</v>
      </c>
      <c r="L1085" s="456">
        <v>287184.23</v>
      </c>
      <c r="M1085" s="456">
        <v>0</v>
      </c>
      <c r="N1085" s="456">
        <v>287184.23</v>
      </c>
      <c r="O1085" s="456">
        <v>61960.44</v>
      </c>
      <c r="P1085" s="456">
        <v>127729.36</v>
      </c>
      <c r="Q1085" s="457">
        <v>284164.59000000003</v>
      </c>
    </row>
    <row r="1086" spans="1:17">
      <c r="A1086" s="465">
        <v>941106</v>
      </c>
      <c r="B1086" s="455" t="s">
        <v>1118</v>
      </c>
      <c r="C1086" s="455" t="s">
        <v>890</v>
      </c>
      <c r="D1086" s="455"/>
      <c r="E1086" s="456">
        <v>0</v>
      </c>
      <c r="F1086" s="456">
        <v>0</v>
      </c>
      <c r="G1086" s="456">
        <v>0</v>
      </c>
      <c r="H1086" s="456">
        <v>0</v>
      </c>
      <c r="I1086" s="456">
        <v>0</v>
      </c>
      <c r="J1086" s="456">
        <v>0</v>
      </c>
      <c r="K1086" s="456">
        <v>0</v>
      </c>
      <c r="L1086" s="456">
        <v>0</v>
      </c>
      <c r="M1086" s="456">
        <v>0</v>
      </c>
      <c r="N1086" s="456">
        <v>0</v>
      </c>
      <c r="O1086" s="456">
        <v>0</v>
      </c>
      <c r="P1086" s="456">
        <v>1500</v>
      </c>
      <c r="Q1086" s="457">
        <v>1500</v>
      </c>
    </row>
    <row r="1087" spans="1:17">
      <c r="A1087" s="465">
        <v>941201</v>
      </c>
      <c r="B1087" s="455" t="s">
        <v>938</v>
      </c>
      <c r="C1087" s="455" t="s">
        <v>890</v>
      </c>
      <c r="D1087" s="455"/>
      <c r="E1087" s="456">
        <v>495438.31</v>
      </c>
      <c r="F1087" s="456">
        <v>0</v>
      </c>
      <c r="G1087" s="456">
        <v>495438.31</v>
      </c>
      <c r="H1087" s="456">
        <v>0</v>
      </c>
      <c r="I1087" s="456">
        <v>495438.31</v>
      </c>
      <c r="J1087" s="456">
        <v>528113.31000000006</v>
      </c>
      <c r="K1087" s="456">
        <v>0</v>
      </c>
      <c r="L1087" s="456">
        <v>528113.31000000006</v>
      </c>
      <c r="M1087" s="456">
        <v>0</v>
      </c>
      <c r="N1087" s="456">
        <v>528113.31000000006</v>
      </c>
      <c r="O1087" s="456">
        <v>355582.6</v>
      </c>
      <c r="P1087" s="456">
        <v>441197.56</v>
      </c>
      <c r="Q1087" s="457">
        <v>619486.6</v>
      </c>
    </row>
    <row r="1088" spans="1:17">
      <c r="A1088" s="465">
        <v>942101</v>
      </c>
      <c r="B1088" s="455" t="s">
        <v>939</v>
      </c>
      <c r="C1088" s="455" t="s">
        <v>890</v>
      </c>
      <c r="D1088" s="455"/>
      <c r="E1088" s="456">
        <v>168747.81</v>
      </c>
      <c r="F1088" s="456">
        <v>0</v>
      </c>
      <c r="G1088" s="456">
        <v>168747.81</v>
      </c>
      <c r="H1088" s="456">
        <v>0</v>
      </c>
      <c r="I1088" s="456">
        <v>168747.81</v>
      </c>
      <c r="J1088" s="456">
        <v>304190.09999999998</v>
      </c>
      <c r="K1088" s="456">
        <v>0</v>
      </c>
      <c r="L1088" s="456">
        <v>304190.09999999998</v>
      </c>
      <c r="M1088" s="456">
        <v>0</v>
      </c>
      <c r="N1088" s="456">
        <v>304190.09999999998</v>
      </c>
      <c r="O1088" s="456">
        <v>181242.85</v>
      </c>
      <c r="P1088" s="456">
        <v>358634.33</v>
      </c>
      <c r="Q1088" s="457">
        <v>704295.38</v>
      </c>
    </row>
    <row r="1089" spans="1:17">
      <c r="A1089" s="465">
        <v>942201</v>
      </c>
      <c r="B1089" s="455" t="s">
        <v>940</v>
      </c>
      <c r="C1089" s="455" t="s">
        <v>890</v>
      </c>
      <c r="D1089" s="455"/>
      <c r="E1089" s="456">
        <v>45955</v>
      </c>
      <c r="F1089" s="456">
        <v>0</v>
      </c>
      <c r="G1089" s="456">
        <v>45955</v>
      </c>
      <c r="H1089" s="456">
        <v>0</v>
      </c>
      <c r="I1089" s="456">
        <v>45955</v>
      </c>
      <c r="J1089" s="456">
        <v>94970</v>
      </c>
      <c r="K1089" s="456">
        <v>0</v>
      </c>
      <c r="L1089" s="456">
        <v>94970</v>
      </c>
      <c r="M1089" s="456">
        <v>0</v>
      </c>
      <c r="N1089" s="456">
        <v>94970</v>
      </c>
      <c r="O1089" s="456">
        <v>69425</v>
      </c>
      <c r="P1089" s="456">
        <v>148460</v>
      </c>
      <c r="Q1089" s="457">
        <v>289745</v>
      </c>
    </row>
    <row r="1090" spans="1:17">
      <c r="A1090" s="465">
        <v>942301</v>
      </c>
      <c r="B1090" s="455" t="s">
        <v>941</v>
      </c>
      <c r="C1090" s="455" t="s">
        <v>890</v>
      </c>
      <c r="D1090" s="455"/>
      <c r="E1090" s="456">
        <v>316008.96999999997</v>
      </c>
      <c r="F1090" s="456">
        <v>0</v>
      </c>
      <c r="G1090" s="456">
        <v>316008.96999999997</v>
      </c>
      <c r="H1090" s="456">
        <v>0</v>
      </c>
      <c r="I1090" s="456">
        <v>316008.96999999997</v>
      </c>
      <c r="J1090" s="456">
        <v>657646.5</v>
      </c>
      <c r="K1090" s="456">
        <v>0</v>
      </c>
      <c r="L1090" s="456">
        <v>657646.5</v>
      </c>
      <c r="M1090" s="456">
        <v>0</v>
      </c>
      <c r="N1090" s="456">
        <v>657646.5</v>
      </c>
      <c r="O1090" s="456">
        <v>331929.71999999997</v>
      </c>
      <c r="P1090" s="456">
        <v>776409.08</v>
      </c>
      <c r="Q1090" s="457">
        <v>1600440.39</v>
      </c>
    </row>
    <row r="1091" spans="1:17">
      <c r="A1091" s="465">
        <v>943101</v>
      </c>
      <c r="B1091" s="455" t="s">
        <v>946</v>
      </c>
      <c r="C1091" s="455" t="s">
        <v>890</v>
      </c>
      <c r="D1091" s="455"/>
      <c r="E1091" s="456">
        <v>496437.32</v>
      </c>
      <c r="F1091" s="456">
        <v>0</v>
      </c>
      <c r="G1091" s="456">
        <v>496437.32</v>
      </c>
      <c r="H1091" s="456">
        <v>0</v>
      </c>
      <c r="I1091" s="456">
        <v>496437.32</v>
      </c>
      <c r="J1091" s="456">
        <v>825538.12</v>
      </c>
      <c r="K1091" s="456">
        <v>0</v>
      </c>
      <c r="L1091" s="456">
        <v>825538.12</v>
      </c>
      <c r="M1091" s="456">
        <v>0</v>
      </c>
      <c r="N1091" s="456">
        <v>825538.12</v>
      </c>
      <c r="O1091" s="456">
        <v>253921.06</v>
      </c>
      <c r="P1091" s="456">
        <v>410264.06</v>
      </c>
      <c r="Q1091" s="457">
        <v>945699.62</v>
      </c>
    </row>
    <row r="1092" spans="1:17">
      <c r="A1092" s="465">
        <v>943102</v>
      </c>
      <c r="B1092" s="455" t="s">
        <v>1119</v>
      </c>
      <c r="C1092" s="455" t="s">
        <v>890</v>
      </c>
      <c r="D1092" s="455"/>
      <c r="E1092" s="456">
        <v>75000</v>
      </c>
      <c r="F1092" s="456">
        <v>0</v>
      </c>
      <c r="G1092" s="456">
        <v>75000</v>
      </c>
      <c r="H1092" s="456">
        <v>0</v>
      </c>
      <c r="I1092" s="456">
        <v>75000</v>
      </c>
      <c r="J1092" s="456">
        <v>75000</v>
      </c>
      <c r="K1092" s="456">
        <v>0</v>
      </c>
      <c r="L1092" s="456">
        <v>75000</v>
      </c>
      <c r="M1092" s="456">
        <v>0</v>
      </c>
      <c r="N1092" s="456">
        <v>75000</v>
      </c>
      <c r="O1092" s="456">
        <v>0</v>
      </c>
      <c r="P1092" s="456">
        <v>0</v>
      </c>
      <c r="Q1092" s="457">
        <v>0</v>
      </c>
    </row>
    <row r="1093" spans="1:17">
      <c r="A1093" s="465">
        <v>952102</v>
      </c>
      <c r="B1093" s="455" t="s">
        <v>1011</v>
      </c>
      <c r="C1093" s="455" t="s">
        <v>890</v>
      </c>
      <c r="D1093" s="455"/>
      <c r="E1093" s="456">
        <v>-720465</v>
      </c>
      <c r="F1093" s="456">
        <v>1025626.92</v>
      </c>
      <c r="G1093" s="456">
        <v>305161.92</v>
      </c>
      <c r="H1093" s="456">
        <v>0</v>
      </c>
      <c r="I1093" s="456">
        <v>305161.92</v>
      </c>
      <c r="J1093" s="456">
        <v>5219034.07</v>
      </c>
      <c r="K1093" s="456">
        <v>1010111.92</v>
      </c>
      <c r="L1093" s="456">
        <v>6229145.9900000002</v>
      </c>
      <c r="M1093" s="456">
        <v>0</v>
      </c>
      <c r="N1093" s="456">
        <v>6229145.9900000002</v>
      </c>
      <c r="O1093" s="456">
        <v>1728260</v>
      </c>
      <c r="P1093" s="456">
        <v>2517385</v>
      </c>
      <c r="Q1093" s="457">
        <v>9118055.3399999999</v>
      </c>
    </row>
    <row r="1094" spans="1:17">
      <c r="A1094" s="465">
        <v>952104</v>
      </c>
      <c r="B1094" s="455" t="s">
        <v>1007</v>
      </c>
      <c r="C1094" s="455" t="s">
        <v>890</v>
      </c>
      <c r="D1094" s="455"/>
      <c r="E1094" s="456">
        <v>704950</v>
      </c>
      <c r="F1094" s="456">
        <v>0</v>
      </c>
      <c r="G1094" s="456">
        <v>704950</v>
      </c>
      <c r="H1094" s="456">
        <v>0</v>
      </c>
      <c r="I1094" s="456">
        <v>704950</v>
      </c>
      <c r="J1094" s="456">
        <v>704950</v>
      </c>
      <c r="K1094" s="456">
        <v>0</v>
      </c>
      <c r="L1094" s="456">
        <v>704950</v>
      </c>
      <c r="M1094" s="456">
        <v>0</v>
      </c>
      <c r="N1094" s="456">
        <v>704950</v>
      </c>
      <c r="O1094" s="456">
        <v>0</v>
      </c>
      <c r="P1094" s="456">
        <v>0</v>
      </c>
      <c r="Q1094" s="457">
        <v>0</v>
      </c>
    </row>
    <row r="1095" spans="1:17">
      <c r="A1095" s="465">
        <v>953101</v>
      </c>
      <c r="B1095" s="455" t="s">
        <v>895</v>
      </c>
      <c r="C1095" s="455" t="s">
        <v>890</v>
      </c>
      <c r="D1095" s="455"/>
      <c r="E1095" s="456">
        <v>31932422.140000001</v>
      </c>
      <c r="F1095" s="456">
        <v>-31432622.140000001</v>
      </c>
      <c r="G1095" s="456">
        <v>499800</v>
      </c>
      <c r="H1095" s="456">
        <v>0</v>
      </c>
      <c r="I1095" s="456">
        <v>499800</v>
      </c>
      <c r="J1095" s="456">
        <v>31932422.140000001</v>
      </c>
      <c r="K1095" s="456">
        <v>499800</v>
      </c>
      <c r="L1095" s="456">
        <v>32432222.140000001</v>
      </c>
      <c r="M1095" s="456">
        <v>-31932422.140000001</v>
      </c>
      <c r="N1095" s="456">
        <v>499800</v>
      </c>
      <c r="O1095" s="456">
        <v>0</v>
      </c>
      <c r="P1095" s="456">
        <v>0</v>
      </c>
      <c r="Q1095" s="457">
        <v>1800000</v>
      </c>
    </row>
    <row r="1096" spans="1:17">
      <c r="A1096" s="466" t="s">
        <v>1120</v>
      </c>
      <c r="B1096" s="455" t="s">
        <v>1121</v>
      </c>
      <c r="C1096" s="455" t="s">
        <v>890</v>
      </c>
      <c r="D1096" s="455"/>
      <c r="E1096" s="456">
        <v>0</v>
      </c>
      <c r="F1096" s="456">
        <v>0</v>
      </c>
      <c r="G1096" s="456">
        <v>0</v>
      </c>
      <c r="H1096" s="456">
        <v>0</v>
      </c>
      <c r="I1096" s="456">
        <v>0</v>
      </c>
      <c r="J1096" s="456">
        <v>0</v>
      </c>
      <c r="K1096" s="456">
        <v>0</v>
      </c>
      <c r="L1096" s="456">
        <v>0</v>
      </c>
      <c r="M1096" s="456">
        <v>31932422.140000001</v>
      </c>
      <c r="N1096" s="456">
        <v>31932422.140000001</v>
      </c>
      <c r="O1096" s="456">
        <v>0</v>
      </c>
      <c r="P1096" s="456">
        <v>0</v>
      </c>
      <c r="Q1096" s="457">
        <v>139999970</v>
      </c>
    </row>
    <row r="1097" spans="1:17">
      <c r="A1097" s="466" t="s">
        <v>1122</v>
      </c>
      <c r="B1097" s="455" t="s">
        <v>1123</v>
      </c>
      <c r="C1097" s="455" t="s">
        <v>890</v>
      </c>
      <c r="D1097" s="455"/>
      <c r="E1097" s="456">
        <v>0</v>
      </c>
      <c r="F1097" s="456">
        <v>0</v>
      </c>
      <c r="G1097" s="456">
        <v>0</v>
      </c>
      <c r="H1097" s="456">
        <v>0</v>
      </c>
      <c r="I1097" s="456">
        <v>0</v>
      </c>
      <c r="J1097" s="456">
        <v>0</v>
      </c>
      <c r="K1097" s="456">
        <v>0</v>
      </c>
      <c r="L1097" s="456">
        <v>0</v>
      </c>
      <c r="M1097" s="456">
        <v>0</v>
      </c>
      <c r="N1097" s="456">
        <v>0</v>
      </c>
      <c r="O1097" s="456">
        <v>0</v>
      </c>
      <c r="P1097" s="456">
        <v>0</v>
      </c>
      <c r="Q1097" s="457">
        <v>54352422</v>
      </c>
    </row>
    <row r="1098" spans="1:17">
      <c r="A1098" s="465">
        <v>953102</v>
      </c>
      <c r="B1098" s="455" t="s">
        <v>1124</v>
      </c>
      <c r="C1098" s="455" t="s">
        <v>890</v>
      </c>
      <c r="D1098" s="455"/>
      <c r="E1098" s="456">
        <v>0</v>
      </c>
      <c r="F1098" s="456">
        <v>4034836.89</v>
      </c>
      <c r="G1098" s="456">
        <v>4034836.89</v>
      </c>
      <c r="H1098" s="456">
        <v>0</v>
      </c>
      <c r="I1098" s="456">
        <v>4034836.89</v>
      </c>
      <c r="J1098" s="456">
        <v>0</v>
      </c>
      <c r="K1098" s="456">
        <v>4034836.89</v>
      </c>
      <c r="L1098" s="456">
        <v>4034836.89</v>
      </c>
      <c r="M1098" s="456">
        <v>0</v>
      </c>
      <c r="N1098" s="456">
        <v>4034836.89</v>
      </c>
      <c r="O1098" s="456">
        <v>0</v>
      </c>
      <c r="P1098" s="456">
        <v>0</v>
      </c>
      <c r="Q1098" s="457">
        <v>0</v>
      </c>
    </row>
    <row r="1099" spans="1:17">
      <c r="A1099" s="465">
        <v>960001</v>
      </c>
      <c r="B1099" s="455" t="s">
        <v>1116</v>
      </c>
      <c r="C1099" s="455" t="s">
        <v>890</v>
      </c>
      <c r="D1099" s="455"/>
      <c r="E1099" s="456">
        <v>23255</v>
      </c>
      <c r="F1099" s="456">
        <v>0</v>
      </c>
      <c r="G1099" s="456">
        <v>23255</v>
      </c>
      <c r="H1099" s="456">
        <v>0</v>
      </c>
      <c r="I1099" s="456">
        <v>23255</v>
      </c>
      <c r="J1099" s="456">
        <v>68061.16</v>
      </c>
      <c r="K1099" s="456">
        <v>0</v>
      </c>
      <c r="L1099" s="456">
        <v>68061.16</v>
      </c>
      <c r="M1099" s="456">
        <v>0</v>
      </c>
      <c r="N1099" s="456">
        <v>68061.16</v>
      </c>
      <c r="O1099" s="456">
        <v>27129.1</v>
      </c>
      <c r="P1099" s="456">
        <v>108989.4</v>
      </c>
      <c r="Q1099" s="457">
        <v>295912.76</v>
      </c>
    </row>
    <row r="1100" spans="1:17">
      <c r="A1100" s="465">
        <v>971101</v>
      </c>
      <c r="B1100" s="455" t="s">
        <v>1035</v>
      </c>
      <c r="C1100" s="455" t="s">
        <v>890</v>
      </c>
      <c r="D1100" s="455"/>
      <c r="E1100" s="456">
        <v>1000</v>
      </c>
      <c r="F1100" s="456">
        <v>0</v>
      </c>
      <c r="G1100" s="456">
        <v>1000</v>
      </c>
      <c r="H1100" s="456">
        <v>0</v>
      </c>
      <c r="I1100" s="456">
        <v>1000</v>
      </c>
      <c r="J1100" s="456">
        <v>7359</v>
      </c>
      <c r="K1100" s="456">
        <v>0</v>
      </c>
      <c r="L1100" s="456">
        <v>7359</v>
      </c>
      <c r="M1100" s="456">
        <v>0</v>
      </c>
      <c r="N1100" s="456">
        <v>7359</v>
      </c>
      <c r="O1100" s="456">
        <v>0</v>
      </c>
      <c r="P1100" s="456">
        <v>4455.49</v>
      </c>
      <c r="Q1100" s="457">
        <v>2350747.33</v>
      </c>
    </row>
    <row r="1101" spans="1:17">
      <c r="A1101" s="465">
        <v>971102</v>
      </c>
      <c r="B1101" s="455" t="s">
        <v>1037</v>
      </c>
      <c r="C1101" s="455" t="s">
        <v>890</v>
      </c>
      <c r="D1101" s="455"/>
      <c r="E1101" s="456">
        <v>436.27</v>
      </c>
      <c r="F1101" s="456">
        <v>0</v>
      </c>
      <c r="G1101" s="456">
        <v>436.27</v>
      </c>
      <c r="H1101" s="456">
        <v>0</v>
      </c>
      <c r="I1101" s="456">
        <v>436.27</v>
      </c>
      <c r="J1101" s="456">
        <v>5664.38</v>
      </c>
      <c r="K1101" s="456">
        <v>0</v>
      </c>
      <c r="L1101" s="456">
        <v>5664.38</v>
      </c>
      <c r="M1101" s="456">
        <v>0</v>
      </c>
      <c r="N1101" s="456">
        <v>5664.38</v>
      </c>
      <c r="O1101" s="456">
        <v>4671.2</v>
      </c>
      <c r="P1101" s="456">
        <v>7810.6</v>
      </c>
      <c r="Q1101" s="457">
        <v>14089.57</v>
      </c>
    </row>
    <row r="1102" spans="1:17">
      <c r="A1102" s="465">
        <v>971103</v>
      </c>
      <c r="B1102" s="455" t="s">
        <v>1038</v>
      </c>
      <c r="C1102" s="455" t="s">
        <v>890</v>
      </c>
      <c r="D1102" s="455"/>
      <c r="E1102" s="456">
        <v>-1762188.88</v>
      </c>
      <c r="F1102" s="456">
        <v>2286022.4300000002</v>
      </c>
      <c r="G1102" s="456">
        <v>523833.55</v>
      </c>
      <c r="H1102" s="456">
        <v>0</v>
      </c>
      <c r="I1102" s="456">
        <v>523833.55</v>
      </c>
      <c r="J1102" s="456">
        <v>647504.64000000001</v>
      </c>
      <c r="K1102" s="456">
        <v>0</v>
      </c>
      <c r="L1102" s="456">
        <v>647504.64000000001</v>
      </c>
      <c r="M1102" s="456">
        <v>0</v>
      </c>
      <c r="N1102" s="456">
        <v>647504.64000000001</v>
      </c>
      <c r="O1102" s="456">
        <v>98105</v>
      </c>
      <c r="P1102" s="456">
        <v>279394.38</v>
      </c>
      <c r="Q1102" s="457">
        <v>1213637.04</v>
      </c>
    </row>
    <row r="1103" spans="1:17">
      <c r="A1103" s="465">
        <v>972101</v>
      </c>
      <c r="B1103" s="455" t="s">
        <v>1036</v>
      </c>
      <c r="C1103" s="455" t="s">
        <v>890</v>
      </c>
      <c r="D1103" s="455"/>
      <c r="E1103" s="456">
        <v>0</v>
      </c>
      <c r="F1103" s="456">
        <v>0</v>
      </c>
      <c r="G1103" s="456">
        <v>0</v>
      </c>
      <c r="H1103" s="456">
        <v>0</v>
      </c>
      <c r="I1103" s="456">
        <v>0</v>
      </c>
      <c r="J1103" s="456">
        <v>2580.6</v>
      </c>
      <c r="K1103" s="456">
        <v>0</v>
      </c>
      <c r="L1103" s="456">
        <v>2580.6</v>
      </c>
      <c r="M1103" s="456">
        <v>0</v>
      </c>
      <c r="N1103" s="456">
        <v>2580.6</v>
      </c>
      <c r="O1103" s="456">
        <v>0</v>
      </c>
      <c r="P1103" s="456">
        <v>900</v>
      </c>
      <c r="Q1103" s="457">
        <v>3400</v>
      </c>
    </row>
    <row r="1104" spans="1:17">
      <c r="A1104" s="465">
        <v>991101</v>
      </c>
      <c r="B1104" s="455" t="s">
        <v>791</v>
      </c>
      <c r="C1104" s="455" t="s">
        <v>890</v>
      </c>
      <c r="D1104" s="455"/>
      <c r="E1104" s="456">
        <v>331213.5</v>
      </c>
      <c r="F1104" s="456">
        <v>0</v>
      </c>
      <c r="G1104" s="456">
        <v>331213.5</v>
      </c>
      <c r="H1104" s="456">
        <v>0</v>
      </c>
      <c r="I1104" s="456">
        <v>331213.5</v>
      </c>
      <c r="J1104" s="456">
        <v>645654.93000000005</v>
      </c>
      <c r="K1104" s="456">
        <v>0</v>
      </c>
      <c r="L1104" s="456">
        <v>645654.93000000005</v>
      </c>
      <c r="M1104" s="456">
        <v>0</v>
      </c>
      <c r="N1104" s="456">
        <v>645654.93000000005</v>
      </c>
      <c r="O1104" s="456">
        <v>328575.90999999997</v>
      </c>
      <c r="P1104" s="456">
        <v>650213.61</v>
      </c>
      <c r="Q1104" s="457">
        <v>1149892.6499999999</v>
      </c>
    </row>
    <row r="1105" spans="1:17">
      <c r="A1105" s="465">
        <v>991201</v>
      </c>
      <c r="B1105" s="455" t="s">
        <v>767</v>
      </c>
      <c r="C1105" s="455" t="s">
        <v>890</v>
      </c>
      <c r="D1105" s="455"/>
      <c r="E1105" s="456">
        <v>126817.37</v>
      </c>
      <c r="F1105" s="456">
        <v>0</v>
      </c>
      <c r="G1105" s="456">
        <v>126817.37</v>
      </c>
      <c r="H1105" s="456">
        <v>0</v>
      </c>
      <c r="I1105" s="456">
        <v>126817.37</v>
      </c>
      <c r="J1105" s="456">
        <v>244138</v>
      </c>
      <c r="K1105" s="456">
        <v>0</v>
      </c>
      <c r="L1105" s="456">
        <v>244138</v>
      </c>
      <c r="M1105" s="456">
        <v>0</v>
      </c>
      <c r="N1105" s="456">
        <v>244138</v>
      </c>
      <c r="O1105" s="456">
        <v>118017.72</v>
      </c>
      <c r="P1105" s="456">
        <v>227716.04</v>
      </c>
      <c r="Q1105" s="457">
        <v>482330.58</v>
      </c>
    </row>
    <row r="1106" spans="1:17">
      <c r="A1106" s="465">
        <v>991202</v>
      </c>
      <c r="B1106" s="455" t="s">
        <v>989</v>
      </c>
      <c r="C1106" s="455" t="s">
        <v>890</v>
      </c>
      <c r="D1106" s="455"/>
      <c r="E1106" s="456">
        <v>0</v>
      </c>
      <c r="F1106" s="456">
        <v>0</v>
      </c>
      <c r="G1106" s="456">
        <v>0</v>
      </c>
      <c r="H1106" s="456">
        <v>0</v>
      </c>
      <c r="I1106" s="456">
        <v>0</v>
      </c>
      <c r="J1106" s="456">
        <v>1120</v>
      </c>
      <c r="K1106" s="456">
        <v>0</v>
      </c>
      <c r="L1106" s="456">
        <v>1120</v>
      </c>
      <c r="M1106" s="456">
        <v>0</v>
      </c>
      <c r="N1106" s="456">
        <v>1120</v>
      </c>
      <c r="O1106" s="456">
        <v>280</v>
      </c>
      <c r="P1106" s="456">
        <v>280</v>
      </c>
      <c r="Q1106" s="457">
        <v>6915</v>
      </c>
    </row>
    <row r="1107" spans="1:17">
      <c r="A1107" s="465">
        <v>991301</v>
      </c>
      <c r="B1107" s="455" t="s">
        <v>961</v>
      </c>
      <c r="C1107" s="455" t="s">
        <v>890</v>
      </c>
      <c r="D1107" s="455"/>
      <c r="E1107" s="456">
        <v>17049</v>
      </c>
      <c r="F1107" s="456">
        <v>0</v>
      </c>
      <c r="G1107" s="456">
        <v>17049</v>
      </c>
      <c r="H1107" s="456">
        <v>0</v>
      </c>
      <c r="I1107" s="456">
        <v>17049</v>
      </c>
      <c r="J1107" s="456">
        <v>32948</v>
      </c>
      <c r="K1107" s="456">
        <v>0</v>
      </c>
      <c r="L1107" s="456">
        <v>32948</v>
      </c>
      <c r="M1107" s="456">
        <v>0</v>
      </c>
      <c r="N1107" s="456">
        <v>32948</v>
      </c>
      <c r="O1107" s="456">
        <v>15841</v>
      </c>
      <c r="P1107" s="456">
        <v>37584</v>
      </c>
      <c r="Q1107" s="457">
        <v>101852</v>
      </c>
    </row>
    <row r="1108" spans="1:17">
      <c r="A1108" s="465">
        <v>991401</v>
      </c>
      <c r="B1108" s="455" t="s">
        <v>968</v>
      </c>
      <c r="C1108" s="455" t="s">
        <v>890</v>
      </c>
      <c r="D1108" s="455"/>
      <c r="E1108" s="456">
        <v>73500</v>
      </c>
      <c r="F1108" s="456">
        <v>0</v>
      </c>
      <c r="G1108" s="456">
        <v>73500</v>
      </c>
      <c r="H1108" s="456">
        <v>0</v>
      </c>
      <c r="I1108" s="456">
        <v>73500</v>
      </c>
      <c r="J1108" s="456">
        <v>170680</v>
      </c>
      <c r="K1108" s="456">
        <v>0</v>
      </c>
      <c r="L1108" s="456">
        <v>170680</v>
      </c>
      <c r="M1108" s="456">
        <v>0</v>
      </c>
      <c r="N1108" s="456">
        <v>170680</v>
      </c>
      <c r="O1108" s="456">
        <v>97870</v>
      </c>
      <c r="P1108" s="456">
        <v>194740</v>
      </c>
      <c r="Q1108" s="457">
        <v>415765</v>
      </c>
    </row>
    <row r="1109" spans="1:17">
      <c r="A1109" s="465">
        <v>991402</v>
      </c>
      <c r="B1109" s="455" t="s">
        <v>970</v>
      </c>
      <c r="C1109" s="455" t="s">
        <v>890</v>
      </c>
      <c r="D1109" s="455"/>
      <c r="E1109" s="456">
        <v>1127.28</v>
      </c>
      <c r="F1109" s="456">
        <v>0</v>
      </c>
      <c r="G1109" s="456">
        <v>1127.28</v>
      </c>
      <c r="H1109" s="456">
        <v>0</v>
      </c>
      <c r="I1109" s="456">
        <v>1127.28</v>
      </c>
      <c r="J1109" s="456">
        <v>3355.7</v>
      </c>
      <c r="K1109" s="456">
        <v>0</v>
      </c>
      <c r="L1109" s="456">
        <v>3355.7</v>
      </c>
      <c r="M1109" s="456">
        <v>0</v>
      </c>
      <c r="N1109" s="456">
        <v>3355.7</v>
      </c>
      <c r="O1109" s="456">
        <v>0</v>
      </c>
      <c r="P1109" s="456">
        <v>2030.58</v>
      </c>
      <c r="Q1109" s="457">
        <v>5126.3999999999996</v>
      </c>
    </row>
    <row r="1110" spans="1:17">
      <c r="A1110" s="465">
        <v>992101</v>
      </c>
      <c r="B1110" s="455" t="s">
        <v>790</v>
      </c>
      <c r="C1110" s="455" t="s">
        <v>890</v>
      </c>
      <c r="D1110" s="455"/>
      <c r="E1110" s="456">
        <v>32617.06</v>
      </c>
      <c r="F1110" s="456">
        <v>0</v>
      </c>
      <c r="G1110" s="456">
        <v>32617.06</v>
      </c>
      <c r="H1110" s="456">
        <v>0</v>
      </c>
      <c r="I1110" s="456">
        <v>32617.06</v>
      </c>
      <c r="J1110" s="456">
        <v>52761.21</v>
      </c>
      <c r="K1110" s="456">
        <v>0</v>
      </c>
      <c r="L1110" s="456">
        <v>52761.21</v>
      </c>
      <c r="M1110" s="456">
        <v>0</v>
      </c>
      <c r="N1110" s="456">
        <v>52761.21</v>
      </c>
      <c r="O1110" s="456">
        <v>58179.66</v>
      </c>
      <c r="P1110" s="456">
        <v>105868.87</v>
      </c>
      <c r="Q1110" s="457">
        <v>205778.7</v>
      </c>
    </row>
    <row r="1111" spans="1:17">
      <c r="A1111" s="465">
        <v>992201</v>
      </c>
      <c r="B1111" s="455" t="s">
        <v>988</v>
      </c>
      <c r="C1111" s="455" t="s">
        <v>890</v>
      </c>
      <c r="D1111" s="455"/>
      <c r="E1111" s="456">
        <v>107433.57</v>
      </c>
      <c r="F1111" s="456">
        <v>0</v>
      </c>
      <c r="G1111" s="456">
        <v>107433.57</v>
      </c>
      <c r="H1111" s="456">
        <v>0</v>
      </c>
      <c r="I1111" s="456">
        <v>107433.57</v>
      </c>
      <c r="J1111" s="456">
        <v>231366.06</v>
      </c>
      <c r="K1111" s="456">
        <v>0</v>
      </c>
      <c r="L1111" s="456">
        <v>231366.06</v>
      </c>
      <c r="M1111" s="456">
        <v>0</v>
      </c>
      <c r="N1111" s="456">
        <v>231366.06</v>
      </c>
      <c r="O1111" s="456">
        <v>96580.46</v>
      </c>
      <c r="P1111" s="456">
        <v>293410.78999999998</v>
      </c>
      <c r="Q1111" s="457">
        <v>610640.31999999995</v>
      </c>
    </row>
    <row r="1112" spans="1:17">
      <c r="A1112" s="465">
        <v>992202</v>
      </c>
      <c r="B1112" s="455" t="s">
        <v>1125</v>
      </c>
      <c r="C1112" s="455" t="s">
        <v>890</v>
      </c>
      <c r="D1112" s="455"/>
      <c r="E1112" s="456">
        <v>11830.47</v>
      </c>
      <c r="F1112" s="456">
        <v>0</v>
      </c>
      <c r="G1112" s="456">
        <v>11830.47</v>
      </c>
      <c r="H1112" s="456">
        <v>0</v>
      </c>
      <c r="I1112" s="456">
        <v>11830.47</v>
      </c>
      <c r="J1112" s="456">
        <v>16278.71</v>
      </c>
      <c r="K1112" s="456">
        <v>0</v>
      </c>
      <c r="L1112" s="456">
        <v>16278.71</v>
      </c>
      <c r="M1112" s="456">
        <v>0</v>
      </c>
      <c r="N1112" s="456">
        <v>16278.71</v>
      </c>
      <c r="O1112" s="456">
        <v>5805.48</v>
      </c>
      <c r="P1112" s="456">
        <v>13917.14</v>
      </c>
      <c r="Q1112" s="457">
        <v>30997.65</v>
      </c>
    </row>
    <row r="1113" spans="1:17">
      <c r="A1113" s="465">
        <v>993101</v>
      </c>
      <c r="B1113" s="455" t="s">
        <v>963</v>
      </c>
      <c r="C1113" s="455" t="s">
        <v>890</v>
      </c>
      <c r="D1113" s="455"/>
      <c r="E1113" s="456">
        <v>345000</v>
      </c>
      <c r="F1113" s="456">
        <v>0</v>
      </c>
      <c r="G1113" s="456">
        <v>345000</v>
      </c>
      <c r="H1113" s="456">
        <v>0</v>
      </c>
      <c r="I1113" s="456">
        <v>345000</v>
      </c>
      <c r="J1113" s="456">
        <v>730000</v>
      </c>
      <c r="K1113" s="456">
        <v>0</v>
      </c>
      <c r="L1113" s="456">
        <v>730000</v>
      </c>
      <c r="M1113" s="456">
        <v>0</v>
      </c>
      <c r="N1113" s="456">
        <v>730000</v>
      </c>
      <c r="O1113" s="456">
        <v>251666.73</v>
      </c>
      <c r="P1113" s="456">
        <v>563333.38</v>
      </c>
      <c r="Q1113" s="457">
        <v>1160000</v>
      </c>
    </row>
    <row r="1114" spans="1:17">
      <c r="A1114" s="465">
        <v>993102</v>
      </c>
      <c r="B1114" s="455" t="s">
        <v>965</v>
      </c>
      <c r="C1114" s="455" t="s">
        <v>890</v>
      </c>
      <c r="D1114" s="455"/>
      <c r="E1114" s="456">
        <v>167502</v>
      </c>
      <c r="F1114" s="456">
        <v>0</v>
      </c>
      <c r="G1114" s="456">
        <v>167502</v>
      </c>
      <c r="H1114" s="456">
        <v>0</v>
      </c>
      <c r="I1114" s="456">
        <v>167502</v>
      </c>
      <c r="J1114" s="456">
        <v>335004</v>
      </c>
      <c r="K1114" s="456">
        <v>0</v>
      </c>
      <c r="L1114" s="456">
        <v>335004</v>
      </c>
      <c r="M1114" s="456">
        <v>0</v>
      </c>
      <c r="N1114" s="456">
        <v>335004</v>
      </c>
      <c r="O1114" s="456">
        <v>129999.96</v>
      </c>
      <c r="P1114" s="456">
        <v>260000</v>
      </c>
      <c r="Q1114" s="457">
        <v>520000</v>
      </c>
    </row>
    <row r="1115" spans="1:17">
      <c r="A1115" s="465">
        <v>993201</v>
      </c>
      <c r="B1115" s="455" t="s">
        <v>966</v>
      </c>
      <c r="C1115" s="455" t="s">
        <v>890</v>
      </c>
      <c r="D1115" s="455"/>
      <c r="E1115" s="456">
        <v>124175</v>
      </c>
      <c r="F1115" s="456">
        <v>0</v>
      </c>
      <c r="G1115" s="456">
        <v>124175</v>
      </c>
      <c r="H1115" s="456">
        <v>0</v>
      </c>
      <c r="I1115" s="456">
        <v>124175</v>
      </c>
      <c r="J1115" s="456">
        <v>184175</v>
      </c>
      <c r="K1115" s="456">
        <v>0</v>
      </c>
      <c r="L1115" s="456">
        <v>184175</v>
      </c>
      <c r="M1115" s="456">
        <v>0</v>
      </c>
      <c r="N1115" s="456">
        <v>184175</v>
      </c>
      <c r="O1115" s="456">
        <v>107050</v>
      </c>
      <c r="P1115" s="456">
        <v>332039</v>
      </c>
      <c r="Q1115" s="457">
        <v>545596</v>
      </c>
    </row>
    <row r="1116" spans="1:17">
      <c r="A1116" s="465">
        <v>993301</v>
      </c>
      <c r="B1116" s="455" t="s">
        <v>967</v>
      </c>
      <c r="C1116" s="455" t="s">
        <v>890</v>
      </c>
      <c r="D1116" s="455"/>
      <c r="E1116" s="456">
        <v>0</v>
      </c>
      <c r="F1116" s="456">
        <v>0</v>
      </c>
      <c r="G1116" s="456">
        <v>0</v>
      </c>
      <c r="H1116" s="456">
        <v>0</v>
      </c>
      <c r="I1116" s="456">
        <v>0</v>
      </c>
      <c r="J1116" s="456">
        <v>0</v>
      </c>
      <c r="K1116" s="456">
        <v>0</v>
      </c>
      <c r="L1116" s="456">
        <v>0</v>
      </c>
      <c r="M1116" s="456">
        <v>0</v>
      </c>
      <c r="N1116" s="456">
        <v>0</v>
      </c>
      <c r="O1116" s="456">
        <v>0</v>
      </c>
      <c r="P1116" s="456">
        <v>0</v>
      </c>
      <c r="Q1116" s="457">
        <v>0</v>
      </c>
    </row>
    <row r="1117" spans="1:17">
      <c r="A1117" s="465">
        <v>993401</v>
      </c>
      <c r="B1117" s="455" t="s">
        <v>964</v>
      </c>
      <c r="C1117" s="455" t="s">
        <v>890</v>
      </c>
      <c r="D1117" s="455"/>
      <c r="E1117" s="456">
        <v>1160639</v>
      </c>
      <c r="F1117" s="456">
        <v>0</v>
      </c>
      <c r="G1117" s="456">
        <v>1160639</v>
      </c>
      <c r="H1117" s="456">
        <v>0</v>
      </c>
      <c r="I1117" s="456">
        <v>1160639</v>
      </c>
      <c r="J1117" s="456">
        <v>6915007.1799999997</v>
      </c>
      <c r="K1117" s="456">
        <v>0</v>
      </c>
      <c r="L1117" s="456">
        <v>6915007.1799999997</v>
      </c>
      <c r="M1117" s="456">
        <v>0</v>
      </c>
      <c r="N1117" s="456">
        <v>6915007.1799999997</v>
      </c>
      <c r="O1117" s="456">
        <v>3249445</v>
      </c>
      <c r="P1117" s="456">
        <v>4849445</v>
      </c>
      <c r="Q1117" s="457">
        <v>14001244</v>
      </c>
    </row>
    <row r="1118" spans="1:17">
      <c r="A1118" s="465">
        <v>993402</v>
      </c>
      <c r="B1118" s="455" t="s">
        <v>995</v>
      </c>
      <c r="C1118" s="455" t="s">
        <v>890</v>
      </c>
      <c r="D1118" s="455"/>
      <c r="E1118" s="456">
        <v>110000</v>
      </c>
      <c r="F1118" s="456">
        <v>0</v>
      </c>
      <c r="G1118" s="456">
        <v>110000</v>
      </c>
      <c r="H1118" s="456">
        <v>0</v>
      </c>
      <c r="I1118" s="456">
        <v>110000</v>
      </c>
      <c r="J1118" s="456">
        <v>200000</v>
      </c>
      <c r="K1118" s="456">
        <v>0</v>
      </c>
      <c r="L1118" s="456">
        <v>200000</v>
      </c>
      <c r="M1118" s="456">
        <v>0</v>
      </c>
      <c r="N1118" s="456">
        <v>200000</v>
      </c>
      <c r="O1118" s="456">
        <v>90000</v>
      </c>
      <c r="P1118" s="456">
        <v>180000</v>
      </c>
      <c r="Q1118" s="457">
        <v>360000</v>
      </c>
    </row>
    <row r="1119" spans="1:17">
      <c r="A1119" s="465">
        <v>994101</v>
      </c>
      <c r="B1119" s="455" t="s">
        <v>962</v>
      </c>
      <c r="C1119" s="455" t="s">
        <v>890</v>
      </c>
      <c r="D1119" s="455"/>
      <c r="E1119" s="456">
        <v>3000</v>
      </c>
      <c r="F1119" s="456">
        <v>0</v>
      </c>
      <c r="G1119" s="456">
        <v>3000</v>
      </c>
      <c r="H1119" s="456">
        <v>0</v>
      </c>
      <c r="I1119" s="456">
        <v>3000</v>
      </c>
      <c r="J1119" s="456">
        <v>6200</v>
      </c>
      <c r="K1119" s="456">
        <v>0</v>
      </c>
      <c r="L1119" s="456">
        <v>6200</v>
      </c>
      <c r="M1119" s="456">
        <v>0</v>
      </c>
      <c r="N1119" s="456">
        <v>6200</v>
      </c>
      <c r="O1119" s="456">
        <v>69000</v>
      </c>
      <c r="P1119" s="456">
        <v>249000</v>
      </c>
      <c r="Q1119" s="457">
        <v>249000</v>
      </c>
    </row>
    <row r="1120" spans="1:17">
      <c r="A1120" s="465">
        <v>994201</v>
      </c>
      <c r="B1120" s="455" t="s">
        <v>1004</v>
      </c>
      <c r="C1120" s="455" t="s">
        <v>890</v>
      </c>
      <c r="D1120" s="455"/>
      <c r="E1120" s="456">
        <v>483544.35</v>
      </c>
      <c r="F1120" s="456">
        <v>0</v>
      </c>
      <c r="G1120" s="456">
        <v>483544.35</v>
      </c>
      <c r="H1120" s="456">
        <v>0</v>
      </c>
      <c r="I1120" s="456">
        <v>483544.35</v>
      </c>
      <c r="J1120" s="456">
        <v>827960.86</v>
      </c>
      <c r="K1120" s="456">
        <v>0</v>
      </c>
      <c r="L1120" s="456">
        <v>827960.86</v>
      </c>
      <c r="M1120" s="456">
        <v>0</v>
      </c>
      <c r="N1120" s="456">
        <v>827960.86</v>
      </c>
      <c r="O1120" s="456">
        <v>278579.12</v>
      </c>
      <c r="P1120" s="456">
        <v>546870.16</v>
      </c>
      <c r="Q1120" s="457">
        <v>1076203.17</v>
      </c>
    </row>
    <row r="1121" spans="1:17">
      <c r="A1121" s="465">
        <v>995101</v>
      </c>
      <c r="B1121" s="455" t="s">
        <v>776</v>
      </c>
      <c r="C1121" s="455" t="s">
        <v>890</v>
      </c>
      <c r="D1121" s="455"/>
      <c r="E1121" s="456">
        <v>139500</v>
      </c>
      <c r="F1121" s="456">
        <v>0</v>
      </c>
      <c r="G1121" s="456">
        <v>139500</v>
      </c>
      <c r="H1121" s="456">
        <v>0</v>
      </c>
      <c r="I1121" s="456">
        <v>139500</v>
      </c>
      <c r="J1121" s="456">
        <v>283000</v>
      </c>
      <c r="K1121" s="456">
        <v>0</v>
      </c>
      <c r="L1121" s="456">
        <v>283000</v>
      </c>
      <c r="M1121" s="456">
        <v>0</v>
      </c>
      <c r="N1121" s="456">
        <v>283000</v>
      </c>
      <c r="O1121" s="456">
        <v>121500</v>
      </c>
      <c r="P1121" s="456">
        <v>243000</v>
      </c>
      <c r="Q1121" s="457">
        <v>492000</v>
      </c>
    </row>
    <row r="1122" spans="1:17">
      <c r="A1122" s="465">
        <v>995102</v>
      </c>
      <c r="B1122" s="455" t="s">
        <v>980</v>
      </c>
      <c r="C1122" s="455" t="s">
        <v>890</v>
      </c>
      <c r="D1122" s="455"/>
      <c r="E1122" s="456">
        <v>351391.6</v>
      </c>
      <c r="F1122" s="456">
        <v>0</v>
      </c>
      <c r="G1122" s="456">
        <v>351391.6</v>
      </c>
      <c r="H1122" s="456">
        <v>0</v>
      </c>
      <c r="I1122" s="456">
        <v>351391.6</v>
      </c>
      <c r="J1122" s="456">
        <v>618483.43000000005</v>
      </c>
      <c r="K1122" s="456">
        <v>0</v>
      </c>
      <c r="L1122" s="456">
        <v>618483.43000000005</v>
      </c>
      <c r="M1122" s="456">
        <v>0</v>
      </c>
      <c r="N1122" s="456">
        <v>618483.43000000005</v>
      </c>
      <c r="O1122" s="456">
        <v>307713.32</v>
      </c>
      <c r="P1122" s="456">
        <v>669744.76</v>
      </c>
      <c r="Q1122" s="457">
        <v>1287964.44</v>
      </c>
    </row>
    <row r="1123" spans="1:17">
      <c r="A1123" s="465">
        <v>996101</v>
      </c>
      <c r="B1123" s="455" t="s">
        <v>956</v>
      </c>
      <c r="C1123" s="455" t="s">
        <v>890</v>
      </c>
      <c r="D1123" s="455"/>
      <c r="E1123" s="456">
        <v>62342.48</v>
      </c>
      <c r="F1123" s="456">
        <v>0</v>
      </c>
      <c r="G1123" s="456">
        <v>62342.48</v>
      </c>
      <c r="H1123" s="456">
        <v>0</v>
      </c>
      <c r="I1123" s="456">
        <v>62342.48</v>
      </c>
      <c r="J1123" s="456">
        <v>195246.98</v>
      </c>
      <c r="K1123" s="456">
        <v>0</v>
      </c>
      <c r="L1123" s="456">
        <v>195246.98</v>
      </c>
      <c r="M1123" s="456">
        <v>0</v>
      </c>
      <c r="N1123" s="456">
        <v>195246.98</v>
      </c>
      <c r="O1123" s="456">
        <v>103028.45</v>
      </c>
      <c r="P1123" s="456">
        <v>276575.7</v>
      </c>
      <c r="Q1123" s="457">
        <v>611314.07999999996</v>
      </c>
    </row>
    <row r="1124" spans="1:17">
      <c r="A1124" s="465">
        <v>996102</v>
      </c>
      <c r="B1124" s="455" t="s">
        <v>955</v>
      </c>
      <c r="C1124" s="455" t="s">
        <v>890</v>
      </c>
      <c r="D1124" s="455"/>
      <c r="E1124" s="456">
        <v>14000</v>
      </c>
      <c r="F1124" s="456">
        <v>0</v>
      </c>
      <c r="G1124" s="456">
        <v>14000</v>
      </c>
      <c r="H1124" s="456">
        <v>0</v>
      </c>
      <c r="I1124" s="456">
        <v>14000</v>
      </c>
      <c r="J1124" s="456">
        <v>20934</v>
      </c>
      <c r="K1124" s="456">
        <v>0</v>
      </c>
      <c r="L1124" s="456">
        <v>20934</v>
      </c>
      <c r="M1124" s="456">
        <v>0</v>
      </c>
      <c r="N1124" s="456">
        <v>20934</v>
      </c>
      <c r="O1124" s="456">
        <v>3800</v>
      </c>
      <c r="P1124" s="456">
        <v>62695.53</v>
      </c>
      <c r="Q1124" s="457">
        <v>132430.07</v>
      </c>
    </row>
    <row r="1125" spans="1:17">
      <c r="A1125" s="465">
        <v>996201</v>
      </c>
      <c r="B1125" s="455" t="s">
        <v>1126</v>
      </c>
      <c r="C1125" s="455" t="s">
        <v>890</v>
      </c>
      <c r="D1125" s="455"/>
      <c r="E1125" s="456">
        <v>218672.9</v>
      </c>
      <c r="F1125" s="456">
        <v>0</v>
      </c>
      <c r="G1125" s="456">
        <v>218672.9</v>
      </c>
      <c r="H1125" s="456">
        <v>0</v>
      </c>
      <c r="I1125" s="456">
        <v>218672.9</v>
      </c>
      <c r="J1125" s="456">
        <v>233672.9</v>
      </c>
      <c r="K1125" s="456">
        <v>0</v>
      </c>
      <c r="L1125" s="456">
        <v>233672.9</v>
      </c>
      <c r="M1125" s="456">
        <v>0</v>
      </c>
      <c r="N1125" s="456">
        <v>233672.9</v>
      </c>
      <c r="O1125" s="456">
        <v>0</v>
      </c>
      <c r="P1125" s="456">
        <v>0</v>
      </c>
      <c r="Q1125" s="457">
        <v>5000</v>
      </c>
    </row>
    <row r="1126" spans="1:17">
      <c r="A1126" s="465">
        <v>996202</v>
      </c>
      <c r="B1126" s="455" t="s">
        <v>1009</v>
      </c>
      <c r="C1126" s="455" t="s">
        <v>890</v>
      </c>
      <c r="D1126" s="455"/>
      <c r="E1126" s="456">
        <v>190000</v>
      </c>
      <c r="F1126" s="456">
        <v>0</v>
      </c>
      <c r="G1126" s="456">
        <v>190000</v>
      </c>
      <c r="H1126" s="456">
        <v>0</v>
      </c>
      <c r="I1126" s="456">
        <v>190000</v>
      </c>
      <c r="J1126" s="456">
        <v>190000</v>
      </c>
      <c r="K1126" s="456">
        <v>0</v>
      </c>
      <c r="L1126" s="456">
        <v>190000</v>
      </c>
      <c r="M1126" s="456">
        <v>0</v>
      </c>
      <c r="N1126" s="456">
        <v>190000</v>
      </c>
      <c r="O1126" s="456">
        <v>0</v>
      </c>
      <c r="P1126" s="456">
        <v>0</v>
      </c>
      <c r="Q1126" s="457">
        <v>3000</v>
      </c>
    </row>
    <row r="1127" spans="1:17">
      <c r="A1127" s="465">
        <v>996203</v>
      </c>
      <c r="B1127" s="455" t="s">
        <v>1010</v>
      </c>
      <c r="C1127" s="455" t="s">
        <v>890</v>
      </c>
      <c r="D1127" s="455"/>
      <c r="E1127" s="456">
        <v>-2251.9499999999998</v>
      </c>
      <c r="F1127" s="456">
        <v>0</v>
      </c>
      <c r="G1127" s="456">
        <v>-2251.9499999999998</v>
      </c>
      <c r="H1127" s="456">
        <v>0</v>
      </c>
      <c r="I1127" s="456">
        <v>-2251.9499999999998</v>
      </c>
      <c r="J1127" s="456">
        <v>7748.05</v>
      </c>
      <c r="K1127" s="456">
        <v>0</v>
      </c>
      <c r="L1127" s="456">
        <v>7748.05</v>
      </c>
      <c r="M1127" s="456">
        <v>0</v>
      </c>
      <c r="N1127" s="456">
        <v>7748.05</v>
      </c>
      <c r="O1127" s="456">
        <v>106000</v>
      </c>
      <c r="P1127" s="456">
        <v>106000</v>
      </c>
      <c r="Q1127" s="457">
        <v>342103.37</v>
      </c>
    </row>
    <row r="1128" spans="1:17">
      <c r="A1128" s="465">
        <v>997101</v>
      </c>
      <c r="B1128" s="455" t="s">
        <v>971</v>
      </c>
      <c r="C1128" s="455" t="s">
        <v>890</v>
      </c>
      <c r="D1128" s="455"/>
      <c r="E1128" s="456">
        <v>0</v>
      </c>
      <c r="F1128" s="456">
        <v>0</v>
      </c>
      <c r="G1128" s="456">
        <v>0</v>
      </c>
      <c r="H1128" s="456">
        <v>0</v>
      </c>
      <c r="I1128" s="456">
        <v>0</v>
      </c>
      <c r="J1128" s="456">
        <v>30171.96</v>
      </c>
      <c r="K1128" s="456">
        <v>0</v>
      </c>
      <c r="L1128" s="456">
        <v>30171.96</v>
      </c>
      <c r="M1128" s="456">
        <v>0</v>
      </c>
      <c r="N1128" s="456">
        <v>30171.96</v>
      </c>
      <c r="O1128" s="456">
        <v>11500</v>
      </c>
      <c r="P1128" s="456">
        <v>12010</v>
      </c>
      <c r="Q1128" s="457">
        <v>16860</v>
      </c>
    </row>
    <row r="1129" spans="1:17">
      <c r="A1129" s="465">
        <v>997102</v>
      </c>
      <c r="B1129" s="455" t="s">
        <v>987</v>
      </c>
      <c r="C1129" s="455" t="s">
        <v>890</v>
      </c>
      <c r="D1129" s="455"/>
      <c r="E1129" s="456">
        <v>603973.01</v>
      </c>
      <c r="F1129" s="456">
        <v>0</v>
      </c>
      <c r="G1129" s="456">
        <v>603973.01</v>
      </c>
      <c r="H1129" s="456">
        <v>0</v>
      </c>
      <c r="I1129" s="456">
        <v>603973.01</v>
      </c>
      <c r="J1129" s="456">
        <v>704618.57</v>
      </c>
      <c r="K1129" s="456">
        <v>0</v>
      </c>
      <c r="L1129" s="456">
        <v>704618.57</v>
      </c>
      <c r="M1129" s="456">
        <v>0</v>
      </c>
      <c r="N1129" s="456">
        <v>704618.57</v>
      </c>
      <c r="O1129" s="456">
        <v>664246.25</v>
      </c>
      <c r="P1129" s="456">
        <v>737516.25</v>
      </c>
      <c r="Q1129" s="457">
        <v>841741.31</v>
      </c>
    </row>
    <row r="1130" spans="1:17">
      <c r="A1130" s="465">
        <v>997301</v>
      </c>
      <c r="B1130" s="455" t="s">
        <v>969</v>
      </c>
      <c r="C1130" s="455" t="s">
        <v>890</v>
      </c>
      <c r="D1130" s="455"/>
      <c r="E1130" s="456">
        <v>0</v>
      </c>
      <c r="F1130" s="456">
        <v>0</v>
      </c>
      <c r="G1130" s="456">
        <v>0</v>
      </c>
      <c r="H1130" s="456">
        <v>0</v>
      </c>
      <c r="I1130" s="456">
        <v>0</v>
      </c>
      <c r="J1130" s="456">
        <v>0</v>
      </c>
      <c r="K1130" s="456">
        <v>0</v>
      </c>
      <c r="L1130" s="456">
        <v>0</v>
      </c>
      <c r="M1130" s="456">
        <v>0</v>
      </c>
      <c r="N1130" s="456">
        <v>0</v>
      </c>
      <c r="O1130" s="456">
        <v>0</v>
      </c>
      <c r="P1130" s="456">
        <v>0</v>
      </c>
      <c r="Q1130" s="457">
        <v>10000</v>
      </c>
    </row>
    <row r="1131" spans="1:17">
      <c r="A1131" s="465">
        <v>999101</v>
      </c>
      <c r="B1131" s="455" t="s">
        <v>1040</v>
      </c>
      <c r="C1131" s="455" t="s">
        <v>890</v>
      </c>
      <c r="D1131" s="455"/>
      <c r="E1131" s="456">
        <v>-378502.67</v>
      </c>
      <c r="F1131" s="456">
        <v>0</v>
      </c>
      <c r="G1131" s="456">
        <v>-378502.67</v>
      </c>
      <c r="H1131" s="456">
        <v>378502.67</v>
      </c>
      <c r="I1131" s="456">
        <v>0</v>
      </c>
      <c r="J1131" s="456">
        <v>-1736522.16</v>
      </c>
      <c r="K1131" s="456">
        <v>0</v>
      </c>
      <c r="L1131" s="456">
        <v>-1736522.16</v>
      </c>
      <c r="M1131" s="456">
        <v>1736522.16</v>
      </c>
      <c r="N1131" s="456">
        <v>0</v>
      </c>
      <c r="O1131" s="456">
        <v>0</v>
      </c>
      <c r="P1131" s="456">
        <v>0</v>
      </c>
      <c r="Q1131" s="457">
        <v>0</v>
      </c>
    </row>
    <row r="1132" spans="1:17">
      <c r="A1132" s="465">
        <v>999901</v>
      </c>
      <c r="B1132" s="455" t="s">
        <v>1012</v>
      </c>
      <c r="C1132" s="455" t="s">
        <v>890</v>
      </c>
      <c r="D1132" s="455"/>
      <c r="E1132" s="456">
        <v>-1.32</v>
      </c>
      <c r="F1132" s="456">
        <v>-1.06</v>
      </c>
      <c r="G1132" s="456">
        <v>-2.38</v>
      </c>
      <c r="H1132" s="456">
        <v>0</v>
      </c>
      <c r="I1132" s="456">
        <v>-2.38</v>
      </c>
      <c r="J1132" s="456">
        <v>-8.8000000000000007</v>
      </c>
      <c r="K1132" s="456">
        <v>-1.06</v>
      </c>
      <c r="L1132" s="456">
        <v>-9.86</v>
      </c>
      <c r="M1132" s="456">
        <v>0</v>
      </c>
      <c r="N1132" s="456">
        <v>-9.86</v>
      </c>
      <c r="O1132" s="456">
        <v>-1.93</v>
      </c>
      <c r="P1132" s="456">
        <v>-5.41</v>
      </c>
      <c r="Q1132" s="457">
        <v>-11.11</v>
      </c>
    </row>
    <row r="1133" spans="1:17">
      <c r="A1133" s="465">
        <v>999902</v>
      </c>
      <c r="B1133" s="455" t="s">
        <v>990</v>
      </c>
      <c r="C1133" s="455" t="s">
        <v>890</v>
      </c>
      <c r="D1133" s="455"/>
      <c r="E1133" s="456">
        <v>15419.27</v>
      </c>
      <c r="F1133" s="456">
        <v>0</v>
      </c>
      <c r="G1133" s="456">
        <v>15419.27</v>
      </c>
      <c r="H1133" s="456">
        <v>0</v>
      </c>
      <c r="I1133" s="456">
        <v>15419.27</v>
      </c>
      <c r="J1133" s="456">
        <v>43262.76</v>
      </c>
      <c r="K1133" s="456">
        <v>0</v>
      </c>
      <c r="L1133" s="456">
        <v>43262.76</v>
      </c>
      <c r="M1133" s="456">
        <v>0</v>
      </c>
      <c r="N1133" s="456">
        <v>43262.76</v>
      </c>
      <c r="O1133" s="456">
        <v>24507.83</v>
      </c>
      <c r="P1133" s="456">
        <v>84411.74</v>
      </c>
      <c r="Q1133" s="457">
        <v>200613.29</v>
      </c>
    </row>
    <row r="1134" spans="1:17">
      <c r="A1134" s="466" t="s">
        <v>1127</v>
      </c>
      <c r="B1134" s="455" t="s">
        <v>937</v>
      </c>
      <c r="C1134" s="455" t="s">
        <v>1128</v>
      </c>
      <c r="D1134" s="455"/>
      <c r="E1134" s="456">
        <v>0</v>
      </c>
      <c r="F1134" s="456">
        <v>0</v>
      </c>
      <c r="G1134" s="456">
        <v>0</v>
      </c>
      <c r="H1134" s="456">
        <v>0</v>
      </c>
      <c r="I1134" s="456">
        <v>0</v>
      </c>
      <c r="J1134" s="456">
        <v>0</v>
      </c>
      <c r="K1134" s="456">
        <v>0</v>
      </c>
      <c r="L1134" s="456">
        <v>0</v>
      </c>
      <c r="M1134" s="456">
        <v>0</v>
      </c>
      <c r="N1134" s="456">
        <v>0</v>
      </c>
      <c r="O1134" s="456">
        <v>0</v>
      </c>
      <c r="P1134" s="456">
        <v>0</v>
      </c>
      <c r="Q1134" s="457">
        <v>0</v>
      </c>
    </row>
    <row r="1135" spans="1:17">
      <c r="A1135" s="466" t="s">
        <v>1129</v>
      </c>
      <c r="B1135" s="455" t="s">
        <v>938</v>
      </c>
      <c r="C1135" s="455" t="s">
        <v>1128</v>
      </c>
      <c r="D1135" s="455"/>
      <c r="E1135" s="456">
        <v>0</v>
      </c>
      <c r="F1135" s="456">
        <v>0</v>
      </c>
      <c r="G1135" s="456">
        <v>0</v>
      </c>
      <c r="H1135" s="456">
        <v>0</v>
      </c>
      <c r="I1135" s="456">
        <v>0</v>
      </c>
      <c r="J1135" s="456">
        <v>0</v>
      </c>
      <c r="K1135" s="456">
        <v>0</v>
      </c>
      <c r="L1135" s="456">
        <v>0</v>
      </c>
      <c r="M1135" s="456">
        <v>0</v>
      </c>
      <c r="N1135" s="456">
        <v>0</v>
      </c>
      <c r="O1135" s="456">
        <v>0</v>
      </c>
      <c r="P1135" s="456">
        <v>0</v>
      </c>
      <c r="Q1135" s="457">
        <v>0</v>
      </c>
    </row>
    <row r="1136" spans="1:17">
      <c r="A1136" s="466" t="s">
        <v>1130</v>
      </c>
      <c r="B1136" s="455" t="s">
        <v>934</v>
      </c>
      <c r="C1136" s="455" t="s">
        <v>1128</v>
      </c>
      <c r="D1136" s="455"/>
      <c r="E1136" s="456">
        <v>0</v>
      </c>
      <c r="F1136" s="456">
        <v>0</v>
      </c>
      <c r="G1136" s="456">
        <v>0</v>
      </c>
      <c r="H1136" s="456">
        <v>0</v>
      </c>
      <c r="I1136" s="456">
        <v>0</v>
      </c>
      <c r="J1136" s="456">
        <v>0</v>
      </c>
      <c r="K1136" s="456">
        <v>0</v>
      </c>
      <c r="L1136" s="456">
        <v>0</v>
      </c>
      <c r="M1136" s="456">
        <v>0</v>
      </c>
      <c r="N1136" s="456">
        <v>0</v>
      </c>
      <c r="O1136" s="456">
        <v>0</v>
      </c>
      <c r="P1136" s="456">
        <v>0</v>
      </c>
      <c r="Q1136" s="457">
        <v>0</v>
      </c>
    </row>
    <row r="1137" spans="1:17">
      <c r="A1137" s="466" t="s">
        <v>1131</v>
      </c>
      <c r="B1137" s="455" t="s">
        <v>1132</v>
      </c>
      <c r="C1137" s="455" t="s">
        <v>1128</v>
      </c>
      <c r="D1137" s="455"/>
      <c r="E1137" s="456">
        <v>0</v>
      </c>
      <c r="F1137" s="456">
        <v>0</v>
      </c>
      <c r="G1137" s="456">
        <v>0</v>
      </c>
      <c r="H1137" s="456">
        <v>0</v>
      </c>
      <c r="I1137" s="456">
        <v>0</v>
      </c>
      <c r="J1137" s="456">
        <v>0</v>
      </c>
      <c r="K1137" s="456">
        <v>0</v>
      </c>
      <c r="L1137" s="456">
        <v>0</v>
      </c>
      <c r="M1137" s="456">
        <v>0</v>
      </c>
      <c r="N1137" s="456">
        <v>0</v>
      </c>
      <c r="O1137" s="456">
        <v>0</v>
      </c>
      <c r="P1137" s="456">
        <v>0</v>
      </c>
      <c r="Q1137" s="457">
        <v>0</v>
      </c>
    </row>
    <row r="1138" spans="1:17">
      <c r="A1138" s="466" t="s">
        <v>1133</v>
      </c>
      <c r="B1138" s="455" t="s">
        <v>987</v>
      </c>
      <c r="C1138" s="455" t="s">
        <v>1128</v>
      </c>
      <c r="D1138" s="455"/>
      <c r="E1138" s="456">
        <v>0</v>
      </c>
      <c r="F1138" s="456">
        <v>0</v>
      </c>
      <c r="G1138" s="456">
        <v>0</v>
      </c>
      <c r="H1138" s="456">
        <v>0</v>
      </c>
      <c r="I1138" s="456">
        <v>0</v>
      </c>
      <c r="J1138" s="456">
        <v>0</v>
      </c>
      <c r="K1138" s="456">
        <v>0</v>
      </c>
      <c r="L1138" s="456">
        <v>0</v>
      </c>
      <c r="M1138" s="456">
        <v>0</v>
      </c>
      <c r="N1138" s="456">
        <v>0</v>
      </c>
      <c r="O1138" s="456">
        <v>0</v>
      </c>
      <c r="P1138" s="456">
        <v>0</v>
      </c>
      <c r="Q1138" s="457">
        <v>0</v>
      </c>
    </row>
    <row r="1139" spans="1:17">
      <c r="A1139" s="466" t="s">
        <v>1134</v>
      </c>
      <c r="B1139" s="455" t="s">
        <v>990</v>
      </c>
      <c r="C1139" s="455" t="s">
        <v>1128</v>
      </c>
      <c r="D1139" s="455"/>
      <c r="E1139" s="456">
        <v>0</v>
      </c>
      <c r="F1139" s="456">
        <v>0</v>
      </c>
      <c r="G1139" s="456">
        <v>0</v>
      </c>
      <c r="H1139" s="456">
        <v>0</v>
      </c>
      <c r="I1139" s="456">
        <v>0</v>
      </c>
      <c r="J1139" s="456">
        <v>0</v>
      </c>
      <c r="K1139" s="456">
        <v>0</v>
      </c>
      <c r="L1139" s="456">
        <v>0</v>
      </c>
      <c r="M1139" s="456">
        <v>0</v>
      </c>
      <c r="N1139" s="456">
        <v>0</v>
      </c>
      <c r="O1139" s="456">
        <v>0</v>
      </c>
      <c r="P1139" s="456">
        <v>0</v>
      </c>
      <c r="Q1139" s="457">
        <v>0</v>
      </c>
    </row>
    <row r="1140" spans="1:17">
      <c r="A1140" s="466" t="s">
        <v>1135</v>
      </c>
      <c r="B1140" s="455" t="s">
        <v>1136</v>
      </c>
      <c r="C1140" s="455" t="s">
        <v>1128</v>
      </c>
      <c r="D1140" s="455"/>
      <c r="E1140" s="456">
        <v>0</v>
      </c>
      <c r="F1140" s="456">
        <v>0</v>
      </c>
      <c r="G1140" s="456">
        <v>0</v>
      </c>
      <c r="H1140" s="456">
        <v>0</v>
      </c>
      <c r="I1140" s="456">
        <v>0</v>
      </c>
      <c r="J1140" s="456">
        <v>0</v>
      </c>
      <c r="K1140" s="456">
        <v>0</v>
      </c>
      <c r="L1140" s="456">
        <v>0</v>
      </c>
      <c r="M1140" s="456">
        <v>0</v>
      </c>
      <c r="N1140" s="456">
        <v>0</v>
      </c>
      <c r="O1140" s="456">
        <v>0</v>
      </c>
      <c r="P1140" s="456">
        <v>0</v>
      </c>
      <c r="Q1140" s="457">
        <v>0</v>
      </c>
    </row>
    <row r="1141" spans="1:17">
      <c r="A1141" s="466" t="s">
        <v>1137</v>
      </c>
      <c r="B1141" s="455" t="s">
        <v>961</v>
      </c>
      <c r="C1141" s="455" t="s">
        <v>1128</v>
      </c>
      <c r="D1141" s="455"/>
      <c r="E1141" s="456">
        <v>0</v>
      </c>
      <c r="F1141" s="456">
        <v>0</v>
      </c>
      <c r="G1141" s="456">
        <v>0</v>
      </c>
      <c r="H1141" s="456">
        <v>0</v>
      </c>
      <c r="I1141" s="456">
        <v>0</v>
      </c>
      <c r="J1141" s="456">
        <v>0</v>
      </c>
      <c r="K1141" s="456">
        <v>0</v>
      </c>
      <c r="L1141" s="456">
        <v>0</v>
      </c>
      <c r="M1141" s="456">
        <v>0</v>
      </c>
      <c r="N1141" s="456">
        <v>0</v>
      </c>
      <c r="O1141" s="456">
        <v>0</v>
      </c>
      <c r="P1141" s="456">
        <v>0</v>
      </c>
      <c r="Q1141" s="457">
        <v>0</v>
      </c>
    </row>
    <row r="1142" spans="1:17">
      <c r="A1142" s="466" t="s">
        <v>1138</v>
      </c>
      <c r="B1142" s="455" t="s">
        <v>1139</v>
      </c>
      <c r="C1142" s="455" t="s">
        <v>1128</v>
      </c>
      <c r="D1142" s="455"/>
      <c r="E1142" s="456">
        <v>0</v>
      </c>
      <c r="F1142" s="456">
        <v>0</v>
      </c>
      <c r="G1142" s="456">
        <v>0</v>
      </c>
      <c r="H1142" s="456">
        <v>0</v>
      </c>
      <c r="I1142" s="456">
        <v>0</v>
      </c>
      <c r="J1142" s="456">
        <v>0</v>
      </c>
      <c r="K1142" s="456">
        <v>0</v>
      </c>
      <c r="L1142" s="456">
        <v>0</v>
      </c>
      <c r="M1142" s="456">
        <v>0</v>
      </c>
      <c r="N1142" s="456">
        <v>0</v>
      </c>
      <c r="O1142" s="456">
        <v>0</v>
      </c>
      <c r="P1142" s="456">
        <v>0</v>
      </c>
      <c r="Q1142" s="457">
        <v>0</v>
      </c>
    </row>
    <row r="1143" spans="1:17">
      <c r="A1143" s="466" t="s">
        <v>1140</v>
      </c>
      <c r="B1143" s="455" t="s">
        <v>1141</v>
      </c>
      <c r="C1143" s="455" t="s">
        <v>1128</v>
      </c>
      <c r="D1143" s="455"/>
      <c r="E1143" s="456">
        <v>0</v>
      </c>
      <c r="F1143" s="456">
        <v>0</v>
      </c>
      <c r="G1143" s="456">
        <v>0</v>
      </c>
      <c r="H1143" s="456">
        <v>0</v>
      </c>
      <c r="I1143" s="456">
        <v>0</v>
      </c>
      <c r="J1143" s="456">
        <v>0</v>
      </c>
      <c r="K1143" s="456">
        <v>0</v>
      </c>
      <c r="L1143" s="456">
        <v>0</v>
      </c>
      <c r="M1143" s="456">
        <v>0</v>
      </c>
      <c r="N1143" s="456">
        <v>0</v>
      </c>
      <c r="O1143" s="456">
        <v>0</v>
      </c>
      <c r="P1143" s="456">
        <v>0</v>
      </c>
      <c r="Q1143" s="457">
        <v>0</v>
      </c>
    </row>
    <row r="1144" spans="1:17">
      <c r="A1144" s="465">
        <v>520502</v>
      </c>
      <c r="B1144" s="455" t="s">
        <v>1142</v>
      </c>
      <c r="C1144" s="455" t="s">
        <v>1128</v>
      </c>
      <c r="D1144" s="455"/>
      <c r="E1144" s="456">
        <v>0</v>
      </c>
      <c r="F1144" s="456">
        <v>0</v>
      </c>
      <c r="G1144" s="456">
        <v>0</v>
      </c>
      <c r="H1144" s="456">
        <v>0</v>
      </c>
      <c r="I1144" s="456">
        <v>0</v>
      </c>
      <c r="J1144" s="456">
        <v>0</v>
      </c>
      <c r="K1144" s="456">
        <v>0</v>
      </c>
      <c r="L1144" s="456">
        <v>0</v>
      </c>
      <c r="M1144" s="456">
        <v>0</v>
      </c>
      <c r="N1144" s="456">
        <v>0</v>
      </c>
      <c r="O1144" s="456">
        <v>0</v>
      </c>
      <c r="P1144" s="456">
        <v>0</v>
      </c>
      <c r="Q1144" s="457">
        <v>0</v>
      </c>
    </row>
    <row r="1145" spans="1:17">
      <c r="A1145" s="465">
        <v>520801</v>
      </c>
      <c r="B1145" s="455" t="s">
        <v>1143</v>
      </c>
      <c r="C1145" s="455" t="s">
        <v>1128</v>
      </c>
      <c r="D1145" s="455"/>
      <c r="E1145" s="456">
        <v>0</v>
      </c>
      <c r="F1145" s="456">
        <v>0</v>
      </c>
      <c r="G1145" s="456">
        <v>0</v>
      </c>
      <c r="H1145" s="456">
        <v>0</v>
      </c>
      <c r="I1145" s="456">
        <v>0</v>
      </c>
      <c r="J1145" s="456">
        <v>0</v>
      </c>
      <c r="K1145" s="456">
        <v>0</v>
      </c>
      <c r="L1145" s="456">
        <v>0</v>
      </c>
      <c r="M1145" s="456">
        <v>0</v>
      </c>
      <c r="N1145" s="456">
        <v>0</v>
      </c>
      <c r="O1145" s="456">
        <v>0</v>
      </c>
      <c r="P1145" s="456">
        <v>0</v>
      </c>
      <c r="Q1145" s="457">
        <v>0</v>
      </c>
    </row>
    <row r="1146" spans="1:17">
      <c r="A1146" s="465">
        <v>520803</v>
      </c>
      <c r="B1146" s="455" t="s">
        <v>1144</v>
      </c>
      <c r="C1146" s="455" t="s">
        <v>1128</v>
      </c>
      <c r="D1146" s="455"/>
      <c r="E1146" s="456">
        <v>0</v>
      </c>
      <c r="F1146" s="456">
        <v>0</v>
      </c>
      <c r="G1146" s="456">
        <v>0</v>
      </c>
      <c r="H1146" s="456">
        <v>0</v>
      </c>
      <c r="I1146" s="456">
        <v>0</v>
      </c>
      <c r="J1146" s="456">
        <v>0</v>
      </c>
      <c r="K1146" s="456">
        <v>0</v>
      </c>
      <c r="L1146" s="456">
        <v>0</v>
      </c>
      <c r="M1146" s="456">
        <v>0</v>
      </c>
      <c r="N1146" s="456">
        <v>0</v>
      </c>
      <c r="O1146" s="456">
        <v>0</v>
      </c>
      <c r="P1146" s="456">
        <v>0</v>
      </c>
      <c r="Q1146" s="457">
        <v>0</v>
      </c>
    </row>
    <row r="1147" spans="1:17">
      <c r="A1147" s="465">
        <v>520804</v>
      </c>
      <c r="B1147" s="455" t="s">
        <v>1145</v>
      </c>
      <c r="C1147" s="455" t="s">
        <v>1128</v>
      </c>
      <c r="D1147" s="455"/>
      <c r="E1147" s="456">
        <v>0</v>
      </c>
      <c r="F1147" s="456">
        <v>0</v>
      </c>
      <c r="G1147" s="456">
        <v>0</v>
      </c>
      <c r="H1147" s="456">
        <v>0</v>
      </c>
      <c r="I1147" s="456">
        <v>0</v>
      </c>
      <c r="J1147" s="456">
        <v>0</v>
      </c>
      <c r="K1147" s="456">
        <v>0</v>
      </c>
      <c r="L1147" s="456">
        <v>0</v>
      </c>
      <c r="M1147" s="456">
        <v>0</v>
      </c>
      <c r="N1147" s="456">
        <v>0</v>
      </c>
      <c r="O1147" s="456">
        <v>0</v>
      </c>
      <c r="P1147" s="456">
        <v>0</v>
      </c>
      <c r="Q1147" s="457">
        <v>0</v>
      </c>
    </row>
    <row r="1148" spans="1:17">
      <c r="A1148" s="466" t="s">
        <v>1146</v>
      </c>
      <c r="B1148" s="455" t="s">
        <v>766</v>
      </c>
      <c r="C1148" s="455" t="s">
        <v>1128</v>
      </c>
      <c r="D1148" s="455"/>
      <c r="E1148" s="456">
        <v>0</v>
      </c>
      <c r="F1148" s="456">
        <v>0</v>
      </c>
      <c r="G1148" s="456">
        <v>0</v>
      </c>
      <c r="H1148" s="456">
        <v>0</v>
      </c>
      <c r="I1148" s="456">
        <v>0</v>
      </c>
      <c r="J1148" s="456">
        <v>0</v>
      </c>
      <c r="K1148" s="456">
        <v>0</v>
      </c>
      <c r="L1148" s="456">
        <v>0</v>
      </c>
      <c r="M1148" s="456">
        <v>0</v>
      </c>
      <c r="N1148" s="456">
        <v>0</v>
      </c>
      <c r="O1148" s="456">
        <v>0</v>
      </c>
      <c r="P1148" s="456">
        <v>0</v>
      </c>
      <c r="Q1148" s="457">
        <v>0</v>
      </c>
    </row>
    <row r="1149" spans="1:17">
      <c r="A1149" s="466" t="s">
        <v>1147</v>
      </c>
      <c r="B1149" s="455" t="s">
        <v>1148</v>
      </c>
      <c r="C1149" s="455" t="s">
        <v>1128</v>
      </c>
      <c r="D1149" s="455"/>
      <c r="E1149" s="456">
        <v>0</v>
      </c>
      <c r="F1149" s="456">
        <v>0</v>
      </c>
      <c r="G1149" s="456">
        <v>0</v>
      </c>
      <c r="H1149" s="456">
        <v>0</v>
      </c>
      <c r="I1149" s="456">
        <v>0</v>
      </c>
      <c r="J1149" s="456">
        <v>0</v>
      </c>
      <c r="K1149" s="456">
        <v>0</v>
      </c>
      <c r="L1149" s="456">
        <v>0</v>
      </c>
      <c r="M1149" s="456">
        <v>0</v>
      </c>
      <c r="N1149" s="456">
        <v>0</v>
      </c>
      <c r="O1149" s="456">
        <v>0</v>
      </c>
      <c r="P1149" s="456">
        <v>0</v>
      </c>
      <c r="Q1149" s="457">
        <v>0</v>
      </c>
    </row>
    <row r="1150" spans="1:17">
      <c r="A1150" s="466" t="s">
        <v>1149</v>
      </c>
      <c r="B1150" s="455" t="s">
        <v>1150</v>
      </c>
      <c r="C1150" s="455" t="s">
        <v>1128</v>
      </c>
      <c r="D1150" s="455"/>
      <c r="E1150" s="456">
        <v>0</v>
      </c>
      <c r="F1150" s="456">
        <v>0</v>
      </c>
      <c r="G1150" s="456">
        <v>0</v>
      </c>
      <c r="H1150" s="456">
        <v>0</v>
      </c>
      <c r="I1150" s="456">
        <v>0</v>
      </c>
      <c r="J1150" s="456">
        <v>0</v>
      </c>
      <c r="K1150" s="456">
        <v>0</v>
      </c>
      <c r="L1150" s="456">
        <v>0</v>
      </c>
      <c r="M1150" s="456">
        <v>0</v>
      </c>
      <c r="N1150" s="456">
        <v>0</v>
      </c>
      <c r="O1150" s="456">
        <v>0</v>
      </c>
      <c r="P1150" s="456">
        <v>0</v>
      </c>
      <c r="Q1150" s="457">
        <v>0</v>
      </c>
    </row>
    <row r="1151" spans="1:17">
      <c r="A1151" s="466" t="s">
        <v>1151</v>
      </c>
      <c r="B1151" s="455" t="s">
        <v>1152</v>
      </c>
      <c r="C1151" s="455" t="s">
        <v>1128</v>
      </c>
      <c r="D1151" s="455"/>
      <c r="E1151" s="456">
        <v>0</v>
      </c>
      <c r="F1151" s="456">
        <v>0</v>
      </c>
      <c r="G1151" s="456">
        <v>0</v>
      </c>
      <c r="H1151" s="456">
        <v>0</v>
      </c>
      <c r="I1151" s="456">
        <v>0</v>
      </c>
      <c r="J1151" s="456">
        <v>0</v>
      </c>
      <c r="K1151" s="456">
        <v>0</v>
      </c>
      <c r="L1151" s="456">
        <v>0</v>
      </c>
      <c r="M1151" s="456">
        <v>0</v>
      </c>
      <c r="N1151" s="456">
        <v>0</v>
      </c>
      <c r="O1151" s="456">
        <v>0</v>
      </c>
      <c r="P1151" s="456">
        <v>0</v>
      </c>
      <c r="Q1151" s="457">
        <v>0</v>
      </c>
    </row>
    <row r="1152" spans="1:17">
      <c r="A1152" s="466" t="s">
        <v>1153</v>
      </c>
      <c r="B1152" s="455" t="s">
        <v>1154</v>
      </c>
      <c r="C1152" s="455" t="s">
        <v>1128</v>
      </c>
      <c r="D1152" s="455"/>
      <c r="E1152" s="456">
        <v>0</v>
      </c>
      <c r="F1152" s="456">
        <v>0</v>
      </c>
      <c r="G1152" s="456">
        <v>0</v>
      </c>
      <c r="H1152" s="456">
        <v>0</v>
      </c>
      <c r="I1152" s="456">
        <v>0</v>
      </c>
      <c r="J1152" s="456">
        <v>0</v>
      </c>
      <c r="K1152" s="456">
        <v>0</v>
      </c>
      <c r="L1152" s="456">
        <v>0</v>
      </c>
      <c r="M1152" s="456">
        <v>0</v>
      </c>
      <c r="N1152" s="456">
        <v>0</v>
      </c>
      <c r="O1152" s="456">
        <v>0</v>
      </c>
      <c r="P1152" s="456">
        <v>0</v>
      </c>
      <c r="Q1152" s="457">
        <v>0</v>
      </c>
    </row>
    <row r="1153" spans="1:17">
      <c r="A1153" s="466" t="s">
        <v>1155</v>
      </c>
      <c r="B1153" s="455" t="s">
        <v>1132</v>
      </c>
      <c r="C1153" s="455" t="s">
        <v>1128</v>
      </c>
      <c r="D1153" s="455"/>
      <c r="E1153" s="456">
        <v>0</v>
      </c>
      <c r="F1153" s="456">
        <v>0</v>
      </c>
      <c r="G1153" s="456">
        <v>0</v>
      </c>
      <c r="H1153" s="456">
        <v>0</v>
      </c>
      <c r="I1153" s="456">
        <v>0</v>
      </c>
      <c r="J1153" s="456">
        <v>0</v>
      </c>
      <c r="K1153" s="456">
        <v>0</v>
      </c>
      <c r="L1153" s="456">
        <v>0</v>
      </c>
      <c r="M1153" s="456">
        <v>0</v>
      </c>
      <c r="N1153" s="456">
        <v>0</v>
      </c>
      <c r="O1153" s="456">
        <v>0</v>
      </c>
      <c r="P1153" s="456">
        <v>0</v>
      </c>
      <c r="Q1153" s="457">
        <v>0</v>
      </c>
    </row>
    <row r="1154" spans="1:17">
      <c r="A1154" s="466" t="s">
        <v>1156</v>
      </c>
      <c r="B1154" s="455" t="s">
        <v>903</v>
      </c>
      <c r="C1154" s="455" t="s">
        <v>1128</v>
      </c>
      <c r="D1154" s="455"/>
      <c r="E1154" s="456">
        <v>0</v>
      </c>
      <c r="F1154" s="456">
        <v>0</v>
      </c>
      <c r="G1154" s="456">
        <v>0</v>
      </c>
      <c r="H1154" s="456">
        <v>0</v>
      </c>
      <c r="I1154" s="456">
        <v>0</v>
      </c>
      <c r="J1154" s="456">
        <v>0</v>
      </c>
      <c r="K1154" s="456">
        <v>0</v>
      </c>
      <c r="L1154" s="456">
        <v>0</v>
      </c>
      <c r="M1154" s="456">
        <v>0</v>
      </c>
      <c r="N1154" s="456">
        <v>0</v>
      </c>
      <c r="O1154" s="456">
        <v>0</v>
      </c>
      <c r="P1154" s="456">
        <v>0</v>
      </c>
      <c r="Q1154" s="457">
        <v>0</v>
      </c>
    </row>
    <row r="1155" spans="1:17">
      <c r="A1155" s="466" t="s">
        <v>1157</v>
      </c>
      <c r="B1155" s="455" t="s">
        <v>1158</v>
      </c>
      <c r="C1155" s="455" t="s">
        <v>1128</v>
      </c>
      <c r="D1155" s="455"/>
      <c r="E1155" s="456">
        <v>0</v>
      </c>
      <c r="F1155" s="456">
        <v>0</v>
      </c>
      <c r="G1155" s="456">
        <v>0</v>
      </c>
      <c r="H1155" s="456">
        <v>0</v>
      </c>
      <c r="I1155" s="456">
        <v>0</v>
      </c>
      <c r="J1155" s="456">
        <v>0</v>
      </c>
      <c r="K1155" s="456">
        <v>0</v>
      </c>
      <c r="L1155" s="456">
        <v>0</v>
      </c>
      <c r="M1155" s="456">
        <v>0</v>
      </c>
      <c r="N1155" s="456">
        <v>0</v>
      </c>
      <c r="O1155" s="456">
        <v>0</v>
      </c>
      <c r="P1155" s="456">
        <v>0</v>
      </c>
      <c r="Q1155" s="457">
        <v>0</v>
      </c>
    </row>
    <row r="1156" spans="1:17">
      <c r="A1156" s="466" t="s">
        <v>1159</v>
      </c>
      <c r="B1156" s="455" t="s">
        <v>1160</v>
      </c>
      <c r="C1156" s="455" t="s">
        <v>1128</v>
      </c>
      <c r="D1156" s="455"/>
      <c r="E1156" s="456">
        <v>0</v>
      </c>
      <c r="F1156" s="456">
        <v>0</v>
      </c>
      <c r="G1156" s="456">
        <v>0</v>
      </c>
      <c r="H1156" s="456">
        <v>0</v>
      </c>
      <c r="I1156" s="456">
        <v>0</v>
      </c>
      <c r="J1156" s="456">
        <v>0</v>
      </c>
      <c r="K1156" s="456">
        <v>0</v>
      </c>
      <c r="L1156" s="456">
        <v>0</v>
      </c>
      <c r="M1156" s="456">
        <v>0</v>
      </c>
      <c r="N1156" s="456">
        <v>0</v>
      </c>
      <c r="O1156" s="456">
        <v>0</v>
      </c>
      <c r="P1156" s="456">
        <v>0</v>
      </c>
      <c r="Q1156" s="457">
        <v>0</v>
      </c>
    </row>
    <row r="1157" spans="1:17">
      <c r="A1157" s="466" t="s">
        <v>1161</v>
      </c>
      <c r="B1157" s="455" t="s">
        <v>1162</v>
      </c>
      <c r="C1157" s="455" t="s">
        <v>1128</v>
      </c>
      <c r="D1157" s="455"/>
      <c r="E1157" s="456">
        <v>0</v>
      </c>
      <c r="F1157" s="456">
        <v>0</v>
      </c>
      <c r="G1157" s="456">
        <v>0</v>
      </c>
      <c r="H1157" s="456">
        <v>0</v>
      </c>
      <c r="I1157" s="456">
        <v>0</v>
      </c>
      <c r="J1157" s="456">
        <v>0</v>
      </c>
      <c r="K1157" s="456">
        <v>0</v>
      </c>
      <c r="L1157" s="456">
        <v>0</v>
      </c>
      <c r="M1157" s="456">
        <v>0</v>
      </c>
      <c r="N1157" s="456">
        <v>0</v>
      </c>
      <c r="O1157" s="456">
        <v>0</v>
      </c>
      <c r="P1157" s="456">
        <v>0</v>
      </c>
      <c r="Q1157" s="457">
        <v>0</v>
      </c>
    </row>
    <row r="1158" spans="1:17">
      <c r="A1158" s="466" t="s">
        <v>1163</v>
      </c>
      <c r="B1158" s="455" t="s">
        <v>1164</v>
      </c>
      <c r="C1158" s="455" t="s">
        <v>1128</v>
      </c>
      <c r="D1158" s="455"/>
      <c r="E1158" s="456">
        <v>0</v>
      </c>
      <c r="F1158" s="456">
        <v>0</v>
      </c>
      <c r="G1158" s="456">
        <v>0</v>
      </c>
      <c r="H1158" s="456">
        <v>0</v>
      </c>
      <c r="I1158" s="456">
        <v>0</v>
      </c>
      <c r="J1158" s="456">
        <v>0</v>
      </c>
      <c r="K1158" s="456">
        <v>0</v>
      </c>
      <c r="L1158" s="456">
        <v>0</v>
      </c>
      <c r="M1158" s="456">
        <v>0</v>
      </c>
      <c r="N1158" s="456">
        <v>0</v>
      </c>
      <c r="O1158" s="456">
        <v>0</v>
      </c>
      <c r="P1158" s="456">
        <v>0</v>
      </c>
      <c r="Q1158" s="457">
        <v>0</v>
      </c>
    </row>
    <row r="1159" spans="1:17">
      <c r="A1159" s="466" t="s">
        <v>1165</v>
      </c>
      <c r="B1159" s="455" t="s">
        <v>824</v>
      </c>
      <c r="C1159" s="455" t="s">
        <v>1128</v>
      </c>
      <c r="D1159" s="455"/>
      <c r="E1159" s="456">
        <v>0</v>
      </c>
      <c r="F1159" s="456">
        <v>0</v>
      </c>
      <c r="G1159" s="456">
        <v>0</v>
      </c>
      <c r="H1159" s="456">
        <v>0</v>
      </c>
      <c r="I1159" s="456">
        <v>0</v>
      </c>
      <c r="J1159" s="456">
        <v>0</v>
      </c>
      <c r="K1159" s="456">
        <v>0</v>
      </c>
      <c r="L1159" s="456">
        <v>0</v>
      </c>
      <c r="M1159" s="456">
        <v>0</v>
      </c>
      <c r="N1159" s="456">
        <v>0</v>
      </c>
      <c r="O1159" s="456">
        <v>0</v>
      </c>
      <c r="P1159" s="456">
        <v>0</v>
      </c>
      <c r="Q1159" s="457">
        <v>0</v>
      </c>
    </row>
    <row r="1160" spans="1:17">
      <c r="A1160" s="466" t="s">
        <v>1166</v>
      </c>
      <c r="B1160" s="455" t="s">
        <v>1167</v>
      </c>
      <c r="C1160" s="455" t="s">
        <v>1128</v>
      </c>
      <c r="D1160" s="455"/>
      <c r="E1160" s="456">
        <v>0</v>
      </c>
      <c r="F1160" s="456">
        <v>0</v>
      </c>
      <c r="G1160" s="456">
        <v>0</v>
      </c>
      <c r="H1160" s="456">
        <v>0</v>
      </c>
      <c r="I1160" s="456">
        <v>0</v>
      </c>
      <c r="J1160" s="456">
        <v>0</v>
      </c>
      <c r="K1160" s="456">
        <v>0</v>
      </c>
      <c r="L1160" s="456">
        <v>0</v>
      </c>
      <c r="M1160" s="456">
        <v>0</v>
      </c>
      <c r="N1160" s="456">
        <v>0</v>
      </c>
      <c r="O1160" s="456">
        <v>0</v>
      </c>
      <c r="P1160" s="456">
        <v>0</v>
      </c>
      <c r="Q1160" s="457">
        <v>0</v>
      </c>
    </row>
    <row r="1161" spans="1:17">
      <c r="A1161" s="466" t="s">
        <v>1168</v>
      </c>
      <c r="B1161" s="455" t="s">
        <v>1169</v>
      </c>
      <c r="C1161" s="455" t="s">
        <v>1128</v>
      </c>
      <c r="D1161" s="455"/>
      <c r="E1161" s="456">
        <v>0</v>
      </c>
      <c r="F1161" s="456">
        <v>0</v>
      </c>
      <c r="G1161" s="456">
        <v>0</v>
      </c>
      <c r="H1161" s="456">
        <v>0</v>
      </c>
      <c r="I1161" s="456">
        <v>0</v>
      </c>
      <c r="J1161" s="456">
        <v>0</v>
      </c>
      <c r="K1161" s="456">
        <v>0</v>
      </c>
      <c r="L1161" s="456">
        <v>0</v>
      </c>
      <c r="M1161" s="456">
        <v>0</v>
      </c>
      <c r="N1161" s="456">
        <v>0</v>
      </c>
      <c r="O1161" s="456">
        <v>0</v>
      </c>
      <c r="P1161" s="456">
        <v>0</v>
      </c>
      <c r="Q1161" s="457">
        <v>0</v>
      </c>
    </row>
    <row r="1162" spans="1:17">
      <c r="A1162" s="466" t="s">
        <v>1170</v>
      </c>
      <c r="B1162" s="455" t="s">
        <v>1171</v>
      </c>
      <c r="C1162" s="455" t="s">
        <v>1128</v>
      </c>
      <c r="D1162" s="455"/>
      <c r="E1162" s="456">
        <v>0</v>
      </c>
      <c r="F1162" s="456">
        <v>0</v>
      </c>
      <c r="G1162" s="456">
        <v>0</v>
      </c>
      <c r="H1162" s="456">
        <v>0</v>
      </c>
      <c r="I1162" s="456">
        <v>0</v>
      </c>
      <c r="J1162" s="456">
        <v>0</v>
      </c>
      <c r="K1162" s="456">
        <v>0</v>
      </c>
      <c r="L1162" s="456">
        <v>0</v>
      </c>
      <c r="M1162" s="456">
        <v>0</v>
      </c>
      <c r="N1162" s="456">
        <v>0</v>
      </c>
      <c r="O1162" s="456">
        <v>0</v>
      </c>
      <c r="P1162" s="456">
        <v>0</v>
      </c>
      <c r="Q1162" s="457">
        <v>0</v>
      </c>
    </row>
    <row r="1163" spans="1:17">
      <c r="A1163" s="466" t="s">
        <v>1172</v>
      </c>
      <c r="B1163" s="455" t="s">
        <v>1173</v>
      </c>
      <c r="C1163" s="455" t="s">
        <v>1128</v>
      </c>
      <c r="D1163" s="455"/>
      <c r="E1163" s="456">
        <v>0</v>
      </c>
      <c r="F1163" s="456">
        <v>0</v>
      </c>
      <c r="G1163" s="456">
        <v>0</v>
      </c>
      <c r="H1163" s="456">
        <v>0</v>
      </c>
      <c r="I1163" s="456">
        <v>0</v>
      </c>
      <c r="J1163" s="456">
        <v>0</v>
      </c>
      <c r="K1163" s="456">
        <v>0</v>
      </c>
      <c r="L1163" s="456">
        <v>0</v>
      </c>
      <c r="M1163" s="456">
        <v>0</v>
      </c>
      <c r="N1163" s="456">
        <v>0</v>
      </c>
      <c r="O1163" s="456">
        <v>0</v>
      </c>
      <c r="P1163" s="456">
        <v>0</v>
      </c>
      <c r="Q1163" s="457">
        <v>0</v>
      </c>
    </row>
    <row r="1164" spans="1:17">
      <c r="A1164" s="466" t="s">
        <v>1174</v>
      </c>
      <c r="B1164" s="455" t="s">
        <v>1175</v>
      </c>
      <c r="C1164" s="455" t="s">
        <v>1128</v>
      </c>
      <c r="D1164" s="455"/>
      <c r="E1164" s="456">
        <v>0</v>
      </c>
      <c r="F1164" s="456">
        <v>0</v>
      </c>
      <c r="G1164" s="456">
        <v>0</v>
      </c>
      <c r="H1164" s="456">
        <v>0</v>
      </c>
      <c r="I1164" s="456">
        <v>0</v>
      </c>
      <c r="J1164" s="456">
        <v>0</v>
      </c>
      <c r="K1164" s="456">
        <v>0</v>
      </c>
      <c r="L1164" s="456">
        <v>0</v>
      </c>
      <c r="M1164" s="456">
        <v>0</v>
      </c>
      <c r="N1164" s="456">
        <v>0</v>
      </c>
      <c r="O1164" s="456">
        <v>0</v>
      </c>
      <c r="P1164" s="456">
        <v>0</v>
      </c>
      <c r="Q1164" s="457">
        <v>0</v>
      </c>
    </row>
    <row r="1165" spans="1:17">
      <c r="A1165" s="466" t="s">
        <v>1176</v>
      </c>
      <c r="B1165" s="455" t="s">
        <v>1177</v>
      </c>
      <c r="C1165" s="455" t="s">
        <v>1128</v>
      </c>
      <c r="D1165" s="455"/>
      <c r="E1165" s="456">
        <v>0</v>
      </c>
      <c r="F1165" s="456">
        <v>0</v>
      </c>
      <c r="G1165" s="456">
        <v>0</v>
      </c>
      <c r="H1165" s="456">
        <v>0</v>
      </c>
      <c r="I1165" s="456">
        <v>0</v>
      </c>
      <c r="J1165" s="456">
        <v>0</v>
      </c>
      <c r="K1165" s="456">
        <v>0</v>
      </c>
      <c r="L1165" s="456">
        <v>0</v>
      </c>
      <c r="M1165" s="456">
        <v>0</v>
      </c>
      <c r="N1165" s="456">
        <v>0</v>
      </c>
      <c r="O1165" s="456">
        <v>0</v>
      </c>
      <c r="P1165" s="456">
        <v>0</v>
      </c>
      <c r="Q1165" s="457">
        <v>0</v>
      </c>
    </row>
    <row r="1166" spans="1:17">
      <c r="A1166" s="466" t="s">
        <v>1178</v>
      </c>
      <c r="B1166" s="455" t="s">
        <v>1179</v>
      </c>
      <c r="C1166" s="455" t="s">
        <v>1128</v>
      </c>
      <c r="D1166" s="455"/>
      <c r="E1166" s="456">
        <v>0</v>
      </c>
      <c r="F1166" s="456">
        <v>0</v>
      </c>
      <c r="G1166" s="456">
        <v>0</v>
      </c>
      <c r="H1166" s="456">
        <v>0</v>
      </c>
      <c r="I1166" s="456">
        <v>0</v>
      </c>
      <c r="J1166" s="456">
        <v>0</v>
      </c>
      <c r="K1166" s="456">
        <v>0</v>
      </c>
      <c r="L1166" s="456">
        <v>0</v>
      </c>
      <c r="M1166" s="456">
        <v>0</v>
      </c>
      <c r="N1166" s="456">
        <v>0</v>
      </c>
      <c r="O1166" s="456">
        <v>0</v>
      </c>
      <c r="P1166" s="456">
        <v>0</v>
      </c>
      <c r="Q1166" s="457">
        <v>0</v>
      </c>
    </row>
    <row r="1167" spans="1:17">
      <c r="A1167" s="466" t="s">
        <v>1180</v>
      </c>
      <c r="B1167" s="455" t="s">
        <v>1181</v>
      </c>
      <c r="C1167" s="455" t="s">
        <v>1128</v>
      </c>
      <c r="D1167" s="455"/>
      <c r="E1167" s="456">
        <v>0</v>
      </c>
      <c r="F1167" s="456">
        <v>0</v>
      </c>
      <c r="G1167" s="456">
        <v>0</v>
      </c>
      <c r="H1167" s="456">
        <v>0</v>
      </c>
      <c r="I1167" s="456">
        <v>0</v>
      </c>
      <c r="J1167" s="456">
        <v>0</v>
      </c>
      <c r="K1167" s="456">
        <v>0</v>
      </c>
      <c r="L1167" s="456">
        <v>0</v>
      </c>
      <c r="M1167" s="456">
        <v>0</v>
      </c>
      <c r="N1167" s="456">
        <v>0</v>
      </c>
      <c r="O1167" s="456">
        <v>0</v>
      </c>
      <c r="P1167" s="456">
        <v>0</v>
      </c>
      <c r="Q1167" s="457">
        <v>0</v>
      </c>
    </row>
    <row r="1168" spans="1:17">
      <c r="A1168" s="466" t="s">
        <v>1182</v>
      </c>
      <c r="B1168" s="455" t="s">
        <v>1183</v>
      </c>
      <c r="C1168" s="455" t="s">
        <v>1128</v>
      </c>
      <c r="D1168" s="455"/>
      <c r="E1168" s="456">
        <v>0</v>
      </c>
      <c r="F1168" s="456">
        <v>0</v>
      </c>
      <c r="G1168" s="456">
        <v>0</v>
      </c>
      <c r="H1168" s="456">
        <v>0</v>
      </c>
      <c r="I1168" s="456">
        <v>0</v>
      </c>
      <c r="J1168" s="456">
        <v>0</v>
      </c>
      <c r="K1168" s="456">
        <v>0</v>
      </c>
      <c r="L1168" s="456">
        <v>0</v>
      </c>
      <c r="M1168" s="456">
        <v>0</v>
      </c>
      <c r="N1168" s="456">
        <v>0</v>
      </c>
      <c r="O1168" s="456">
        <v>0</v>
      </c>
      <c r="P1168" s="456">
        <v>0</v>
      </c>
      <c r="Q1168" s="457">
        <v>0</v>
      </c>
    </row>
    <row r="1169" spans="1:17">
      <c r="A1169" s="466" t="s">
        <v>1184</v>
      </c>
      <c r="B1169" s="455" t="s">
        <v>1185</v>
      </c>
      <c r="C1169" s="455" t="s">
        <v>1128</v>
      </c>
      <c r="D1169" s="455"/>
      <c r="E1169" s="456">
        <v>0</v>
      </c>
      <c r="F1169" s="456">
        <v>0</v>
      </c>
      <c r="G1169" s="456">
        <v>0</v>
      </c>
      <c r="H1169" s="456">
        <v>0</v>
      </c>
      <c r="I1169" s="456">
        <v>0</v>
      </c>
      <c r="J1169" s="456">
        <v>0</v>
      </c>
      <c r="K1169" s="456">
        <v>0</v>
      </c>
      <c r="L1169" s="456">
        <v>0</v>
      </c>
      <c r="M1169" s="456">
        <v>0</v>
      </c>
      <c r="N1169" s="456">
        <v>0</v>
      </c>
      <c r="O1169" s="456">
        <v>0</v>
      </c>
      <c r="P1169" s="456">
        <v>0</v>
      </c>
      <c r="Q1169" s="457">
        <v>0</v>
      </c>
    </row>
    <row r="1170" spans="1:17">
      <c r="A1170" s="466" t="s">
        <v>1186</v>
      </c>
      <c r="B1170" s="455" t="s">
        <v>1187</v>
      </c>
      <c r="C1170" s="455" t="s">
        <v>1128</v>
      </c>
      <c r="D1170" s="455"/>
      <c r="E1170" s="456">
        <v>0</v>
      </c>
      <c r="F1170" s="456">
        <v>0</v>
      </c>
      <c r="G1170" s="456">
        <v>0</v>
      </c>
      <c r="H1170" s="456">
        <v>0</v>
      </c>
      <c r="I1170" s="456">
        <v>0</v>
      </c>
      <c r="J1170" s="456">
        <v>0</v>
      </c>
      <c r="K1170" s="456">
        <v>0</v>
      </c>
      <c r="L1170" s="456">
        <v>0</v>
      </c>
      <c r="M1170" s="456">
        <v>0</v>
      </c>
      <c r="N1170" s="456">
        <v>0</v>
      </c>
      <c r="O1170" s="456">
        <v>0</v>
      </c>
      <c r="P1170" s="456">
        <v>0</v>
      </c>
      <c r="Q1170" s="457">
        <v>0</v>
      </c>
    </row>
    <row r="1171" spans="1:17">
      <c r="A1171" s="466" t="s">
        <v>1188</v>
      </c>
      <c r="B1171" s="455" t="s">
        <v>1189</v>
      </c>
      <c r="C1171" s="455" t="s">
        <v>1128</v>
      </c>
      <c r="D1171" s="455"/>
      <c r="E1171" s="456">
        <v>0</v>
      </c>
      <c r="F1171" s="456">
        <v>0</v>
      </c>
      <c r="G1171" s="456">
        <v>0</v>
      </c>
      <c r="H1171" s="456">
        <v>0</v>
      </c>
      <c r="I1171" s="456">
        <v>0</v>
      </c>
      <c r="J1171" s="456">
        <v>0</v>
      </c>
      <c r="K1171" s="456">
        <v>0</v>
      </c>
      <c r="L1171" s="456">
        <v>0</v>
      </c>
      <c r="M1171" s="456">
        <v>0</v>
      </c>
      <c r="N1171" s="456">
        <v>0</v>
      </c>
      <c r="O1171" s="456">
        <v>0</v>
      </c>
      <c r="P1171" s="456">
        <v>0</v>
      </c>
      <c r="Q1171" s="457">
        <v>0</v>
      </c>
    </row>
    <row r="1172" spans="1:17">
      <c r="A1172" s="466" t="s">
        <v>1190</v>
      </c>
      <c r="B1172" s="455" t="s">
        <v>764</v>
      </c>
      <c r="C1172" s="455" t="s">
        <v>1128</v>
      </c>
      <c r="D1172" s="455"/>
      <c r="E1172" s="456">
        <v>0</v>
      </c>
      <c r="F1172" s="456">
        <v>0</v>
      </c>
      <c r="G1172" s="456">
        <v>0</v>
      </c>
      <c r="H1172" s="456">
        <v>0</v>
      </c>
      <c r="I1172" s="456">
        <v>0</v>
      </c>
      <c r="J1172" s="456">
        <v>0</v>
      </c>
      <c r="K1172" s="456">
        <v>0</v>
      </c>
      <c r="L1172" s="456">
        <v>0</v>
      </c>
      <c r="M1172" s="456">
        <v>0</v>
      </c>
      <c r="N1172" s="456">
        <v>0</v>
      </c>
      <c r="O1172" s="456">
        <v>0</v>
      </c>
      <c r="P1172" s="456">
        <v>0</v>
      </c>
      <c r="Q1172" s="457">
        <v>0</v>
      </c>
    </row>
    <row r="1173" spans="1:17">
      <c r="A1173" s="466" t="s">
        <v>1191</v>
      </c>
      <c r="B1173" s="455" t="s">
        <v>1136</v>
      </c>
      <c r="C1173" s="455" t="s">
        <v>1128</v>
      </c>
      <c r="D1173" s="455"/>
      <c r="E1173" s="456">
        <v>0</v>
      </c>
      <c r="F1173" s="456">
        <v>0</v>
      </c>
      <c r="G1173" s="456">
        <v>0</v>
      </c>
      <c r="H1173" s="456">
        <v>0</v>
      </c>
      <c r="I1173" s="456">
        <v>0</v>
      </c>
      <c r="J1173" s="456">
        <v>0</v>
      </c>
      <c r="K1173" s="456">
        <v>0</v>
      </c>
      <c r="L1173" s="456">
        <v>0</v>
      </c>
      <c r="M1173" s="456">
        <v>0</v>
      </c>
      <c r="N1173" s="456">
        <v>0</v>
      </c>
      <c r="O1173" s="456">
        <v>0</v>
      </c>
      <c r="P1173" s="456">
        <v>0</v>
      </c>
      <c r="Q1173" s="457">
        <v>0</v>
      </c>
    </row>
    <row r="1174" spans="1:17">
      <c r="A1174" s="466" t="s">
        <v>1192</v>
      </c>
      <c r="B1174" s="455" t="s">
        <v>1193</v>
      </c>
      <c r="C1174" s="455" t="s">
        <v>1128</v>
      </c>
      <c r="D1174" s="455"/>
      <c r="E1174" s="456">
        <v>0</v>
      </c>
      <c r="F1174" s="456">
        <v>0</v>
      </c>
      <c r="G1174" s="456">
        <v>0</v>
      </c>
      <c r="H1174" s="456">
        <v>0</v>
      </c>
      <c r="I1174" s="456">
        <v>0</v>
      </c>
      <c r="J1174" s="456">
        <v>0</v>
      </c>
      <c r="K1174" s="456">
        <v>0</v>
      </c>
      <c r="L1174" s="456">
        <v>0</v>
      </c>
      <c r="M1174" s="456">
        <v>0</v>
      </c>
      <c r="N1174" s="456">
        <v>0</v>
      </c>
      <c r="O1174" s="456">
        <v>0</v>
      </c>
      <c r="P1174" s="456">
        <v>0</v>
      </c>
      <c r="Q1174" s="457">
        <v>0</v>
      </c>
    </row>
    <row r="1175" spans="1:17">
      <c r="A1175" s="466" t="s">
        <v>1194</v>
      </c>
      <c r="B1175" s="455" t="s">
        <v>1195</v>
      </c>
      <c r="C1175" s="455" t="s">
        <v>1128</v>
      </c>
      <c r="D1175" s="455"/>
      <c r="E1175" s="456">
        <v>0</v>
      </c>
      <c r="F1175" s="456">
        <v>0</v>
      </c>
      <c r="G1175" s="456">
        <v>0</v>
      </c>
      <c r="H1175" s="456">
        <v>0</v>
      </c>
      <c r="I1175" s="456">
        <v>0</v>
      </c>
      <c r="J1175" s="456">
        <v>0</v>
      </c>
      <c r="K1175" s="456">
        <v>0</v>
      </c>
      <c r="L1175" s="456">
        <v>0</v>
      </c>
      <c r="M1175" s="456">
        <v>0</v>
      </c>
      <c r="N1175" s="456">
        <v>0</v>
      </c>
      <c r="O1175" s="456">
        <v>0</v>
      </c>
      <c r="P1175" s="456">
        <v>0</v>
      </c>
      <c r="Q1175" s="457">
        <v>0</v>
      </c>
    </row>
    <row r="1176" spans="1:17">
      <c r="A1176" s="466" t="s">
        <v>1196</v>
      </c>
      <c r="B1176" s="455" t="s">
        <v>1197</v>
      </c>
      <c r="C1176" s="455" t="s">
        <v>1128</v>
      </c>
      <c r="D1176" s="455"/>
      <c r="E1176" s="456">
        <v>0</v>
      </c>
      <c r="F1176" s="456">
        <v>0</v>
      </c>
      <c r="G1176" s="456">
        <v>0</v>
      </c>
      <c r="H1176" s="456">
        <v>0</v>
      </c>
      <c r="I1176" s="456">
        <v>0</v>
      </c>
      <c r="J1176" s="456">
        <v>0</v>
      </c>
      <c r="K1176" s="456">
        <v>0</v>
      </c>
      <c r="L1176" s="456">
        <v>0</v>
      </c>
      <c r="M1176" s="456">
        <v>0</v>
      </c>
      <c r="N1176" s="456">
        <v>0</v>
      </c>
      <c r="O1176" s="456">
        <v>0</v>
      </c>
      <c r="P1176" s="456">
        <v>0</v>
      </c>
      <c r="Q1176" s="457">
        <v>0</v>
      </c>
    </row>
    <row r="1177" spans="1:17">
      <c r="A1177" s="466" t="s">
        <v>1198</v>
      </c>
      <c r="B1177" s="455" t="s">
        <v>1199</v>
      </c>
      <c r="C1177" s="455" t="s">
        <v>1128</v>
      </c>
      <c r="D1177" s="455"/>
      <c r="E1177" s="456">
        <v>0</v>
      </c>
      <c r="F1177" s="456">
        <v>0</v>
      </c>
      <c r="G1177" s="456">
        <v>0</v>
      </c>
      <c r="H1177" s="456">
        <v>0</v>
      </c>
      <c r="I1177" s="456">
        <v>0</v>
      </c>
      <c r="J1177" s="456">
        <v>0</v>
      </c>
      <c r="K1177" s="456">
        <v>0</v>
      </c>
      <c r="L1177" s="456">
        <v>0</v>
      </c>
      <c r="M1177" s="456">
        <v>0</v>
      </c>
      <c r="N1177" s="456">
        <v>0</v>
      </c>
      <c r="O1177" s="456">
        <v>0</v>
      </c>
      <c r="P1177" s="456">
        <v>0</v>
      </c>
      <c r="Q1177" s="457">
        <v>0</v>
      </c>
    </row>
    <row r="1178" spans="1:17">
      <c r="A1178" s="466" t="s">
        <v>1200</v>
      </c>
      <c r="B1178" s="455" t="s">
        <v>1201</v>
      </c>
      <c r="C1178" s="455" t="s">
        <v>1128</v>
      </c>
      <c r="D1178" s="455"/>
      <c r="E1178" s="456">
        <v>0</v>
      </c>
      <c r="F1178" s="456">
        <v>0</v>
      </c>
      <c r="G1178" s="456">
        <v>0</v>
      </c>
      <c r="H1178" s="456">
        <v>0</v>
      </c>
      <c r="I1178" s="456">
        <v>0</v>
      </c>
      <c r="J1178" s="456">
        <v>0</v>
      </c>
      <c r="K1178" s="456">
        <v>0</v>
      </c>
      <c r="L1178" s="456">
        <v>0</v>
      </c>
      <c r="M1178" s="456">
        <v>0</v>
      </c>
      <c r="N1178" s="456">
        <v>0</v>
      </c>
      <c r="O1178" s="456">
        <v>0</v>
      </c>
      <c r="P1178" s="456">
        <v>0</v>
      </c>
      <c r="Q1178" s="457">
        <v>0</v>
      </c>
    </row>
    <row r="1179" spans="1:17">
      <c r="A1179" s="466" t="s">
        <v>1202</v>
      </c>
      <c r="B1179" s="455" t="s">
        <v>1203</v>
      </c>
      <c r="C1179" s="455" t="s">
        <v>1128</v>
      </c>
      <c r="D1179" s="455"/>
      <c r="E1179" s="456">
        <v>0</v>
      </c>
      <c r="F1179" s="456">
        <v>0</v>
      </c>
      <c r="G1179" s="456">
        <v>0</v>
      </c>
      <c r="H1179" s="456">
        <v>0</v>
      </c>
      <c r="I1179" s="456">
        <v>0</v>
      </c>
      <c r="J1179" s="456">
        <v>0</v>
      </c>
      <c r="K1179" s="456">
        <v>0</v>
      </c>
      <c r="L1179" s="456">
        <v>0</v>
      </c>
      <c r="M1179" s="456">
        <v>0</v>
      </c>
      <c r="N1179" s="456">
        <v>0</v>
      </c>
      <c r="O1179" s="456">
        <v>0</v>
      </c>
      <c r="P1179" s="456">
        <v>0</v>
      </c>
      <c r="Q1179" s="457">
        <v>0</v>
      </c>
    </row>
    <row r="1180" spans="1:17">
      <c r="A1180" s="466" t="s">
        <v>1204</v>
      </c>
      <c r="B1180" s="455" t="s">
        <v>524</v>
      </c>
      <c r="C1180" s="455" t="s">
        <v>1128</v>
      </c>
      <c r="D1180" s="455"/>
      <c r="E1180" s="456">
        <v>0</v>
      </c>
      <c r="F1180" s="456">
        <v>0</v>
      </c>
      <c r="G1180" s="456">
        <v>0</v>
      </c>
      <c r="H1180" s="456">
        <v>0</v>
      </c>
      <c r="I1180" s="456">
        <v>0</v>
      </c>
      <c r="J1180" s="456">
        <v>0</v>
      </c>
      <c r="K1180" s="456">
        <v>0</v>
      </c>
      <c r="L1180" s="456">
        <v>0</v>
      </c>
      <c r="M1180" s="456">
        <v>0</v>
      </c>
      <c r="N1180" s="456">
        <v>0</v>
      </c>
      <c r="O1180" s="456">
        <v>0</v>
      </c>
      <c r="P1180" s="456">
        <v>0</v>
      </c>
      <c r="Q1180" s="457">
        <v>0</v>
      </c>
    </row>
    <row r="1181" spans="1:17">
      <c r="A1181" s="466" t="s">
        <v>1205</v>
      </c>
      <c r="B1181" s="455" t="s">
        <v>1206</v>
      </c>
      <c r="C1181" s="455" t="s">
        <v>1128</v>
      </c>
      <c r="D1181" s="455"/>
      <c r="E1181" s="456">
        <v>0</v>
      </c>
      <c r="F1181" s="456">
        <v>0</v>
      </c>
      <c r="G1181" s="456">
        <v>0</v>
      </c>
      <c r="H1181" s="456">
        <v>0</v>
      </c>
      <c r="I1181" s="456">
        <v>0</v>
      </c>
      <c r="J1181" s="456">
        <v>0</v>
      </c>
      <c r="K1181" s="456">
        <v>0</v>
      </c>
      <c r="L1181" s="456">
        <v>0</v>
      </c>
      <c r="M1181" s="456">
        <v>0</v>
      </c>
      <c r="N1181" s="456">
        <v>0</v>
      </c>
      <c r="O1181" s="456">
        <v>0</v>
      </c>
      <c r="P1181" s="456">
        <v>0</v>
      </c>
      <c r="Q1181" s="457">
        <v>0</v>
      </c>
    </row>
    <row r="1182" spans="1:17">
      <c r="A1182" s="466" t="s">
        <v>1207</v>
      </c>
      <c r="B1182" s="455" t="s">
        <v>1035</v>
      </c>
      <c r="C1182" s="455" t="s">
        <v>1128</v>
      </c>
      <c r="D1182" s="455"/>
      <c r="E1182" s="456">
        <v>0</v>
      </c>
      <c r="F1182" s="456">
        <v>0</v>
      </c>
      <c r="G1182" s="456">
        <v>0</v>
      </c>
      <c r="H1182" s="456">
        <v>0</v>
      </c>
      <c r="I1182" s="456">
        <v>0</v>
      </c>
      <c r="J1182" s="456">
        <v>0</v>
      </c>
      <c r="K1182" s="456">
        <v>0</v>
      </c>
      <c r="L1182" s="456">
        <v>0</v>
      </c>
      <c r="M1182" s="456">
        <v>0</v>
      </c>
      <c r="N1182" s="456">
        <v>0</v>
      </c>
      <c r="O1182" s="456">
        <v>0</v>
      </c>
      <c r="P1182" s="456">
        <v>0</v>
      </c>
      <c r="Q1182" s="457">
        <v>0</v>
      </c>
    </row>
    <row r="1183" spans="1:17">
      <c r="A1183" s="466" t="s">
        <v>1208</v>
      </c>
      <c r="B1183" s="455" t="s">
        <v>1209</v>
      </c>
      <c r="C1183" s="455" t="s">
        <v>1128</v>
      </c>
      <c r="D1183" s="455"/>
      <c r="E1183" s="456">
        <v>0</v>
      </c>
      <c r="F1183" s="456">
        <v>0</v>
      </c>
      <c r="G1183" s="456">
        <v>0</v>
      </c>
      <c r="H1183" s="456">
        <v>0</v>
      </c>
      <c r="I1183" s="456">
        <v>0</v>
      </c>
      <c r="J1183" s="456">
        <v>0</v>
      </c>
      <c r="K1183" s="456">
        <v>0</v>
      </c>
      <c r="L1183" s="456">
        <v>0</v>
      </c>
      <c r="M1183" s="456">
        <v>0</v>
      </c>
      <c r="N1183" s="456">
        <v>0</v>
      </c>
      <c r="O1183" s="456">
        <v>0</v>
      </c>
      <c r="P1183" s="456">
        <v>0</v>
      </c>
      <c r="Q1183" s="457">
        <v>0</v>
      </c>
    </row>
    <row r="1184" spans="1:17">
      <c r="A1184" s="466" t="s">
        <v>1210</v>
      </c>
      <c r="B1184" s="455" t="s">
        <v>1211</v>
      </c>
      <c r="C1184" s="455" t="s">
        <v>1128</v>
      </c>
      <c r="D1184" s="455"/>
      <c r="E1184" s="456">
        <v>0</v>
      </c>
      <c r="F1184" s="456">
        <v>0</v>
      </c>
      <c r="G1184" s="456">
        <v>0</v>
      </c>
      <c r="H1184" s="456">
        <v>0</v>
      </c>
      <c r="I1184" s="456">
        <v>0</v>
      </c>
      <c r="J1184" s="456">
        <v>0</v>
      </c>
      <c r="K1184" s="456">
        <v>0</v>
      </c>
      <c r="L1184" s="456">
        <v>0</v>
      </c>
      <c r="M1184" s="456">
        <v>0</v>
      </c>
      <c r="N1184" s="456">
        <v>0</v>
      </c>
      <c r="O1184" s="456">
        <v>0</v>
      </c>
      <c r="P1184" s="456">
        <v>0</v>
      </c>
      <c r="Q1184" s="457">
        <v>0</v>
      </c>
    </row>
    <row r="1185" spans="1:17">
      <c r="A1185" s="466" t="s">
        <v>1212</v>
      </c>
      <c r="B1185" s="455" t="s">
        <v>921</v>
      </c>
      <c r="C1185" s="455" t="s">
        <v>1128</v>
      </c>
      <c r="D1185" s="455"/>
      <c r="E1185" s="456">
        <v>0</v>
      </c>
      <c r="F1185" s="456">
        <v>0</v>
      </c>
      <c r="G1185" s="456">
        <v>0</v>
      </c>
      <c r="H1185" s="456">
        <v>0</v>
      </c>
      <c r="I1185" s="456">
        <v>0</v>
      </c>
      <c r="J1185" s="456">
        <v>0</v>
      </c>
      <c r="K1185" s="456">
        <v>0</v>
      </c>
      <c r="L1185" s="456">
        <v>0</v>
      </c>
      <c r="M1185" s="456">
        <v>0</v>
      </c>
      <c r="N1185" s="456">
        <v>0</v>
      </c>
      <c r="O1185" s="456">
        <v>0</v>
      </c>
      <c r="P1185" s="456">
        <v>0</v>
      </c>
      <c r="Q1185" s="457">
        <v>0</v>
      </c>
    </row>
    <row r="1186" spans="1:17">
      <c r="A1186" s="466" t="s">
        <v>1213</v>
      </c>
      <c r="B1186" s="455" t="s">
        <v>944</v>
      </c>
      <c r="C1186" s="455" t="s">
        <v>1128</v>
      </c>
      <c r="D1186" s="455"/>
      <c r="E1186" s="456">
        <v>0</v>
      </c>
      <c r="F1186" s="456">
        <v>0</v>
      </c>
      <c r="G1186" s="456">
        <v>0</v>
      </c>
      <c r="H1186" s="456">
        <v>0</v>
      </c>
      <c r="I1186" s="456">
        <v>0</v>
      </c>
      <c r="J1186" s="456">
        <v>0</v>
      </c>
      <c r="K1186" s="456">
        <v>0</v>
      </c>
      <c r="L1186" s="456">
        <v>0</v>
      </c>
      <c r="M1186" s="456">
        <v>0</v>
      </c>
      <c r="N1186" s="456">
        <v>0</v>
      </c>
      <c r="O1186" s="456">
        <v>0</v>
      </c>
      <c r="P1186" s="456">
        <v>0</v>
      </c>
      <c r="Q1186" s="457">
        <v>0</v>
      </c>
    </row>
    <row r="1187" spans="1:17">
      <c r="A1187" s="466" t="s">
        <v>1214</v>
      </c>
      <c r="B1187" s="455" t="s">
        <v>1215</v>
      </c>
      <c r="C1187" s="455" t="s">
        <v>1128</v>
      </c>
      <c r="D1187" s="455"/>
      <c r="E1187" s="456">
        <v>0</v>
      </c>
      <c r="F1187" s="456">
        <v>0</v>
      </c>
      <c r="G1187" s="456">
        <v>0</v>
      </c>
      <c r="H1187" s="456">
        <v>0</v>
      </c>
      <c r="I1187" s="456">
        <v>0</v>
      </c>
      <c r="J1187" s="456">
        <v>0</v>
      </c>
      <c r="K1187" s="456">
        <v>0</v>
      </c>
      <c r="L1187" s="456">
        <v>0</v>
      </c>
      <c r="M1187" s="456">
        <v>0</v>
      </c>
      <c r="N1187" s="456">
        <v>0</v>
      </c>
      <c r="O1187" s="456">
        <v>0</v>
      </c>
      <c r="P1187" s="456">
        <v>0</v>
      </c>
      <c r="Q1187" s="457">
        <v>0</v>
      </c>
    </row>
    <row r="1188" spans="1:17">
      <c r="A1188" s="466" t="s">
        <v>1216</v>
      </c>
      <c r="B1188" s="455" t="s">
        <v>1141</v>
      </c>
      <c r="C1188" s="455" t="s">
        <v>1128</v>
      </c>
      <c r="D1188" s="455"/>
      <c r="E1188" s="456">
        <v>0</v>
      </c>
      <c r="F1188" s="456">
        <v>0</v>
      </c>
      <c r="G1188" s="456">
        <v>0</v>
      </c>
      <c r="H1188" s="456">
        <v>0</v>
      </c>
      <c r="I1188" s="456">
        <v>0</v>
      </c>
      <c r="J1188" s="456">
        <v>0</v>
      </c>
      <c r="K1188" s="456">
        <v>0</v>
      </c>
      <c r="L1188" s="456">
        <v>0</v>
      </c>
      <c r="M1188" s="456">
        <v>0</v>
      </c>
      <c r="N1188" s="456">
        <v>0</v>
      </c>
      <c r="O1188" s="456">
        <v>0</v>
      </c>
      <c r="P1188" s="456">
        <v>0</v>
      </c>
      <c r="Q1188" s="457">
        <v>0</v>
      </c>
    </row>
    <row r="1189" spans="1:17">
      <c r="A1189" s="466" t="s">
        <v>1217</v>
      </c>
      <c r="B1189" s="455" t="s">
        <v>956</v>
      </c>
      <c r="C1189" s="455" t="s">
        <v>1128</v>
      </c>
      <c r="D1189" s="455"/>
      <c r="E1189" s="456">
        <v>0</v>
      </c>
      <c r="F1189" s="456">
        <v>0</v>
      </c>
      <c r="G1189" s="456">
        <v>0</v>
      </c>
      <c r="H1189" s="456">
        <v>0</v>
      </c>
      <c r="I1189" s="456">
        <v>0</v>
      </c>
      <c r="J1189" s="456">
        <v>0</v>
      </c>
      <c r="K1189" s="456">
        <v>0</v>
      </c>
      <c r="L1189" s="456">
        <v>0</v>
      </c>
      <c r="M1189" s="456">
        <v>0</v>
      </c>
      <c r="N1189" s="456">
        <v>0</v>
      </c>
      <c r="O1189" s="456">
        <v>0</v>
      </c>
      <c r="P1189" s="456">
        <v>0</v>
      </c>
      <c r="Q1189" s="457">
        <v>0</v>
      </c>
    </row>
    <row r="1190" spans="1:17">
      <c r="A1190" s="465">
        <v>630001</v>
      </c>
      <c r="B1190" s="455" t="s">
        <v>1218</v>
      </c>
      <c r="C1190" s="455" t="s">
        <v>1128</v>
      </c>
      <c r="D1190" s="455"/>
      <c r="E1190" s="456">
        <v>0</v>
      </c>
      <c r="F1190" s="456">
        <v>0</v>
      </c>
      <c r="G1190" s="456">
        <v>0</v>
      </c>
      <c r="H1190" s="456">
        <v>0</v>
      </c>
      <c r="I1190" s="456">
        <v>0</v>
      </c>
      <c r="J1190" s="456">
        <v>0</v>
      </c>
      <c r="K1190" s="456">
        <v>0</v>
      </c>
      <c r="L1190" s="456">
        <v>0</v>
      </c>
      <c r="M1190" s="456">
        <v>0</v>
      </c>
      <c r="N1190" s="456">
        <v>0</v>
      </c>
      <c r="O1190" s="456">
        <v>0</v>
      </c>
      <c r="P1190" s="456">
        <v>0</v>
      </c>
      <c r="Q1190" s="457">
        <v>0</v>
      </c>
    </row>
    <row r="1191" spans="1:17">
      <c r="A1191" s="465">
        <v>630002</v>
      </c>
      <c r="B1191" s="455" t="s">
        <v>1219</v>
      </c>
      <c r="C1191" s="455" t="s">
        <v>1128</v>
      </c>
      <c r="D1191" s="455"/>
      <c r="E1191" s="456">
        <v>0</v>
      </c>
      <c r="F1191" s="456">
        <v>0</v>
      </c>
      <c r="G1191" s="456">
        <v>0</v>
      </c>
      <c r="H1191" s="456">
        <v>0</v>
      </c>
      <c r="I1191" s="456">
        <v>0</v>
      </c>
      <c r="J1191" s="456">
        <v>0</v>
      </c>
      <c r="K1191" s="456">
        <v>0</v>
      </c>
      <c r="L1191" s="456">
        <v>0</v>
      </c>
      <c r="M1191" s="456">
        <v>0</v>
      </c>
      <c r="N1191" s="456">
        <v>0</v>
      </c>
      <c r="O1191" s="456">
        <v>0</v>
      </c>
      <c r="P1191" s="456">
        <v>0</v>
      </c>
      <c r="Q1191" s="457">
        <v>0</v>
      </c>
    </row>
    <row r="1192" spans="1:17">
      <c r="A1192" s="465">
        <v>630004</v>
      </c>
      <c r="B1192" s="455" t="s">
        <v>1220</v>
      </c>
      <c r="C1192" s="455" t="s">
        <v>1128</v>
      </c>
      <c r="D1192" s="455"/>
      <c r="E1192" s="456">
        <v>0</v>
      </c>
      <c r="F1192" s="456">
        <v>0</v>
      </c>
      <c r="G1192" s="456">
        <v>0</v>
      </c>
      <c r="H1192" s="456">
        <v>0</v>
      </c>
      <c r="I1192" s="456">
        <v>0</v>
      </c>
      <c r="J1192" s="456">
        <v>0</v>
      </c>
      <c r="K1192" s="456">
        <v>0</v>
      </c>
      <c r="L1192" s="456">
        <v>0</v>
      </c>
      <c r="M1192" s="456">
        <v>0</v>
      </c>
      <c r="N1192" s="456">
        <v>0</v>
      </c>
      <c r="O1192" s="456">
        <v>0</v>
      </c>
      <c r="P1192" s="456">
        <v>0</v>
      </c>
      <c r="Q1192" s="457">
        <v>0</v>
      </c>
    </row>
    <row r="1193" spans="1:17">
      <c r="A1193" s="465">
        <v>630005</v>
      </c>
      <c r="B1193" s="455" t="s">
        <v>1221</v>
      </c>
      <c r="C1193" s="455" t="s">
        <v>1128</v>
      </c>
      <c r="D1193" s="455"/>
      <c r="E1193" s="456">
        <v>0</v>
      </c>
      <c r="F1193" s="456">
        <v>0</v>
      </c>
      <c r="G1193" s="456">
        <v>0</v>
      </c>
      <c r="H1193" s="456">
        <v>0</v>
      </c>
      <c r="I1193" s="456">
        <v>0</v>
      </c>
      <c r="J1193" s="456">
        <v>0</v>
      </c>
      <c r="K1193" s="456">
        <v>0</v>
      </c>
      <c r="L1193" s="456">
        <v>0</v>
      </c>
      <c r="M1193" s="456">
        <v>0</v>
      </c>
      <c r="N1193" s="456">
        <v>0</v>
      </c>
      <c r="O1193" s="456">
        <v>0</v>
      </c>
      <c r="P1193" s="456">
        <v>0</v>
      </c>
      <c r="Q1193" s="457">
        <v>0</v>
      </c>
    </row>
    <row r="1194" spans="1:17">
      <c r="A1194" s="465">
        <v>651101</v>
      </c>
      <c r="B1194" s="455" t="s">
        <v>1218</v>
      </c>
      <c r="C1194" s="455" t="s">
        <v>1128</v>
      </c>
      <c r="D1194" s="455"/>
      <c r="E1194" s="456">
        <v>443279.8</v>
      </c>
      <c r="F1194" s="456">
        <v>0</v>
      </c>
      <c r="G1194" s="456">
        <v>443279.8</v>
      </c>
      <c r="H1194" s="456">
        <v>0</v>
      </c>
      <c r="I1194" s="456">
        <v>443279.8</v>
      </c>
      <c r="J1194" s="456">
        <v>913152.5</v>
      </c>
      <c r="K1194" s="456">
        <v>0</v>
      </c>
      <c r="L1194" s="456">
        <v>913152.5</v>
      </c>
      <c r="M1194" s="456">
        <v>0</v>
      </c>
      <c r="N1194" s="456">
        <v>913152.5</v>
      </c>
      <c r="O1194" s="456">
        <v>467597.23</v>
      </c>
      <c r="P1194" s="456">
        <v>964326.93</v>
      </c>
      <c r="Q1194" s="457">
        <v>2076218.95</v>
      </c>
    </row>
    <row r="1195" spans="1:17">
      <c r="A1195" s="465">
        <v>652101</v>
      </c>
      <c r="B1195" s="455" t="s">
        <v>1222</v>
      </c>
      <c r="C1195" s="455" t="s">
        <v>1128</v>
      </c>
      <c r="D1195" s="455"/>
      <c r="E1195" s="456">
        <v>0</v>
      </c>
      <c r="F1195" s="456">
        <v>0</v>
      </c>
      <c r="G1195" s="456">
        <v>0</v>
      </c>
      <c r="H1195" s="456">
        <v>0</v>
      </c>
      <c r="I1195" s="456">
        <v>0</v>
      </c>
      <c r="J1195" s="456">
        <v>0</v>
      </c>
      <c r="K1195" s="456">
        <v>0</v>
      </c>
      <c r="L1195" s="456">
        <v>0</v>
      </c>
      <c r="M1195" s="456">
        <v>0</v>
      </c>
      <c r="N1195" s="456">
        <v>0</v>
      </c>
      <c r="O1195" s="456">
        <v>0</v>
      </c>
      <c r="P1195" s="456">
        <v>0</v>
      </c>
      <c r="Q1195" s="457">
        <v>0</v>
      </c>
    </row>
    <row r="1196" spans="1:17">
      <c r="A1196" s="465">
        <v>652102</v>
      </c>
      <c r="B1196" s="455" t="s">
        <v>1220</v>
      </c>
      <c r="C1196" s="455" t="s">
        <v>1128</v>
      </c>
      <c r="D1196" s="455"/>
      <c r="E1196" s="456">
        <v>9915.75</v>
      </c>
      <c r="F1196" s="456">
        <v>0</v>
      </c>
      <c r="G1196" s="456">
        <v>9915.75</v>
      </c>
      <c r="H1196" s="456">
        <v>0</v>
      </c>
      <c r="I1196" s="456">
        <v>9915.75</v>
      </c>
      <c r="J1196" s="456">
        <v>20998.25</v>
      </c>
      <c r="K1196" s="456">
        <v>0</v>
      </c>
      <c r="L1196" s="456">
        <v>20998.25</v>
      </c>
      <c r="M1196" s="456">
        <v>0</v>
      </c>
      <c r="N1196" s="456">
        <v>20998.25</v>
      </c>
      <c r="O1196" s="456">
        <v>14615.75</v>
      </c>
      <c r="P1196" s="456">
        <v>21429.72</v>
      </c>
      <c r="Q1196" s="457">
        <v>40055.279999999999</v>
      </c>
    </row>
    <row r="1197" spans="1:17">
      <c r="A1197" s="465">
        <v>710001</v>
      </c>
      <c r="B1197" s="455" t="s">
        <v>772</v>
      </c>
      <c r="C1197" s="455" t="s">
        <v>1128</v>
      </c>
      <c r="D1197" s="455"/>
      <c r="E1197" s="456">
        <v>0</v>
      </c>
      <c r="F1197" s="456">
        <v>0</v>
      </c>
      <c r="G1197" s="456">
        <v>0</v>
      </c>
      <c r="H1197" s="456">
        <v>0</v>
      </c>
      <c r="I1197" s="456">
        <v>0</v>
      </c>
      <c r="J1197" s="456">
        <v>0</v>
      </c>
      <c r="K1197" s="456">
        <v>0</v>
      </c>
      <c r="L1197" s="456">
        <v>0</v>
      </c>
      <c r="M1197" s="456">
        <v>0</v>
      </c>
      <c r="N1197" s="456">
        <v>0</v>
      </c>
      <c r="O1197" s="456">
        <v>0</v>
      </c>
      <c r="P1197" s="456">
        <v>0</v>
      </c>
      <c r="Q1197" s="457">
        <v>0</v>
      </c>
    </row>
    <row r="1198" spans="1:17">
      <c r="A1198" s="465">
        <v>710002</v>
      </c>
      <c r="B1198" s="455" t="s">
        <v>774</v>
      </c>
      <c r="C1198" s="455" t="s">
        <v>1128</v>
      </c>
      <c r="D1198" s="455"/>
      <c r="E1198" s="456">
        <v>0</v>
      </c>
      <c r="F1198" s="456">
        <v>0</v>
      </c>
      <c r="G1198" s="456">
        <v>0</v>
      </c>
      <c r="H1198" s="456">
        <v>0</v>
      </c>
      <c r="I1198" s="456">
        <v>0</v>
      </c>
      <c r="J1198" s="456">
        <v>0</v>
      </c>
      <c r="K1198" s="456">
        <v>0</v>
      </c>
      <c r="L1198" s="456">
        <v>0</v>
      </c>
      <c r="M1198" s="456">
        <v>0</v>
      </c>
      <c r="N1198" s="456">
        <v>0</v>
      </c>
      <c r="O1198" s="456">
        <v>0</v>
      </c>
      <c r="P1198" s="456">
        <v>0</v>
      </c>
      <c r="Q1198" s="457">
        <v>0</v>
      </c>
    </row>
    <row r="1199" spans="1:17">
      <c r="A1199" s="465">
        <v>710003</v>
      </c>
      <c r="B1199" s="455" t="s">
        <v>776</v>
      </c>
      <c r="C1199" s="455" t="s">
        <v>1128</v>
      </c>
      <c r="D1199" s="455"/>
      <c r="E1199" s="456">
        <v>0</v>
      </c>
      <c r="F1199" s="456">
        <v>0</v>
      </c>
      <c r="G1199" s="456">
        <v>0</v>
      </c>
      <c r="H1199" s="456">
        <v>0</v>
      </c>
      <c r="I1199" s="456">
        <v>0</v>
      </c>
      <c r="J1199" s="456">
        <v>0</v>
      </c>
      <c r="K1199" s="456">
        <v>0</v>
      </c>
      <c r="L1199" s="456">
        <v>0</v>
      </c>
      <c r="M1199" s="456">
        <v>0</v>
      </c>
      <c r="N1199" s="456">
        <v>0</v>
      </c>
      <c r="O1199" s="456">
        <v>0</v>
      </c>
      <c r="P1199" s="456">
        <v>0</v>
      </c>
      <c r="Q1199" s="457">
        <v>0</v>
      </c>
    </row>
    <row r="1200" spans="1:17">
      <c r="A1200" s="465">
        <v>710004</v>
      </c>
      <c r="B1200" s="455" t="s">
        <v>777</v>
      </c>
      <c r="C1200" s="455" t="s">
        <v>1128</v>
      </c>
      <c r="D1200" s="455"/>
      <c r="E1200" s="456">
        <v>0</v>
      </c>
      <c r="F1200" s="456">
        <v>0</v>
      </c>
      <c r="G1200" s="456">
        <v>0</v>
      </c>
      <c r="H1200" s="456">
        <v>0</v>
      </c>
      <c r="I1200" s="456">
        <v>0</v>
      </c>
      <c r="J1200" s="456">
        <v>0</v>
      </c>
      <c r="K1200" s="456">
        <v>0</v>
      </c>
      <c r="L1200" s="456">
        <v>0</v>
      </c>
      <c r="M1200" s="456">
        <v>0</v>
      </c>
      <c r="N1200" s="456">
        <v>0</v>
      </c>
      <c r="O1200" s="456">
        <v>0</v>
      </c>
      <c r="P1200" s="456">
        <v>0</v>
      </c>
      <c r="Q1200" s="457">
        <v>0</v>
      </c>
    </row>
    <row r="1201" spans="1:17">
      <c r="A1201" s="465">
        <v>710005</v>
      </c>
      <c r="B1201" s="455" t="s">
        <v>790</v>
      </c>
      <c r="C1201" s="455" t="s">
        <v>1128</v>
      </c>
      <c r="D1201" s="455"/>
      <c r="E1201" s="456">
        <v>0</v>
      </c>
      <c r="F1201" s="456">
        <v>0</v>
      </c>
      <c r="G1201" s="456">
        <v>0</v>
      </c>
      <c r="H1201" s="456">
        <v>0</v>
      </c>
      <c r="I1201" s="456">
        <v>0</v>
      </c>
      <c r="J1201" s="456">
        <v>0</v>
      </c>
      <c r="K1201" s="456">
        <v>0</v>
      </c>
      <c r="L1201" s="456">
        <v>0</v>
      </c>
      <c r="M1201" s="456">
        <v>0</v>
      </c>
      <c r="N1201" s="456">
        <v>0</v>
      </c>
      <c r="O1201" s="456">
        <v>0</v>
      </c>
      <c r="P1201" s="456">
        <v>0</v>
      </c>
      <c r="Q1201" s="457">
        <v>0</v>
      </c>
    </row>
    <row r="1202" spans="1:17">
      <c r="A1202" s="465">
        <v>710006</v>
      </c>
      <c r="B1202" s="455" t="s">
        <v>1223</v>
      </c>
      <c r="C1202" s="455" t="s">
        <v>1128</v>
      </c>
      <c r="D1202" s="455"/>
      <c r="E1202" s="456">
        <v>0</v>
      </c>
      <c r="F1202" s="456">
        <v>0</v>
      </c>
      <c r="G1202" s="456">
        <v>0</v>
      </c>
      <c r="H1202" s="456">
        <v>0</v>
      </c>
      <c r="I1202" s="456">
        <v>0</v>
      </c>
      <c r="J1202" s="456">
        <v>0</v>
      </c>
      <c r="K1202" s="456">
        <v>0</v>
      </c>
      <c r="L1202" s="456">
        <v>0</v>
      </c>
      <c r="M1202" s="456">
        <v>0</v>
      </c>
      <c r="N1202" s="456">
        <v>0</v>
      </c>
      <c r="O1202" s="456">
        <v>0</v>
      </c>
      <c r="P1202" s="456">
        <v>0</v>
      </c>
      <c r="Q1202" s="457">
        <v>0</v>
      </c>
    </row>
    <row r="1203" spans="1:17">
      <c r="A1203" s="465">
        <v>710007</v>
      </c>
      <c r="B1203" s="455" t="s">
        <v>779</v>
      </c>
      <c r="C1203" s="455" t="s">
        <v>1128</v>
      </c>
      <c r="D1203" s="455"/>
      <c r="E1203" s="456">
        <v>0</v>
      </c>
      <c r="F1203" s="456">
        <v>0</v>
      </c>
      <c r="G1203" s="456">
        <v>0</v>
      </c>
      <c r="H1203" s="456">
        <v>0</v>
      </c>
      <c r="I1203" s="456">
        <v>0</v>
      </c>
      <c r="J1203" s="456">
        <v>0</v>
      </c>
      <c r="K1203" s="456">
        <v>0</v>
      </c>
      <c r="L1203" s="456">
        <v>0</v>
      </c>
      <c r="M1203" s="456">
        <v>0</v>
      </c>
      <c r="N1203" s="456">
        <v>0</v>
      </c>
      <c r="O1203" s="456">
        <v>0</v>
      </c>
      <c r="P1203" s="456">
        <v>0</v>
      </c>
      <c r="Q1203" s="457">
        <v>0</v>
      </c>
    </row>
    <row r="1204" spans="1:17">
      <c r="A1204" s="465">
        <v>710008</v>
      </c>
      <c r="B1204" s="455" t="s">
        <v>1224</v>
      </c>
      <c r="C1204" s="455" t="s">
        <v>1128</v>
      </c>
      <c r="D1204" s="455"/>
      <c r="E1204" s="456">
        <v>0</v>
      </c>
      <c r="F1204" s="456">
        <v>0</v>
      </c>
      <c r="G1204" s="456">
        <v>0</v>
      </c>
      <c r="H1204" s="456">
        <v>0</v>
      </c>
      <c r="I1204" s="456">
        <v>0</v>
      </c>
      <c r="J1204" s="456">
        <v>0</v>
      </c>
      <c r="K1204" s="456">
        <v>0</v>
      </c>
      <c r="L1204" s="456">
        <v>0</v>
      </c>
      <c r="M1204" s="456">
        <v>0</v>
      </c>
      <c r="N1204" s="456">
        <v>0</v>
      </c>
      <c r="O1204" s="456">
        <v>0</v>
      </c>
      <c r="P1204" s="456">
        <v>0</v>
      </c>
      <c r="Q1204" s="457">
        <v>0</v>
      </c>
    </row>
    <row r="1205" spans="1:17">
      <c r="A1205" s="465">
        <v>710009</v>
      </c>
      <c r="B1205" s="455" t="s">
        <v>780</v>
      </c>
      <c r="C1205" s="455" t="s">
        <v>1128</v>
      </c>
      <c r="D1205" s="455"/>
      <c r="E1205" s="456">
        <v>0</v>
      </c>
      <c r="F1205" s="456">
        <v>0</v>
      </c>
      <c r="G1205" s="456">
        <v>0</v>
      </c>
      <c r="H1205" s="456">
        <v>0</v>
      </c>
      <c r="I1205" s="456">
        <v>0</v>
      </c>
      <c r="J1205" s="456">
        <v>0</v>
      </c>
      <c r="K1205" s="456">
        <v>0</v>
      </c>
      <c r="L1205" s="456">
        <v>0</v>
      </c>
      <c r="M1205" s="456">
        <v>0</v>
      </c>
      <c r="N1205" s="456">
        <v>0</v>
      </c>
      <c r="O1205" s="456">
        <v>0</v>
      </c>
      <c r="P1205" s="456">
        <v>0</v>
      </c>
      <c r="Q1205" s="457">
        <v>0</v>
      </c>
    </row>
    <row r="1206" spans="1:17">
      <c r="A1206" s="465">
        <v>711101</v>
      </c>
      <c r="B1206" s="455" t="s">
        <v>772</v>
      </c>
      <c r="C1206" s="455" t="s">
        <v>1128</v>
      </c>
      <c r="D1206" s="455"/>
      <c r="E1206" s="456">
        <v>2456673</v>
      </c>
      <c r="F1206" s="456">
        <v>0</v>
      </c>
      <c r="G1206" s="456">
        <v>2456673</v>
      </c>
      <c r="H1206" s="456">
        <v>0</v>
      </c>
      <c r="I1206" s="456">
        <v>2456673</v>
      </c>
      <c r="J1206" s="456">
        <v>4629936</v>
      </c>
      <c r="K1206" s="456">
        <v>0</v>
      </c>
      <c r="L1206" s="456">
        <v>4629936</v>
      </c>
      <c r="M1206" s="456">
        <v>0</v>
      </c>
      <c r="N1206" s="456">
        <v>4629936</v>
      </c>
      <c r="O1206" s="456">
        <v>1884486</v>
      </c>
      <c r="P1206" s="456">
        <v>3646926</v>
      </c>
      <c r="Q1206" s="457">
        <v>7463212</v>
      </c>
    </row>
    <row r="1207" spans="1:17">
      <c r="A1207" s="465">
        <v>711102</v>
      </c>
      <c r="B1207" s="455" t="s">
        <v>790</v>
      </c>
      <c r="C1207" s="455" t="s">
        <v>1128</v>
      </c>
      <c r="D1207" s="455"/>
      <c r="E1207" s="456">
        <v>71182</v>
      </c>
      <c r="F1207" s="456">
        <v>0</v>
      </c>
      <c r="G1207" s="456">
        <v>71182</v>
      </c>
      <c r="H1207" s="456">
        <v>0</v>
      </c>
      <c r="I1207" s="456">
        <v>71182</v>
      </c>
      <c r="J1207" s="456">
        <v>186600</v>
      </c>
      <c r="K1207" s="456">
        <v>0</v>
      </c>
      <c r="L1207" s="456">
        <v>186600</v>
      </c>
      <c r="M1207" s="456">
        <v>0</v>
      </c>
      <c r="N1207" s="456">
        <v>186600</v>
      </c>
      <c r="O1207" s="456">
        <v>54200</v>
      </c>
      <c r="P1207" s="456">
        <v>151618</v>
      </c>
      <c r="Q1207" s="457">
        <v>274666</v>
      </c>
    </row>
    <row r="1208" spans="1:17">
      <c r="A1208" s="465">
        <v>711103</v>
      </c>
      <c r="B1208" s="455" t="s">
        <v>773</v>
      </c>
      <c r="C1208" s="455" t="s">
        <v>1128</v>
      </c>
      <c r="D1208" s="455"/>
      <c r="E1208" s="456">
        <v>0</v>
      </c>
      <c r="F1208" s="456">
        <v>0</v>
      </c>
      <c r="G1208" s="456">
        <v>0</v>
      </c>
      <c r="H1208" s="456">
        <v>0</v>
      </c>
      <c r="I1208" s="456">
        <v>0</v>
      </c>
      <c r="J1208" s="456">
        <v>0</v>
      </c>
      <c r="K1208" s="456">
        <v>0</v>
      </c>
      <c r="L1208" s="456">
        <v>0</v>
      </c>
      <c r="M1208" s="456">
        <v>0</v>
      </c>
      <c r="N1208" s="456">
        <v>0</v>
      </c>
      <c r="O1208" s="456">
        <v>0</v>
      </c>
      <c r="P1208" s="456">
        <v>0</v>
      </c>
      <c r="Q1208" s="457">
        <v>0</v>
      </c>
    </row>
    <row r="1209" spans="1:17">
      <c r="A1209" s="465">
        <v>711201</v>
      </c>
      <c r="B1209" s="455" t="s">
        <v>774</v>
      </c>
      <c r="C1209" s="455" t="s">
        <v>1128</v>
      </c>
      <c r="D1209" s="455"/>
      <c r="E1209" s="456">
        <v>24027</v>
      </c>
      <c r="F1209" s="456">
        <v>0</v>
      </c>
      <c r="G1209" s="456">
        <v>24027</v>
      </c>
      <c r="H1209" s="456">
        <v>0</v>
      </c>
      <c r="I1209" s="456">
        <v>24027</v>
      </c>
      <c r="J1209" s="456">
        <v>53726</v>
      </c>
      <c r="K1209" s="456">
        <v>0</v>
      </c>
      <c r="L1209" s="456">
        <v>53726</v>
      </c>
      <c r="M1209" s="456">
        <v>0</v>
      </c>
      <c r="N1209" s="456">
        <v>53726</v>
      </c>
      <c r="O1209" s="456">
        <v>19701</v>
      </c>
      <c r="P1209" s="456">
        <v>53237</v>
      </c>
      <c r="Q1209" s="457">
        <v>120138</v>
      </c>
    </row>
    <row r="1210" spans="1:17">
      <c r="A1210" s="465">
        <v>711301</v>
      </c>
      <c r="B1210" s="455" t="s">
        <v>1223</v>
      </c>
      <c r="C1210" s="455" t="s">
        <v>1128</v>
      </c>
      <c r="D1210" s="455"/>
      <c r="E1210" s="456">
        <v>253657.89</v>
      </c>
      <c r="F1210" s="456">
        <v>0</v>
      </c>
      <c r="G1210" s="456">
        <v>253657.89</v>
      </c>
      <c r="H1210" s="456">
        <v>0</v>
      </c>
      <c r="I1210" s="456">
        <v>253657.89</v>
      </c>
      <c r="J1210" s="456">
        <v>507315.77</v>
      </c>
      <c r="K1210" s="456">
        <v>0</v>
      </c>
      <c r="L1210" s="456">
        <v>507315.77</v>
      </c>
      <c r="M1210" s="456">
        <v>0</v>
      </c>
      <c r="N1210" s="456">
        <v>507315.77</v>
      </c>
      <c r="O1210" s="456">
        <v>135579.57999999999</v>
      </c>
      <c r="P1210" s="456">
        <v>283024.5</v>
      </c>
      <c r="Q1210" s="457">
        <v>463547</v>
      </c>
    </row>
    <row r="1211" spans="1:17">
      <c r="A1211" s="465">
        <v>711401</v>
      </c>
      <c r="B1211" s="455" t="s">
        <v>776</v>
      </c>
      <c r="C1211" s="455" t="s">
        <v>1128</v>
      </c>
      <c r="D1211" s="455"/>
      <c r="E1211" s="456">
        <v>2800</v>
      </c>
      <c r="F1211" s="456">
        <v>0</v>
      </c>
      <c r="G1211" s="456">
        <v>2800</v>
      </c>
      <c r="H1211" s="456">
        <v>0</v>
      </c>
      <c r="I1211" s="456">
        <v>2800</v>
      </c>
      <c r="J1211" s="456">
        <v>6500</v>
      </c>
      <c r="K1211" s="456">
        <v>0</v>
      </c>
      <c r="L1211" s="456">
        <v>6500</v>
      </c>
      <c r="M1211" s="456">
        <v>0</v>
      </c>
      <c r="N1211" s="456">
        <v>6500</v>
      </c>
      <c r="O1211" s="456">
        <v>3200</v>
      </c>
      <c r="P1211" s="456">
        <v>8100</v>
      </c>
      <c r="Q1211" s="457">
        <v>18400</v>
      </c>
    </row>
    <row r="1212" spans="1:17">
      <c r="A1212" s="465">
        <v>711402</v>
      </c>
      <c r="B1212" s="455" t="s">
        <v>1225</v>
      </c>
      <c r="C1212" s="455" t="s">
        <v>1128</v>
      </c>
      <c r="D1212" s="455"/>
      <c r="E1212" s="456">
        <v>690</v>
      </c>
      <c r="F1212" s="456">
        <v>0</v>
      </c>
      <c r="G1212" s="456">
        <v>690</v>
      </c>
      <c r="H1212" s="456">
        <v>0</v>
      </c>
      <c r="I1212" s="456">
        <v>690</v>
      </c>
      <c r="J1212" s="456">
        <v>1620</v>
      </c>
      <c r="K1212" s="456">
        <v>0</v>
      </c>
      <c r="L1212" s="456">
        <v>1620</v>
      </c>
      <c r="M1212" s="456">
        <v>0</v>
      </c>
      <c r="N1212" s="456">
        <v>1620</v>
      </c>
      <c r="O1212" s="456">
        <v>0</v>
      </c>
      <c r="P1212" s="456">
        <v>0</v>
      </c>
      <c r="Q1212" s="457">
        <v>1050</v>
      </c>
    </row>
    <row r="1213" spans="1:17">
      <c r="A1213" s="465">
        <v>711403</v>
      </c>
      <c r="B1213" s="455" t="s">
        <v>1224</v>
      </c>
      <c r="C1213" s="455" t="s">
        <v>1128</v>
      </c>
      <c r="D1213" s="455"/>
      <c r="E1213" s="456">
        <v>37213</v>
      </c>
      <c r="F1213" s="456">
        <v>0</v>
      </c>
      <c r="G1213" s="456">
        <v>37213</v>
      </c>
      <c r="H1213" s="456">
        <v>0</v>
      </c>
      <c r="I1213" s="456">
        <v>37213</v>
      </c>
      <c r="J1213" s="456">
        <v>73213</v>
      </c>
      <c r="K1213" s="456">
        <v>0</v>
      </c>
      <c r="L1213" s="456">
        <v>73213</v>
      </c>
      <c r="M1213" s="456">
        <v>0</v>
      </c>
      <c r="N1213" s="456">
        <v>73213</v>
      </c>
      <c r="O1213" s="456">
        <v>35200</v>
      </c>
      <c r="P1213" s="456">
        <v>66013</v>
      </c>
      <c r="Q1213" s="457">
        <v>138013</v>
      </c>
    </row>
    <row r="1214" spans="1:17">
      <c r="A1214" s="465">
        <v>711501</v>
      </c>
      <c r="B1214" s="455" t="s">
        <v>779</v>
      </c>
      <c r="C1214" s="455" t="s">
        <v>1128</v>
      </c>
      <c r="D1214" s="455"/>
      <c r="E1214" s="456">
        <v>68875</v>
      </c>
      <c r="F1214" s="456">
        <v>0</v>
      </c>
      <c r="G1214" s="456">
        <v>68875</v>
      </c>
      <c r="H1214" s="456">
        <v>0</v>
      </c>
      <c r="I1214" s="456">
        <v>68875</v>
      </c>
      <c r="J1214" s="456">
        <v>112375</v>
      </c>
      <c r="K1214" s="456">
        <v>0</v>
      </c>
      <c r="L1214" s="456">
        <v>112375</v>
      </c>
      <c r="M1214" s="456">
        <v>0</v>
      </c>
      <c r="N1214" s="456">
        <v>112375</v>
      </c>
      <c r="O1214" s="456">
        <v>42000</v>
      </c>
      <c r="P1214" s="456">
        <v>80166</v>
      </c>
      <c r="Q1214" s="457">
        <v>165666</v>
      </c>
    </row>
    <row r="1215" spans="1:17">
      <c r="A1215" s="465">
        <v>711502</v>
      </c>
      <c r="B1215" s="455" t="s">
        <v>780</v>
      </c>
      <c r="C1215" s="455" t="s">
        <v>1128</v>
      </c>
      <c r="D1215" s="455"/>
      <c r="E1215" s="456">
        <v>49227</v>
      </c>
      <c r="F1215" s="456">
        <v>0</v>
      </c>
      <c r="G1215" s="456">
        <v>49227</v>
      </c>
      <c r="H1215" s="456">
        <v>0</v>
      </c>
      <c r="I1215" s="456">
        <v>49227</v>
      </c>
      <c r="J1215" s="456">
        <v>125240</v>
      </c>
      <c r="K1215" s="456">
        <v>0</v>
      </c>
      <c r="L1215" s="456">
        <v>125240</v>
      </c>
      <c r="M1215" s="456">
        <v>0</v>
      </c>
      <c r="N1215" s="456">
        <v>125240</v>
      </c>
      <c r="O1215" s="456">
        <v>58123</v>
      </c>
      <c r="P1215" s="456">
        <v>117000</v>
      </c>
      <c r="Q1215" s="457">
        <v>246460</v>
      </c>
    </row>
    <row r="1216" spans="1:17">
      <c r="A1216" s="465">
        <v>711601</v>
      </c>
      <c r="B1216" s="455" t="s">
        <v>1226</v>
      </c>
      <c r="C1216" s="455" t="s">
        <v>1128</v>
      </c>
      <c r="D1216" s="455"/>
      <c r="E1216" s="456">
        <v>1412523.77</v>
      </c>
      <c r="F1216" s="456">
        <v>-6875.48</v>
      </c>
      <c r="G1216" s="456">
        <v>1405648.29</v>
      </c>
      <c r="H1216" s="456">
        <v>0</v>
      </c>
      <c r="I1216" s="456">
        <v>1405648.29</v>
      </c>
      <c r="J1216" s="456">
        <v>2071354.23</v>
      </c>
      <c r="K1216" s="456">
        <v>-6875.48</v>
      </c>
      <c r="L1216" s="456">
        <v>2064478.75</v>
      </c>
      <c r="M1216" s="456">
        <v>0</v>
      </c>
      <c r="N1216" s="456">
        <v>2064478.75</v>
      </c>
      <c r="O1216" s="456">
        <v>1050582.7</v>
      </c>
      <c r="P1216" s="456">
        <v>2526513.38</v>
      </c>
      <c r="Q1216" s="457">
        <v>4878155.79</v>
      </c>
    </row>
    <row r="1217" spans="1:17">
      <c r="A1217" s="465">
        <v>712201</v>
      </c>
      <c r="B1217" s="455" t="s">
        <v>1227</v>
      </c>
      <c r="C1217" s="455" t="s">
        <v>1128</v>
      </c>
      <c r="D1217" s="455"/>
      <c r="E1217" s="456">
        <v>0</v>
      </c>
      <c r="F1217" s="456">
        <v>0</v>
      </c>
      <c r="G1217" s="456">
        <v>0</v>
      </c>
      <c r="H1217" s="456">
        <v>0</v>
      </c>
      <c r="I1217" s="456">
        <v>0</v>
      </c>
      <c r="J1217" s="456">
        <v>0</v>
      </c>
      <c r="K1217" s="456">
        <v>0</v>
      </c>
      <c r="L1217" s="456">
        <v>0</v>
      </c>
      <c r="M1217" s="456">
        <v>0</v>
      </c>
      <c r="N1217" s="456">
        <v>0</v>
      </c>
      <c r="O1217" s="456">
        <v>27320</v>
      </c>
      <c r="P1217" s="456">
        <v>27320</v>
      </c>
      <c r="Q1217" s="457">
        <v>44060</v>
      </c>
    </row>
    <row r="1218" spans="1:17">
      <c r="A1218" s="465">
        <v>712301</v>
      </c>
      <c r="B1218" s="455" t="s">
        <v>1228</v>
      </c>
      <c r="C1218" s="455" t="s">
        <v>1128</v>
      </c>
      <c r="D1218" s="455"/>
      <c r="E1218" s="456">
        <v>34406</v>
      </c>
      <c r="F1218" s="456">
        <v>0</v>
      </c>
      <c r="G1218" s="456">
        <v>34406</v>
      </c>
      <c r="H1218" s="456">
        <v>0</v>
      </c>
      <c r="I1218" s="456">
        <v>34406</v>
      </c>
      <c r="J1218" s="456">
        <v>58345</v>
      </c>
      <c r="K1218" s="456">
        <v>0</v>
      </c>
      <c r="L1218" s="456">
        <v>58345</v>
      </c>
      <c r="M1218" s="456">
        <v>0</v>
      </c>
      <c r="N1218" s="456">
        <v>58345</v>
      </c>
      <c r="O1218" s="456">
        <v>39504</v>
      </c>
      <c r="P1218" s="456">
        <v>61668.26</v>
      </c>
      <c r="Q1218" s="457">
        <v>104354.26</v>
      </c>
    </row>
    <row r="1219" spans="1:17">
      <c r="A1219" s="465">
        <v>712401</v>
      </c>
      <c r="B1219" s="455" t="s">
        <v>921</v>
      </c>
      <c r="C1219" s="455" t="s">
        <v>1128</v>
      </c>
      <c r="D1219" s="455"/>
      <c r="E1219" s="456">
        <v>86929.13</v>
      </c>
      <c r="F1219" s="456">
        <v>0</v>
      </c>
      <c r="G1219" s="456">
        <v>86929.13</v>
      </c>
      <c r="H1219" s="456">
        <v>0</v>
      </c>
      <c r="I1219" s="456">
        <v>86929.13</v>
      </c>
      <c r="J1219" s="456">
        <v>91973.71</v>
      </c>
      <c r="K1219" s="456">
        <v>0</v>
      </c>
      <c r="L1219" s="456">
        <v>91973.71</v>
      </c>
      <c r="M1219" s="456">
        <v>0</v>
      </c>
      <c r="N1219" s="456">
        <v>91973.71</v>
      </c>
      <c r="O1219" s="456">
        <v>35134.620000000003</v>
      </c>
      <c r="P1219" s="456">
        <v>47159.29</v>
      </c>
      <c r="Q1219" s="457">
        <v>72250.38</v>
      </c>
    </row>
    <row r="1220" spans="1:17">
      <c r="A1220" s="465">
        <v>714101</v>
      </c>
      <c r="B1220" s="455" t="s">
        <v>903</v>
      </c>
      <c r="C1220" s="455" t="s">
        <v>1128</v>
      </c>
      <c r="D1220" s="455"/>
      <c r="E1220" s="456">
        <v>64100</v>
      </c>
      <c r="F1220" s="456">
        <v>0</v>
      </c>
      <c r="G1220" s="456">
        <v>64100</v>
      </c>
      <c r="H1220" s="456">
        <v>0</v>
      </c>
      <c r="I1220" s="456">
        <v>64100</v>
      </c>
      <c r="J1220" s="456">
        <v>67600</v>
      </c>
      <c r="K1220" s="456">
        <v>0</v>
      </c>
      <c r="L1220" s="456">
        <v>67600</v>
      </c>
      <c r="M1220" s="456">
        <v>0</v>
      </c>
      <c r="N1220" s="456">
        <v>67600</v>
      </c>
      <c r="O1220" s="456">
        <v>0</v>
      </c>
      <c r="P1220" s="456">
        <v>1800</v>
      </c>
      <c r="Q1220" s="457">
        <v>52407.48</v>
      </c>
    </row>
    <row r="1221" spans="1:17">
      <c r="A1221" s="465">
        <v>720001</v>
      </c>
      <c r="B1221" s="455" t="s">
        <v>1226</v>
      </c>
      <c r="C1221" s="455" t="s">
        <v>1128</v>
      </c>
      <c r="D1221" s="455"/>
      <c r="E1221" s="456">
        <v>0</v>
      </c>
      <c r="F1221" s="456">
        <v>0</v>
      </c>
      <c r="G1221" s="456">
        <v>0</v>
      </c>
      <c r="H1221" s="456">
        <v>0</v>
      </c>
      <c r="I1221" s="456">
        <v>0</v>
      </c>
      <c r="J1221" s="456">
        <v>0</v>
      </c>
      <c r="K1221" s="456">
        <v>0</v>
      </c>
      <c r="L1221" s="456">
        <v>0</v>
      </c>
      <c r="M1221" s="456">
        <v>0</v>
      </c>
      <c r="N1221" s="456">
        <v>0</v>
      </c>
      <c r="O1221" s="456">
        <v>0</v>
      </c>
      <c r="P1221" s="456">
        <v>0</v>
      </c>
      <c r="Q1221" s="457">
        <v>0</v>
      </c>
    </row>
    <row r="1222" spans="1:17">
      <c r="A1222" s="465">
        <v>720002</v>
      </c>
      <c r="B1222" s="455" t="s">
        <v>1229</v>
      </c>
      <c r="C1222" s="455" t="s">
        <v>1128</v>
      </c>
      <c r="D1222" s="455"/>
      <c r="E1222" s="456">
        <v>0</v>
      </c>
      <c r="F1222" s="456">
        <v>0</v>
      </c>
      <c r="G1222" s="456">
        <v>0</v>
      </c>
      <c r="H1222" s="456">
        <v>0</v>
      </c>
      <c r="I1222" s="456">
        <v>0</v>
      </c>
      <c r="J1222" s="456">
        <v>0</v>
      </c>
      <c r="K1222" s="456">
        <v>0</v>
      </c>
      <c r="L1222" s="456">
        <v>0</v>
      </c>
      <c r="M1222" s="456">
        <v>0</v>
      </c>
      <c r="N1222" s="456">
        <v>0</v>
      </c>
      <c r="O1222" s="456">
        <v>0</v>
      </c>
      <c r="P1222" s="456">
        <v>0</v>
      </c>
      <c r="Q1222" s="457">
        <v>0</v>
      </c>
    </row>
    <row r="1223" spans="1:17">
      <c r="A1223" s="466" t="s">
        <v>1230</v>
      </c>
      <c r="B1223" s="455" t="s">
        <v>1231</v>
      </c>
      <c r="C1223" s="455" t="s">
        <v>1128</v>
      </c>
      <c r="D1223" s="455"/>
      <c r="E1223" s="456">
        <v>0</v>
      </c>
      <c r="F1223" s="456">
        <v>0</v>
      </c>
      <c r="G1223" s="456">
        <v>0</v>
      </c>
      <c r="H1223" s="456">
        <v>0</v>
      </c>
      <c r="I1223" s="456">
        <v>0</v>
      </c>
      <c r="J1223" s="456">
        <v>0</v>
      </c>
      <c r="K1223" s="456">
        <v>0</v>
      </c>
      <c r="L1223" s="456">
        <v>0</v>
      </c>
      <c r="M1223" s="456">
        <v>0</v>
      </c>
      <c r="N1223" s="456">
        <v>0</v>
      </c>
      <c r="O1223" s="456">
        <v>0</v>
      </c>
      <c r="P1223" s="456">
        <v>0</v>
      </c>
      <c r="Q1223" s="457">
        <v>0</v>
      </c>
    </row>
    <row r="1224" spans="1:17">
      <c r="A1224" s="465">
        <v>720003</v>
      </c>
      <c r="B1224" s="455" t="s">
        <v>1092</v>
      </c>
      <c r="C1224" s="455" t="s">
        <v>1128</v>
      </c>
      <c r="D1224" s="455"/>
      <c r="E1224" s="456">
        <v>0</v>
      </c>
      <c r="F1224" s="456">
        <v>0</v>
      </c>
      <c r="G1224" s="456">
        <v>0</v>
      </c>
      <c r="H1224" s="456">
        <v>0</v>
      </c>
      <c r="I1224" s="456">
        <v>0</v>
      </c>
      <c r="J1224" s="456">
        <v>0</v>
      </c>
      <c r="K1224" s="456">
        <v>0</v>
      </c>
      <c r="L1224" s="456">
        <v>0</v>
      </c>
      <c r="M1224" s="456">
        <v>0</v>
      </c>
      <c r="N1224" s="456">
        <v>0</v>
      </c>
      <c r="O1224" s="456">
        <v>0</v>
      </c>
      <c r="P1224" s="456">
        <v>0</v>
      </c>
      <c r="Q1224" s="457">
        <v>0</v>
      </c>
    </row>
    <row r="1225" spans="1:17">
      <c r="A1225" s="465">
        <v>720004</v>
      </c>
      <c r="B1225" s="455" t="s">
        <v>1232</v>
      </c>
      <c r="C1225" s="455" t="s">
        <v>1128</v>
      </c>
      <c r="D1225" s="455"/>
      <c r="E1225" s="456">
        <v>0</v>
      </c>
      <c r="F1225" s="456">
        <v>0</v>
      </c>
      <c r="G1225" s="456">
        <v>0</v>
      </c>
      <c r="H1225" s="456">
        <v>0</v>
      </c>
      <c r="I1225" s="456">
        <v>0</v>
      </c>
      <c r="J1225" s="456">
        <v>0</v>
      </c>
      <c r="K1225" s="456">
        <v>0</v>
      </c>
      <c r="L1225" s="456">
        <v>0</v>
      </c>
      <c r="M1225" s="456">
        <v>0</v>
      </c>
      <c r="N1225" s="456">
        <v>0</v>
      </c>
      <c r="O1225" s="456">
        <v>0</v>
      </c>
      <c r="P1225" s="456">
        <v>0</v>
      </c>
      <c r="Q1225" s="457">
        <v>0</v>
      </c>
    </row>
    <row r="1226" spans="1:17">
      <c r="A1226" s="465">
        <v>720005</v>
      </c>
      <c r="B1226" s="455" t="s">
        <v>1233</v>
      </c>
      <c r="C1226" s="455" t="s">
        <v>1128</v>
      </c>
      <c r="D1226" s="455"/>
      <c r="E1226" s="456">
        <v>0</v>
      </c>
      <c r="F1226" s="456">
        <v>0</v>
      </c>
      <c r="G1226" s="456">
        <v>0</v>
      </c>
      <c r="H1226" s="456">
        <v>0</v>
      </c>
      <c r="I1226" s="456">
        <v>0</v>
      </c>
      <c r="J1226" s="456">
        <v>0</v>
      </c>
      <c r="K1226" s="456">
        <v>0</v>
      </c>
      <c r="L1226" s="456">
        <v>0</v>
      </c>
      <c r="M1226" s="456">
        <v>0</v>
      </c>
      <c r="N1226" s="456">
        <v>0</v>
      </c>
      <c r="O1226" s="456">
        <v>0</v>
      </c>
      <c r="P1226" s="456">
        <v>0</v>
      </c>
      <c r="Q1226" s="457">
        <v>0</v>
      </c>
    </row>
    <row r="1227" spans="1:17">
      <c r="A1227" s="465">
        <v>720007</v>
      </c>
      <c r="B1227" s="455" t="s">
        <v>1234</v>
      </c>
      <c r="C1227" s="455" t="s">
        <v>1128</v>
      </c>
      <c r="D1227" s="455"/>
      <c r="E1227" s="456">
        <v>0</v>
      </c>
      <c r="F1227" s="456">
        <v>0</v>
      </c>
      <c r="G1227" s="456">
        <v>0</v>
      </c>
      <c r="H1227" s="456">
        <v>0</v>
      </c>
      <c r="I1227" s="456">
        <v>0</v>
      </c>
      <c r="J1227" s="456">
        <v>0</v>
      </c>
      <c r="K1227" s="456">
        <v>0</v>
      </c>
      <c r="L1227" s="456">
        <v>0</v>
      </c>
      <c r="M1227" s="456">
        <v>0</v>
      </c>
      <c r="N1227" s="456">
        <v>0</v>
      </c>
      <c r="O1227" s="456">
        <v>0</v>
      </c>
      <c r="P1227" s="456">
        <v>0</v>
      </c>
      <c r="Q1227" s="457">
        <v>0</v>
      </c>
    </row>
    <row r="1228" spans="1:17">
      <c r="A1228" s="465">
        <v>720008</v>
      </c>
      <c r="B1228" s="455" t="s">
        <v>956</v>
      </c>
      <c r="C1228" s="455" t="s">
        <v>1128</v>
      </c>
      <c r="D1228" s="455"/>
      <c r="E1228" s="456">
        <v>0</v>
      </c>
      <c r="F1228" s="456">
        <v>0</v>
      </c>
      <c r="G1228" s="456">
        <v>0</v>
      </c>
      <c r="H1228" s="456">
        <v>0</v>
      </c>
      <c r="I1228" s="456">
        <v>0</v>
      </c>
      <c r="J1228" s="456">
        <v>0</v>
      </c>
      <c r="K1228" s="456">
        <v>0</v>
      </c>
      <c r="L1228" s="456">
        <v>0</v>
      </c>
      <c r="M1228" s="456">
        <v>0</v>
      </c>
      <c r="N1228" s="456">
        <v>0</v>
      </c>
      <c r="O1228" s="456">
        <v>0</v>
      </c>
      <c r="P1228" s="456">
        <v>0</v>
      </c>
      <c r="Q1228" s="457">
        <v>0</v>
      </c>
    </row>
    <row r="1229" spans="1:17">
      <c r="A1229" s="465">
        <v>720009</v>
      </c>
      <c r="B1229" s="455" t="s">
        <v>1235</v>
      </c>
      <c r="C1229" s="455" t="s">
        <v>1128</v>
      </c>
      <c r="D1229" s="455"/>
      <c r="E1229" s="456">
        <v>0</v>
      </c>
      <c r="F1229" s="456">
        <v>0</v>
      </c>
      <c r="G1229" s="456">
        <v>0</v>
      </c>
      <c r="H1229" s="456">
        <v>0</v>
      </c>
      <c r="I1229" s="456">
        <v>0</v>
      </c>
      <c r="J1229" s="456">
        <v>0</v>
      </c>
      <c r="K1229" s="456">
        <v>0</v>
      </c>
      <c r="L1229" s="456">
        <v>0</v>
      </c>
      <c r="M1229" s="456">
        <v>0</v>
      </c>
      <c r="N1229" s="456">
        <v>0</v>
      </c>
      <c r="O1229" s="456">
        <v>0</v>
      </c>
      <c r="P1229" s="456">
        <v>0</v>
      </c>
      <c r="Q1229" s="457">
        <v>0</v>
      </c>
    </row>
    <row r="1230" spans="1:17">
      <c r="A1230" s="465">
        <v>720010</v>
      </c>
      <c r="B1230" s="455" t="s">
        <v>1236</v>
      </c>
      <c r="C1230" s="455" t="s">
        <v>1128</v>
      </c>
      <c r="D1230" s="455"/>
      <c r="E1230" s="456">
        <v>0</v>
      </c>
      <c r="F1230" s="456">
        <v>0</v>
      </c>
      <c r="G1230" s="456">
        <v>0</v>
      </c>
      <c r="H1230" s="456">
        <v>0</v>
      </c>
      <c r="I1230" s="456">
        <v>0</v>
      </c>
      <c r="J1230" s="456">
        <v>0</v>
      </c>
      <c r="K1230" s="456">
        <v>0</v>
      </c>
      <c r="L1230" s="456">
        <v>0</v>
      </c>
      <c r="M1230" s="456">
        <v>0</v>
      </c>
      <c r="N1230" s="456">
        <v>0</v>
      </c>
      <c r="O1230" s="456">
        <v>0</v>
      </c>
      <c r="P1230" s="456">
        <v>0</v>
      </c>
      <c r="Q1230" s="457">
        <v>0</v>
      </c>
    </row>
    <row r="1231" spans="1:17">
      <c r="A1231" s="465">
        <v>720011</v>
      </c>
      <c r="B1231" s="455" t="s">
        <v>1227</v>
      </c>
      <c r="C1231" s="455" t="s">
        <v>1128</v>
      </c>
      <c r="D1231" s="455"/>
      <c r="E1231" s="456">
        <v>0</v>
      </c>
      <c r="F1231" s="456">
        <v>0</v>
      </c>
      <c r="G1231" s="456">
        <v>0</v>
      </c>
      <c r="H1231" s="456">
        <v>0</v>
      </c>
      <c r="I1231" s="456">
        <v>0</v>
      </c>
      <c r="J1231" s="456">
        <v>0</v>
      </c>
      <c r="K1231" s="456">
        <v>0</v>
      </c>
      <c r="L1231" s="456">
        <v>0</v>
      </c>
      <c r="M1231" s="456">
        <v>0</v>
      </c>
      <c r="N1231" s="456">
        <v>0</v>
      </c>
      <c r="O1231" s="456">
        <v>0</v>
      </c>
      <c r="P1231" s="456">
        <v>0</v>
      </c>
      <c r="Q1231" s="457">
        <v>0</v>
      </c>
    </row>
    <row r="1232" spans="1:17">
      <c r="A1232" s="465">
        <v>721101</v>
      </c>
      <c r="B1232" s="455" t="s">
        <v>1237</v>
      </c>
      <c r="C1232" s="455" t="s">
        <v>1128</v>
      </c>
      <c r="D1232" s="455"/>
      <c r="E1232" s="456">
        <v>1720602</v>
      </c>
      <c r="F1232" s="456">
        <v>0</v>
      </c>
      <c r="G1232" s="456">
        <v>1720602</v>
      </c>
      <c r="H1232" s="456">
        <v>0</v>
      </c>
      <c r="I1232" s="456">
        <v>1720602</v>
      </c>
      <c r="J1232" s="456">
        <v>1997174</v>
      </c>
      <c r="K1232" s="456">
        <v>0</v>
      </c>
      <c r="L1232" s="456">
        <v>1997174</v>
      </c>
      <c r="M1232" s="456">
        <v>0</v>
      </c>
      <c r="N1232" s="456">
        <v>1997174</v>
      </c>
      <c r="O1232" s="456">
        <v>2447402</v>
      </c>
      <c r="P1232" s="456">
        <v>5311730</v>
      </c>
      <c r="Q1232" s="457">
        <v>7027884.8200000003</v>
      </c>
    </row>
    <row r="1233" spans="1:17">
      <c r="A1233" s="465">
        <v>722101</v>
      </c>
      <c r="B1233" s="455" t="s">
        <v>1032</v>
      </c>
      <c r="C1233" s="455" t="s">
        <v>1128</v>
      </c>
      <c r="D1233" s="455"/>
      <c r="E1233" s="456">
        <v>1376722.06</v>
      </c>
      <c r="F1233" s="456">
        <v>0</v>
      </c>
      <c r="G1233" s="456">
        <v>1376722.06</v>
      </c>
      <c r="H1233" s="456">
        <v>0</v>
      </c>
      <c r="I1233" s="456">
        <v>1376722.06</v>
      </c>
      <c r="J1233" s="456">
        <v>1933144.12</v>
      </c>
      <c r="K1233" s="456">
        <v>0</v>
      </c>
      <c r="L1233" s="456">
        <v>1933144.12</v>
      </c>
      <c r="M1233" s="456">
        <v>0</v>
      </c>
      <c r="N1233" s="456">
        <v>1933144.12</v>
      </c>
      <c r="O1233" s="456">
        <v>2084628.18</v>
      </c>
      <c r="P1233" s="456">
        <v>3709882.24</v>
      </c>
      <c r="Q1233" s="457">
        <v>7514519.3600000003</v>
      </c>
    </row>
    <row r="1234" spans="1:17">
      <c r="A1234" s="465">
        <v>722102</v>
      </c>
      <c r="B1234" s="455" t="s">
        <v>897</v>
      </c>
      <c r="C1234" s="455" t="s">
        <v>1128</v>
      </c>
      <c r="D1234" s="455"/>
      <c r="E1234" s="456">
        <v>989729.99</v>
      </c>
      <c r="F1234" s="456">
        <v>0</v>
      </c>
      <c r="G1234" s="456">
        <v>989729.99</v>
      </c>
      <c r="H1234" s="456">
        <v>0</v>
      </c>
      <c r="I1234" s="456">
        <v>989729.99</v>
      </c>
      <c r="J1234" s="456">
        <v>1406570</v>
      </c>
      <c r="K1234" s="456">
        <v>0</v>
      </c>
      <c r="L1234" s="456">
        <v>1406570</v>
      </c>
      <c r="M1234" s="456">
        <v>0</v>
      </c>
      <c r="N1234" s="456">
        <v>1406570</v>
      </c>
      <c r="O1234" s="456">
        <v>511757.76</v>
      </c>
      <c r="P1234" s="456">
        <v>629664.5</v>
      </c>
      <c r="Q1234" s="457">
        <v>2134656.13</v>
      </c>
    </row>
    <row r="1235" spans="1:17">
      <c r="A1235" s="465">
        <v>722103</v>
      </c>
      <c r="B1235" s="455" t="s">
        <v>1238</v>
      </c>
      <c r="C1235" s="455" t="s">
        <v>1128</v>
      </c>
      <c r="D1235" s="455"/>
      <c r="E1235" s="456">
        <v>0</v>
      </c>
      <c r="F1235" s="456">
        <v>0</v>
      </c>
      <c r="G1235" s="456">
        <v>0</v>
      </c>
      <c r="H1235" s="456">
        <v>0</v>
      </c>
      <c r="I1235" s="456">
        <v>0</v>
      </c>
      <c r="J1235" s="456">
        <v>0</v>
      </c>
      <c r="K1235" s="456">
        <v>0</v>
      </c>
      <c r="L1235" s="456">
        <v>0</v>
      </c>
      <c r="M1235" s="456">
        <v>0</v>
      </c>
      <c r="N1235" s="456">
        <v>0</v>
      </c>
      <c r="O1235" s="456">
        <v>0</v>
      </c>
      <c r="P1235" s="456">
        <v>0</v>
      </c>
      <c r="Q1235" s="457">
        <v>0</v>
      </c>
    </row>
    <row r="1236" spans="1:17">
      <c r="A1236" s="465">
        <v>722201</v>
      </c>
      <c r="B1236" s="455" t="s">
        <v>1239</v>
      </c>
      <c r="C1236" s="455" t="s">
        <v>1128</v>
      </c>
      <c r="D1236" s="455"/>
      <c r="E1236" s="456">
        <v>901788.66</v>
      </c>
      <c r="F1236" s="456">
        <v>0</v>
      </c>
      <c r="G1236" s="456">
        <v>901788.66</v>
      </c>
      <c r="H1236" s="456">
        <v>0</v>
      </c>
      <c r="I1236" s="456">
        <v>901788.66</v>
      </c>
      <c r="J1236" s="456">
        <v>1630438.66</v>
      </c>
      <c r="K1236" s="456">
        <v>0</v>
      </c>
      <c r="L1236" s="456">
        <v>1630438.66</v>
      </c>
      <c r="M1236" s="456">
        <v>0</v>
      </c>
      <c r="N1236" s="456">
        <v>1630438.66</v>
      </c>
      <c r="O1236" s="456">
        <v>383417.42</v>
      </c>
      <c r="P1236" s="456">
        <v>778363.81</v>
      </c>
      <c r="Q1236" s="457">
        <v>4074769.42</v>
      </c>
    </row>
    <row r="1237" spans="1:17">
      <c r="A1237" s="465">
        <v>723101</v>
      </c>
      <c r="B1237" s="455" t="s">
        <v>1240</v>
      </c>
      <c r="C1237" s="455" t="s">
        <v>1128</v>
      </c>
      <c r="D1237" s="455"/>
      <c r="E1237" s="456">
        <v>476950</v>
      </c>
      <c r="F1237" s="456">
        <v>0</v>
      </c>
      <c r="G1237" s="456">
        <v>476950</v>
      </c>
      <c r="H1237" s="456">
        <v>0</v>
      </c>
      <c r="I1237" s="456">
        <v>476950</v>
      </c>
      <c r="J1237" s="456">
        <v>961700</v>
      </c>
      <c r="K1237" s="456">
        <v>0</v>
      </c>
      <c r="L1237" s="456">
        <v>961700</v>
      </c>
      <c r="M1237" s="456">
        <v>0</v>
      </c>
      <c r="N1237" s="456">
        <v>961700</v>
      </c>
      <c r="O1237" s="456">
        <v>884450</v>
      </c>
      <c r="P1237" s="456">
        <v>1951601</v>
      </c>
      <c r="Q1237" s="457">
        <v>3902873.9</v>
      </c>
    </row>
    <row r="1238" spans="1:17">
      <c r="A1238" s="465">
        <v>724101</v>
      </c>
      <c r="B1238" s="455" t="s">
        <v>1241</v>
      </c>
      <c r="C1238" s="455" t="s">
        <v>1128</v>
      </c>
      <c r="D1238" s="455"/>
      <c r="E1238" s="456">
        <v>0</v>
      </c>
      <c r="F1238" s="456">
        <v>0</v>
      </c>
      <c r="G1238" s="456">
        <v>0</v>
      </c>
      <c r="H1238" s="456">
        <v>0</v>
      </c>
      <c r="I1238" s="456">
        <v>0</v>
      </c>
      <c r="J1238" s="456">
        <v>56074.76</v>
      </c>
      <c r="K1238" s="456">
        <v>0</v>
      </c>
      <c r="L1238" s="456">
        <v>56074.76</v>
      </c>
      <c r="M1238" s="456">
        <v>0</v>
      </c>
      <c r="N1238" s="456">
        <v>56074.76</v>
      </c>
      <c r="O1238" s="456">
        <v>56873.83</v>
      </c>
      <c r="P1238" s="456">
        <v>122370.04</v>
      </c>
      <c r="Q1238" s="457">
        <v>244585</v>
      </c>
    </row>
    <row r="1239" spans="1:17">
      <c r="A1239" s="465">
        <v>726101</v>
      </c>
      <c r="B1239" s="455" t="s">
        <v>1242</v>
      </c>
      <c r="C1239" s="455" t="s">
        <v>1128</v>
      </c>
      <c r="D1239" s="455"/>
      <c r="E1239" s="456">
        <v>89983.5</v>
      </c>
      <c r="F1239" s="456">
        <v>0</v>
      </c>
      <c r="G1239" s="456">
        <v>89983.5</v>
      </c>
      <c r="H1239" s="456">
        <v>0</v>
      </c>
      <c r="I1239" s="456">
        <v>89983.5</v>
      </c>
      <c r="J1239" s="456">
        <v>179967</v>
      </c>
      <c r="K1239" s="456">
        <v>0</v>
      </c>
      <c r="L1239" s="456">
        <v>179967</v>
      </c>
      <c r="M1239" s="456">
        <v>0</v>
      </c>
      <c r="N1239" s="456">
        <v>179967</v>
      </c>
      <c r="O1239" s="456">
        <v>0</v>
      </c>
      <c r="P1239" s="456">
        <v>9273.66</v>
      </c>
      <c r="Q1239" s="457">
        <v>22651.96</v>
      </c>
    </row>
    <row r="1240" spans="1:17">
      <c r="A1240" s="465">
        <v>729101</v>
      </c>
      <c r="B1240" s="455" t="s">
        <v>1243</v>
      </c>
      <c r="C1240" s="455" t="s">
        <v>1128</v>
      </c>
      <c r="D1240" s="455"/>
      <c r="E1240" s="456">
        <v>853474.8</v>
      </c>
      <c r="F1240" s="456">
        <v>0</v>
      </c>
      <c r="G1240" s="456">
        <v>853474.8</v>
      </c>
      <c r="H1240" s="456">
        <v>0</v>
      </c>
      <c r="I1240" s="456">
        <v>853474.8</v>
      </c>
      <c r="J1240" s="456">
        <v>1208167.18</v>
      </c>
      <c r="K1240" s="456">
        <v>0</v>
      </c>
      <c r="L1240" s="456">
        <v>1208167.18</v>
      </c>
      <c r="M1240" s="456">
        <v>0</v>
      </c>
      <c r="N1240" s="456">
        <v>1208167.18</v>
      </c>
      <c r="O1240" s="456">
        <v>0</v>
      </c>
      <c r="P1240" s="456">
        <v>0</v>
      </c>
      <c r="Q1240" s="457">
        <v>1233536.6299999999</v>
      </c>
    </row>
    <row r="1241" spans="1:17">
      <c r="A1241" s="465">
        <v>729201</v>
      </c>
      <c r="B1241" s="455" t="s">
        <v>1244</v>
      </c>
      <c r="C1241" s="455" t="s">
        <v>1128</v>
      </c>
      <c r="D1241" s="455"/>
      <c r="E1241" s="456">
        <v>111497.66</v>
      </c>
      <c r="F1241" s="456">
        <v>0</v>
      </c>
      <c r="G1241" s="456">
        <v>111497.66</v>
      </c>
      <c r="H1241" s="456">
        <v>0</v>
      </c>
      <c r="I1241" s="456">
        <v>111497.66</v>
      </c>
      <c r="J1241" s="456">
        <v>184568.19</v>
      </c>
      <c r="K1241" s="456">
        <v>0</v>
      </c>
      <c r="L1241" s="456">
        <v>184568.19</v>
      </c>
      <c r="M1241" s="456">
        <v>0</v>
      </c>
      <c r="N1241" s="456">
        <v>184568.19</v>
      </c>
      <c r="O1241" s="456">
        <v>171019.7</v>
      </c>
      <c r="P1241" s="456">
        <v>311044.37</v>
      </c>
      <c r="Q1241" s="457">
        <v>715323.14</v>
      </c>
    </row>
    <row r="1242" spans="1:17">
      <c r="A1242" s="465">
        <v>730001</v>
      </c>
      <c r="B1242" s="455" t="s">
        <v>1245</v>
      </c>
      <c r="C1242" s="455" t="s">
        <v>1128</v>
      </c>
      <c r="D1242" s="455"/>
      <c r="E1242" s="456">
        <v>0</v>
      </c>
      <c r="F1242" s="456">
        <v>0</v>
      </c>
      <c r="G1242" s="456">
        <v>0</v>
      </c>
      <c r="H1242" s="456">
        <v>0</v>
      </c>
      <c r="I1242" s="456">
        <v>0</v>
      </c>
      <c r="J1242" s="456">
        <v>0</v>
      </c>
      <c r="K1242" s="456">
        <v>0</v>
      </c>
      <c r="L1242" s="456">
        <v>0</v>
      </c>
      <c r="M1242" s="456">
        <v>0</v>
      </c>
      <c r="N1242" s="456">
        <v>0</v>
      </c>
      <c r="O1242" s="456">
        <v>0</v>
      </c>
      <c r="P1242" s="456">
        <v>0</v>
      </c>
      <c r="Q1242" s="457">
        <v>0</v>
      </c>
    </row>
    <row r="1243" spans="1:17">
      <c r="A1243" s="465">
        <v>730002</v>
      </c>
      <c r="B1243" s="455" t="s">
        <v>903</v>
      </c>
      <c r="C1243" s="455" t="s">
        <v>1128</v>
      </c>
      <c r="D1243" s="455"/>
      <c r="E1243" s="456">
        <v>0</v>
      </c>
      <c r="F1243" s="456">
        <v>0</v>
      </c>
      <c r="G1243" s="456">
        <v>0</v>
      </c>
      <c r="H1243" s="456">
        <v>0</v>
      </c>
      <c r="I1243" s="456">
        <v>0</v>
      </c>
      <c r="J1243" s="456">
        <v>0</v>
      </c>
      <c r="K1243" s="456">
        <v>0</v>
      </c>
      <c r="L1243" s="456">
        <v>0</v>
      </c>
      <c r="M1243" s="456">
        <v>0</v>
      </c>
      <c r="N1243" s="456">
        <v>0</v>
      </c>
      <c r="O1243" s="456">
        <v>0</v>
      </c>
      <c r="P1243" s="456">
        <v>0</v>
      </c>
      <c r="Q1243" s="457">
        <v>0</v>
      </c>
    </row>
    <row r="1244" spans="1:17">
      <c r="A1244" s="465">
        <v>730003</v>
      </c>
      <c r="B1244" s="455" t="s">
        <v>1228</v>
      </c>
      <c r="C1244" s="455" t="s">
        <v>1128</v>
      </c>
      <c r="D1244" s="455"/>
      <c r="E1244" s="456">
        <v>0</v>
      </c>
      <c r="F1244" s="456">
        <v>0</v>
      </c>
      <c r="G1244" s="456">
        <v>0</v>
      </c>
      <c r="H1244" s="456">
        <v>0</v>
      </c>
      <c r="I1244" s="456">
        <v>0</v>
      </c>
      <c r="J1244" s="456">
        <v>0</v>
      </c>
      <c r="K1244" s="456">
        <v>0</v>
      </c>
      <c r="L1244" s="456">
        <v>0</v>
      </c>
      <c r="M1244" s="456">
        <v>0</v>
      </c>
      <c r="N1244" s="456">
        <v>0</v>
      </c>
      <c r="O1244" s="456">
        <v>0</v>
      </c>
      <c r="P1244" s="456">
        <v>0</v>
      </c>
      <c r="Q1244" s="457">
        <v>0</v>
      </c>
    </row>
    <row r="1245" spans="1:17">
      <c r="A1245" s="465">
        <v>730004</v>
      </c>
      <c r="B1245" s="455" t="s">
        <v>937</v>
      </c>
      <c r="C1245" s="455" t="s">
        <v>1128</v>
      </c>
      <c r="D1245" s="455"/>
      <c r="E1245" s="456">
        <v>0</v>
      </c>
      <c r="F1245" s="456">
        <v>0</v>
      </c>
      <c r="G1245" s="456">
        <v>0</v>
      </c>
      <c r="H1245" s="456">
        <v>0</v>
      </c>
      <c r="I1245" s="456">
        <v>0</v>
      </c>
      <c r="J1245" s="456">
        <v>0</v>
      </c>
      <c r="K1245" s="456">
        <v>0</v>
      </c>
      <c r="L1245" s="456">
        <v>0</v>
      </c>
      <c r="M1245" s="456">
        <v>0</v>
      </c>
      <c r="N1245" s="456">
        <v>0</v>
      </c>
      <c r="O1245" s="456">
        <v>0</v>
      </c>
      <c r="P1245" s="456">
        <v>0</v>
      </c>
      <c r="Q1245" s="457">
        <v>0</v>
      </c>
    </row>
    <row r="1246" spans="1:17">
      <c r="A1246" s="465">
        <v>730005</v>
      </c>
      <c r="B1246" s="455" t="s">
        <v>938</v>
      </c>
      <c r="C1246" s="455" t="s">
        <v>1128</v>
      </c>
      <c r="D1246" s="455"/>
      <c r="E1246" s="456">
        <v>0</v>
      </c>
      <c r="F1246" s="456">
        <v>0</v>
      </c>
      <c r="G1246" s="456">
        <v>0</v>
      </c>
      <c r="H1246" s="456">
        <v>0</v>
      </c>
      <c r="I1246" s="456">
        <v>0</v>
      </c>
      <c r="J1246" s="456">
        <v>0</v>
      </c>
      <c r="K1246" s="456">
        <v>0</v>
      </c>
      <c r="L1246" s="456">
        <v>0</v>
      </c>
      <c r="M1246" s="456">
        <v>0</v>
      </c>
      <c r="N1246" s="456">
        <v>0</v>
      </c>
      <c r="O1246" s="456">
        <v>0</v>
      </c>
      <c r="P1246" s="456">
        <v>0</v>
      </c>
      <c r="Q1246" s="457">
        <v>0</v>
      </c>
    </row>
    <row r="1247" spans="1:17">
      <c r="A1247" s="465">
        <v>730006</v>
      </c>
      <c r="B1247" s="455" t="s">
        <v>758</v>
      </c>
      <c r="C1247" s="455" t="s">
        <v>1128</v>
      </c>
      <c r="D1247" s="455"/>
      <c r="E1247" s="456">
        <v>0</v>
      </c>
      <c r="F1247" s="456">
        <v>0</v>
      </c>
      <c r="G1247" s="456">
        <v>0</v>
      </c>
      <c r="H1247" s="456">
        <v>0</v>
      </c>
      <c r="I1247" s="456">
        <v>0</v>
      </c>
      <c r="J1247" s="456">
        <v>0</v>
      </c>
      <c r="K1247" s="456">
        <v>0</v>
      </c>
      <c r="L1247" s="456">
        <v>0</v>
      </c>
      <c r="M1247" s="456">
        <v>0</v>
      </c>
      <c r="N1247" s="456">
        <v>0</v>
      </c>
      <c r="O1247" s="456">
        <v>0</v>
      </c>
      <c r="P1247" s="456">
        <v>0</v>
      </c>
      <c r="Q1247" s="457">
        <v>0</v>
      </c>
    </row>
    <row r="1248" spans="1:17">
      <c r="A1248" s="465">
        <v>730007</v>
      </c>
      <c r="B1248" s="455" t="s">
        <v>761</v>
      </c>
      <c r="C1248" s="455" t="s">
        <v>1128</v>
      </c>
      <c r="D1248" s="455"/>
      <c r="E1248" s="456">
        <v>0</v>
      </c>
      <c r="F1248" s="456">
        <v>0</v>
      </c>
      <c r="G1248" s="456">
        <v>0</v>
      </c>
      <c r="H1248" s="456">
        <v>0</v>
      </c>
      <c r="I1248" s="456">
        <v>0</v>
      </c>
      <c r="J1248" s="456">
        <v>0</v>
      </c>
      <c r="K1248" s="456">
        <v>0</v>
      </c>
      <c r="L1248" s="456">
        <v>0</v>
      </c>
      <c r="M1248" s="456">
        <v>0</v>
      </c>
      <c r="N1248" s="456">
        <v>0</v>
      </c>
      <c r="O1248" s="456">
        <v>0</v>
      </c>
      <c r="P1248" s="456">
        <v>0</v>
      </c>
      <c r="Q1248" s="457">
        <v>0</v>
      </c>
    </row>
    <row r="1249" spans="1:17">
      <c r="A1249" s="465">
        <v>730008</v>
      </c>
      <c r="B1249" s="455" t="s">
        <v>1246</v>
      </c>
      <c r="C1249" s="455" t="s">
        <v>1128</v>
      </c>
      <c r="D1249" s="455"/>
      <c r="E1249" s="456">
        <v>0</v>
      </c>
      <c r="F1249" s="456">
        <v>0</v>
      </c>
      <c r="G1249" s="456">
        <v>0</v>
      </c>
      <c r="H1249" s="456">
        <v>0</v>
      </c>
      <c r="I1249" s="456">
        <v>0</v>
      </c>
      <c r="J1249" s="456">
        <v>0</v>
      </c>
      <c r="K1249" s="456">
        <v>0</v>
      </c>
      <c r="L1249" s="456">
        <v>0</v>
      </c>
      <c r="M1249" s="456">
        <v>0</v>
      </c>
      <c r="N1249" s="456">
        <v>0</v>
      </c>
      <c r="O1249" s="456">
        <v>0</v>
      </c>
      <c r="P1249" s="456">
        <v>0</v>
      </c>
      <c r="Q1249" s="457">
        <v>0</v>
      </c>
    </row>
    <row r="1250" spans="1:17">
      <c r="A1250" s="465">
        <v>730009</v>
      </c>
      <c r="B1250" s="455" t="s">
        <v>773</v>
      </c>
      <c r="C1250" s="455" t="s">
        <v>1128</v>
      </c>
      <c r="D1250" s="455"/>
      <c r="E1250" s="456">
        <v>0</v>
      </c>
      <c r="F1250" s="456">
        <v>0</v>
      </c>
      <c r="G1250" s="456">
        <v>0</v>
      </c>
      <c r="H1250" s="456">
        <v>0</v>
      </c>
      <c r="I1250" s="456">
        <v>0</v>
      </c>
      <c r="J1250" s="456">
        <v>0</v>
      </c>
      <c r="K1250" s="456">
        <v>0</v>
      </c>
      <c r="L1250" s="456">
        <v>0</v>
      </c>
      <c r="M1250" s="456">
        <v>0</v>
      </c>
      <c r="N1250" s="456">
        <v>0</v>
      </c>
      <c r="O1250" s="456">
        <v>0</v>
      </c>
      <c r="P1250" s="456">
        <v>0</v>
      </c>
      <c r="Q1250" s="457">
        <v>0</v>
      </c>
    </row>
    <row r="1251" spans="1:17">
      <c r="A1251" s="465">
        <v>730010</v>
      </c>
      <c r="B1251" s="455" t="s">
        <v>1032</v>
      </c>
      <c r="C1251" s="455" t="s">
        <v>1128</v>
      </c>
      <c r="D1251" s="455"/>
      <c r="E1251" s="456">
        <v>0</v>
      </c>
      <c r="F1251" s="456">
        <v>0</v>
      </c>
      <c r="G1251" s="456">
        <v>0</v>
      </c>
      <c r="H1251" s="456">
        <v>0</v>
      </c>
      <c r="I1251" s="456">
        <v>0</v>
      </c>
      <c r="J1251" s="456">
        <v>0</v>
      </c>
      <c r="K1251" s="456">
        <v>0</v>
      </c>
      <c r="L1251" s="456">
        <v>0</v>
      </c>
      <c r="M1251" s="456">
        <v>0</v>
      </c>
      <c r="N1251" s="456">
        <v>0</v>
      </c>
      <c r="O1251" s="456">
        <v>0</v>
      </c>
      <c r="P1251" s="456">
        <v>0</v>
      </c>
      <c r="Q1251" s="457">
        <v>0</v>
      </c>
    </row>
    <row r="1252" spans="1:17">
      <c r="A1252" s="465">
        <v>730011</v>
      </c>
      <c r="B1252" s="455" t="s">
        <v>1239</v>
      </c>
      <c r="C1252" s="455" t="s">
        <v>1128</v>
      </c>
      <c r="D1252" s="455"/>
      <c r="E1252" s="456">
        <v>0</v>
      </c>
      <c r="F1252" s="456">
        <v>0</v>
      </c>
      <c r="G1252" s="456">
        <v>0</v>
      </c>
      <c r="H1252" s="456">
        <v>0</v>
      </c>
      <c r="I1252" s="456">
        <v>0</v>
      </c>
      <c r="J1252" s="456">
        <v>0</v>
      </c>
      <c r="K1252" s="456">
        <v>0</v>
      </c>
      <c r="L1252" s="456">
        <v>0</v>
      </c>
      <c r="M1252" s="456">
        <v>0</v>
      </c>
      <c r="N1252" s="456">
        <v>0</v>
      </c>
      <c r="O1252" s="456">
        <v>0</v>
      </c>
      <c r="P1252" s="456">
        <v>0</v>
      </c>
      <c r="Q1252" s="457">
        <v>0</v>
      </c>
    </row>
    <row r="1253" spans="1:17">
      <c r="A1253" s="465">
        <v>730012</v>
      </c>
      <c r="B1253" s="455" t="s">
        <v>921</v>
      </c>
      <c r="C1253" s="455" t="s">
        <v>1128</v>
      </c>
      <c r="D1253" s="455"/>
      <c r="E1253" s="456">
        <v>0</v>
      </c>
      <c r="F1253" s="456">
        <v>0</v>
      </c>
      <c r="G1253" s="456">
        <v>0</v>
      </c>
      <c r="H1253" s="456">
        <v>0</v>
      </c>
      <c r="I1253" s="456">
        <v>0</v>
      </c>
      <c r="J1253" s="456">
        <v>0</v>
      </c>
      <c r="K1253" s="456">
        <v>0</v>
      </c>
      <c r="L1253" s="456">
        <v>0</v>
      </c>
      <c r="M1253" s="456">
        <v>0</v>
      </c>
      <c r="N1253" s="456">
        <v>0</v>
      </c>
      <c r="O1253" s="456">
        <v>0</v>
      </c>
      <c r="P1253" s="456">
        <v>0</v>
      </c>
      <c r="Q1253" s="457">
        <v>0</v>
      </c>
    </row>
    <row r="1254" spans="1:17">
      <c r="A1254" s="465">
        <v>730013</v>
      </c>
      <c r="B1254" s="455" t="s">
        <v>1243</v>
      </c>
      <c r="C1254" s="455" t="s">
        <v>1128</v>
      </c>
      <c r="D1254" s="455"/>
      <c r="E1254" s="456">
        <v>0</v>
      </c>
      <c r="F1254" s="456">
        <v>0</v>
      </c>
      <c r="G1254" s="456">
        <v>0</v>
      </c>
      <c r="H1254" s="456">
        <v>0</v>
      </c>
      <c r="I1254" s="456">
        <v>0</v>
      </c>
      <c r="J1254" s="456">
        <v>0</v>
      </c>
      <c r="K1254" s="456">
        <v>0</v>
      </c>
      <c r="L1254" s="456">
        <v>0</v>
      </c>
      <c r="M1254" s="456">
        <v>0</v>
      </c>
      <c r="N1254" s="456">
        <v>0</v>
      </c>
      <c r="O1254" s="456">
        <v>0</v>
      </c>
      <c r="P1254" s="456">
        <v>0</v>
      </c>
      <c r="Q1254" s="457">
        <v>0</v>
      </c>
    </row>
    <row r="1255" spans="1:17">
      <c r="A1255" s="465">
        <v>730014</v>
      </c>
      <c r="B1255" s="455" t="s">
        <v>1242</v>
      </c>
      <c r="C1255" s="455" t="s">
        <v>1128</v>
      </c>
      <c r="D1255" s="455"/>
      <c r="E1255" s="456">
        <v>0</v>
      </c>
      <c r="F1255" s="456">
        <v>0</v>
      </c>
      <c r="G1255" s="456">
        <v>0</v>
      </c>
      <c r="H1255" s="456">
        <v>0</v>
      </c>
      <c r="I1255" s="456">
        <v>0</v>
      </c>
      <c r="J1255" s="456">
        <v>0</v>
      </c>
      <c r="K1255" s="456">
        <v>0</v>
      </c>
      <c r="L1255" s="456">
        <v>0</v>
      </c>
      <c r="M1255" s="456">
        <v>0</v>
      </c>
      <c r="N1255" s="456">
        <v>0</v>
      </c>
      <c r="O1255" s="456">
        <v>0</v>
      </c>
      <c r="P1255" s="456">
        <v>0</v>
      </c>
      <c r="Q1255" s="457">
        <v>0</v>
      </c>
    </row>
    <row r="1256" spans="1:17">
      <c r="A1256" s="465">
        <v>730015</v>
      </c>
      <c r="B1256" s="455" t="s">
        <v>897</v>
      </c>
      <c r="C1256" s="455" t="s">
        <v>1128</v>
      </c>
      <c r="D1256" s="455"/>
      <c r="E1256" s="456">
        <v>0</v>
      </c>
      <c r="F1256" s="456">
        <v>0</v>
      </c>
      <c r="G1256" s="456">
        <v>0</v>
      </c>
      <c r="H1256" s="456">
        <v>0</v>
      </c>
      <c r="I1256" s="456">
        <v>0</v>
      </c>
      <c r="J1256" s="456">
        <v>0</v>
      </c>
      <c r="K1256" s="456">
        <v>0</v>
      </c>
      <c r="L1256" s="456">
        <v>0</v>
      </c>
      <c r="M1256" s="456">
        <v>0</v>
      </c>
      <c r="N1256" s="456">
        <v>0</v>
      </c>
      <c r="O1256" s="456">
        <v>0</v>
      </c>
      <c r="P1256" s="456">
        <v>0</v>
      </c>
      <c r="Q1256" s="457">
        <v>0</v>
      </c>
    </row>
    <row r="1257" spans="1:17">
      <c r="A1257" s="465">
        <v>730016</v>
      </c>
      <c r="B1257" s="455" t="s">
        <v>1240</v>
      </c>
      <c r="C1257" s="455" t="s">
        <v>1128</v>
      </c>
      <c r="D1257" s="455"/>
      <c r="E1257" s="456">
        <v>0</v>
      </c>
      <c r="F1257" s="456">
        <v>0</v>
      </c>
      <c r="G1257" s="456">
        <v>0</v>
      </c>
      <c r="H1257" s="456">
        <v>0</v>
      </c>
      <c r="I1257" s="456">
        <v>0</v>
      </c>
      <c r="J1257" s="456">
        <v>0</v>
      </c>
      <c r="K1257" s="456">
        <v>0</v>
      </c>
      <c r="L1257" s="456">
        <v>0</v>
      </c>
      <c r="M1257" s="456">
        <v>0</v>
      </c>
      <c r="N1257" s="456">
        <v>0</v>
      </c>
      <c r="O1257" s="456">
        <v>0</v>
      </c>
      <c r="P1257" s="456">
        <v>0</v>
      </c>
      <c r="Q1257" s="457">
        <v>0</v>
      </c>
    </row>
    <row r="1258" spans="1:17">
      <c r="A1258" s="465">
        <v>730017</v>
      </c>
      <c r="B1258" s="455" t="s">
        <v>1247</v>
      </c>
      <c r="C1258" s="455" t="s">
        <v>1128</v>
      </c>
      <c r="D1258" s="455"/>
      <c r="E1258" s="456">
        <v>0</v>
      </c>
      <c r="F1258" s="456">
        <v>0</v>
      </c>
      <c r="G1258" s="456">
        <v>0</v>
      </c>
      <c r="H1258" s="456">
        <v>0</v>
      </c>
      <c r="I1258" s="456">
        <v>0</v>
      </c>
      <c r="J1258" s="456">
        <v>0</v>
      </c>
      <c r="K1258" s="456">
        <v>0</v>
      </c>
      <c r="L1258" s="456">
        <v>0</v>
      </c>
      <c r="M1258" s="456">
        <v>0</v>
      </c>
      <c r="N1258" s="456">
        <v>0</v>
      </c>
      <c r="O1258" s="456">
        <v>0</v>
      </c>
      <c r="P1258" s="456">
        <v>0</v>
      </c>
      <c r="Q1258" s="457">
        <v>0</v>
      </c>
    </row>
    <row r="1259" spans="1:17">
      <c r="A1259" s="465">
        <v>730018</v>
      </c>
      <c r="B1259" s="455" t="s">
        <v>1241</v>
      </c>
      <c r="C1259" s="455" t="s">
        <v>1128</v>
      </c>
      <c r="D1259" s="455"/>
      <c r="E1259" s="456">
        <v>0</v>
      </c>
      <c r="F1259" s="456">
        <v>0</v>
      </c>
      <c r="G1259" s="456">
        <v>0</v>
      </c>
      <c r="H1259" s="456">
        <v>0</v>
      </c>
      <c r="I1259" s="456">
        <v>0</v>
      </c>
      <c r="J1259" s="456">
        <v>0</v>
      </c>
      <c r="K1259" s="456">
        <v>0</v>
      </c>
      <c r="L1259" s="456">
        <v>0</v>
      </c>
      <c r="M1259" s="456">
        <v>0</v>
      </c>
      <c r="N1259" s="456">
        <v>0</v>
      </c>
      <c r="O1259" s="456">
        <v>0</v>
      </c>
      <c r="P1259" s="456">
        <v>0</v>
      </c>
      <c r="Q1259" s="457">
        <v>0</v>
      </c>
    </row>
    <row r="1260" spans="1:17">
      <c r="A1260" s="465">
        <v>730019</v>
      </c>
      <c r="B1260" s="455" t="s">
        <v>1248</v>
      </c>
      <c r="C1260" s="455" t="s">
        <v>1128</v>
      </c>
      <c r="D1260" s="455"/>
      <c r="E1260" s="456">
        <v>0</v>
      </c>
      <c r="F1260" s="456">
        <v>0</v>
      </c>
      <c r="G1260" s="456">
        <v>0</v>
      </c>
      <c r="H1260" s="456">
        <v>0</v>
      </c>
      <c r="I1260" s="456">
        <v>0</v>
      </c>
      <c r="J1260" s="456">
        <v>0</v>
      </c>
      <c r="K1260" s="456">
        <v>0</v>
      </c>
      <c r="L1260" s="456">
        <v>0</v>
      </c>
      <c r="M1260" s="456">
        <v>0</v>
      </c>
      <c r="N1260" s="456">
        <v>0</v>
      </c>
      <c r="O1260" s="456">
        <v>0</v>
      </c>
      <c r="P1260" s="456">
        <v>0</v>
      </c>
      <c r="Q1260" s="457">
        <v>0</v>
      </c>
    </row>
    <row r="1261" spans="1:17">
      <c r="A1261" s="465">
        <v>730020</v>
      </c>
      <c r="B1261" s="455" t="s">
        <v>1249</v>
      </c>
      <c r="C1261" s="455" t="s">
        <v>1128</v>
      </c>
      <c r="D1261" s="455"/>
      <c r="E1261" s="456">
        <v>0</v>
      </c>
      <c r="F1261" s="456">
        <v>0</v>
      </c>
      <c r="G1261" s="456">
        <v>0</v>
      </c>
      <c r="H1261" s="456">
        <v>0</v>
      </c>
      <c r="I1261" s="456">
        <v>0</v>
      </c>
      <c r="J1261" s="456">
        <v>0</v>
      </c>
      <c r="K1261" s="456">
        <v>0</v>
      </c>
      <c r="L1261" s="456">
        <v>0</v>
      </c>
      <c r="M1261" s="456">
        <v>0</v>
      </c>
      <c r="N1261" s="456">
        <v>0</v>
      </c>
      <c r="O1261" s="456">
        <v>0</v>
      </c>
      <c r="P1261" s="456">
        <v>0</v>
      </c>
      <c r="Q1261" s="457">
        <v>0</v>
      </c>
    </row>
    <row r="1262" spans="1:17">
      <c r="A1262" s="465">
        <v>730021</v>
      </c>
      <c r="B1262" s="455" t="s">
        <v>1244</v>
      </c>
      <c r="C1262" s="455" t="s">
        <v>1128</v>
      </c>
      <c r="D1262" s="455"/>
      <c r="E1262" s="456">
        <v>0</v>
      </c>
      <c r="F1262" s="456">
        <v>0</v>
      </c>
      <c r="G1262" s="456">
        <v>0</v>
      </c>
      <c r="H1262" s="456">
        <v>0</v>
      </c>
      <c r="I1262" s="456">
        <v>0</v>
      </c>
      <c r="J1262" s="456">
        <v>0</v>
      </c>
      <c r="K1262" s="456">
        <v>0</v>
      </c>
      <c r="L1262" s="456">
        <v>0</v>
      </c>
      <c r="M1262" s="456">
        <v>0</v>
      </c>
      <c r="N1262" s="456">
        <v>0</v>
      </c>
      <c r="O1262" s="456">
        <v>0</v>
      </c>
      <c r="P1262" s="456">
        <v>0</v>
      </c>
      <c r="Q1262" s="457">
        <v>0</v>
      </c>
    </row>
    <row r="1263" spans="1:17">
      <c r="A1263" s="465">
        <v>730022</v>
      </c>
      <c r="B1263" s="455" t="s">
        <v>759</v>
      </c>
      <c r="C1263" s="455" t="s">
        <v>1128</v>
      </c>
      <c r="D1263" s="455"/>
      <c r="E1263" s="456">
        <v>0</v>
      </c>
      <c r="F1263" s="456">
        <v>0</v>
      </c>
      <c r="G1263" s="456">
        <v>0</v>
      </c>
      <c r="H1263" s="456">
        <v>0</v>
      </c>
      <c r="I1263" s="456">
        <v>0</v>
      </c>
      <c r="J1263" s="456">
        <v>0</v>
      </c>
      <c r="K1263" s="456">
        <v>0</v>
      </c>
      <c r="L1263" s="456">
        <v>0</v>
      </c>
      <c r="M1263" s="456">
        <v>0</v>
      </c>
      <c r="N1263" s="456">
        <v>0</v>
      </c>
      <c r="O1263" s="456">
        <v>0</v>
      </c>
      <c r="P1263" s="456">
        <v>0</v>
      </c>
      <c r="Q1263" s="457">
        <v>0</v>
      </c>
    </row>
    <row r="1264" spans="1:17">
      <c r="A1264" s="465">
        <v>730023</v>
      </c>
      <c r="B1264" s="455" t="s">
        <v>990</v>
      </c>
      <c r="C1264" s="455" t="s">
        <v>1128</v>
      </c>
      <c r="D1264" s="455"/>
      <c r="E1264" s="456">
        <v>0</v>
      </c>
      <c r="F1264" s="456">
        <v>0</v>
      </c>
      <c r="G1264" s="456">
        <v>0</v>
      </c>
      <c r="H1264" s="456">
        <v>0</v>
      </c>
      <c r="I1264" s="456">
        <v>0</v>
      </c>
      <c r="J1264" s="456">
        <v>0</v>
      </c>
      <c r="K1264" s="456">
        <v>0</v>
      </c>
      <c r="L1264" s="456">
        <v>0</v>
      </c>
      <c r="M1264" s="456">
        <v>0</v>
      </c>
      <c r="N1264" s="456">
        <v>0</v>
      </c>
      <c r="O1264" s="456">
        <v>0</v>
      </c>
      <c r="P1264" s="456">
        <v>0</v>
      </c>
      <c r="Q1264" s="457">
        <v>0</v>
      </c>
    </row>
    <row r="1265" spans="1:17">
      <c r="A1265" s="465">
        <v>730024</v>
      </c>
      <c r="B1265" s="455" t="s">
        <v>1250</v>
      </c>
      <c r="C1265" s="455" t="s">
        <v>1128</v>
      </c>
      <c r="D1265" s="455"/>
      <c r="E1265" s="456">
        <v>0</v>
      </c>
      <c r="F1265" s="456">
        <v>0</v>
      </c>
      <c r="G1265" s="456">
        <v>0</v>
      </c>
      <c r="H1265" s="456">
        <v>0</v>
      </c>
      <c r="I1265" s="456">
        <v>0</v>
      </c>
      <c r="J1265" s="456">
        <v>0</v>
      </c>
      <c r="K1265" s="456">
        <v>0</v>
      </c>
      <c r="L1265" s="456">
        <v>0</v>
      </c>
      <c r="M1265" s="456">
        <v>0</v>
      </c>
      <c r="N1265" s="456">
        <v>0</v>
      </c>
      <c r="O1265" s="456">
        <v>0</v>
      </c>
      <c r="P1265" s="456">
        <v>0</v>
      </c>
      <c r="Q1265" s="457">
        <v>0</v>
      </c>
    </row>
    <row r="1266" spans="1:17">
      <c r="A1266" s="465">
        <v>730025</v>
      </c>
      <c r="B1266" s="455" t="s">
        <v>1251</v>
      </c>
      <c r="C1266" s="455" t="s">
        <v>1128</v>
      </c>
      <c r="D1266" s="455"/>
      <c r="E1266" s="456">
        <v>0</v>
      </c>
      <c r="F1266" s="456">
        <v>0</v>
      </c>
      <c r="G1266" s="456">
        <v>0</v>
      </c>
      <c r="H1266" s="456">
        <v>0</v>
      </c>
      <c r="I1266" s="456">
        <v>0</v>
      </c>
      <c r="J1266" s="456">
        <v>0</v>
      </c>
      <c r="K1266" s="456">
        <v>0</v>
      </c>
      <c r="L1266" s="456">
        <v>0</v>
      </c>
      <c r="M1266" s="456">
        <v>0</v>
      </c>
      <c r="N1266" s="456">
        <v>0</v>
      </c>
      <c r="O1266" s="456">
        <v>0</v>
      </c>
      <c r="P1266" s="456">
        <v>0</v>
      </c>
      <c r="Q1266" s="457">
        <v>0</v>
      </c>
    </row>
    <row r="1267" spans="1:17">
      <c r="A1267" s="465">
        <v>730026</v>
      </c>
      <c r="B1267" s="455" t="s">
        <v>1252</v>
      </c>
      <c r="C1267" s="455" t="s">
        <v>1128</v>
      </c>
      <c r="D1267" s="455"/>
      <c r="E1267" s="456">
        <v>0</v>
      </c>
      <c r="F1267" s="456">
        <v>0</v>
      </c>
      <c r="G1267" s="456">
        <v>0</v>
      </c>
      <c r="H1267" s="456">
        <v>0</v>
      </c>
      <c r="I1267" s="456">
        <v>0</v>
      </c>
      <c r="J1267" s="456">
        <v>0</v>
      </c>
      <c r="K1267" s="456">
        <v>0</v>
      </c>
      <c r="L1267" s="456">
        <v>0</v>
      </c>
      <c r="M1267" s="456">
        <v>0</v>
      </c>
      <c r="N1267" s="456">
        <v>0</v>
      </c>
      <c r="O1267" s="456">
        <v>0</v>
      </c>
      <c r="P1267" s="456">
        <v>0</v>
      </c>
      <c r="Q1267" s="457">
        <v>0</v>
      </c>
    </row>
    <row r="1268" spans="1:17">
      <c r="A1268" s="465">
        <v>730027</v>
      </c>
      <c r="B1268" s="455" t="s">
        <v>1253</v>
      </c>
      <c r="C1268" s="455" t="s">
        <v>1128</v>
      </c>
      <c r="D1268" s="455"/>
      <c r="E1268" s="456">
        <v>0</v>
      </c>
      <c r="F1268" s="456">
        <v>0</v>
      </c>
      <c r="G1268" s="456">
        <v>0</v>
      </c>
      <c r="H1268" s="456">
        <v>0</v>
      </c>
      <c r="I1268" s="456">
        <v>0</v>
      </c>
      <c r="J1268" s="456">
        <v>0</v>
      </c>
      <c r="K1268" s="456">
        <v>0</v>
      </c>
      <c r="L1268" s="456">
        <v>0</v>
      </c>
      <c r="M1268" s="456">
        <v>0</v>
      </c>
      <c r="N1268" s="456">
        <v>0</v>
      </c>
      <c r="O1268" s="456">
        <v>0</v>
      </c>
      <c r="P1268" s="456">
        <v>0</v>
      </c>
      <c r="Q1268" s="457">
        <v>0</v>
      </c>
    </row>
    <row r="1269" spans="1:17">
      <c r="A1269" s="465">
        <v>730028</v>
      </c>
      <c r="B1269" s="455" t="s">
        <v>1254</v>
      </c>
      <c r="C1269" s="455" t="s">
        <v>1128</v>
      </c>
      <c r="D1269" s="455"/>
      <c r="E1269" s="456">
        <v>0</v>
      </c>
      <c r="F1269" s="456">
        <v>0</v>
      </c>
      <c r="G1269" s="456">
        <v>0</v>
      </c>
      <c r="H1269" s="456">
        <v>0</v>
      </c>
      <c r="I1269" s="456">
        <v>0</v>
      </c>
      <c r="J1269" s="456">
        <v>0</v>
      </c>
      <c r="K1269" s="456">
        <v>0</v>
      </c>
      <c r="L1269" s="456">
        <v>0</v>
      </c>
      <c r="M1269" s="456">
        <v>0</v>
      </c>
      <c r="N1269" s="456">
        <v>0</v>
      </c>
      <c r="O1269" s="456">
        <v>0</v>
      </c>
      <c r="P1269" s="456">
        <v>0</v>
      </c>
      <c r="Q1269" s="457">
        <v>0</v>
      </c>
    </row>
    <row r="1270" spans="1:17">
      <c r="A1270" s="465">
        <v>730029</v>
      </c>
      <c r="B1270" s="455" t="s">
        <v>1255</v>
      </c>
      <c r="C1270" s="455" t="s">
        <v>1128</v>
      </c>
      <c r="D1270" s="455"/>
      <c r="E1270" s="456">
        <v>0</v>
      </c>
      <c r="F1270" s="456">
        <v>0</v>
      </c>
      <c r="G1270" s="456">
        <v>0</v>
      </c>
      <c r="H1270" s="456">
        <v>0</v>
      </c>
      <c r="I1270" s="456">
        <v>0</v>
      </c>
      <c r="J1270" s="456">
        <v>0</v>
      </c>
      <c r="K1270" s="456">
        <v>0</v>
      </c>
      <c r="L1270" s="456">
        <v>0</v>
      </c>
      <c r="M1270" s="456">
        <v>0</v>
      </c>
      <c r="N1270" s="456">
        <v>0</v>
      </c>
      <c r="O1270" s="456">
        <v>0</v>
      </c>
      <c r="P1270" s="456">
        <v>0</v>
      </c>
      <c r="Q1270" s="457">
        <v>0</v>
      </c>
    </row>
    <row r="1271" spans="1:17">
      <c r="A1271" s="465">
        <v>730030</v>
      </c>
      <c r="B1271" s="455" t="s">
        <v>944</v>
      </c>
      <c r="C1271" s="455" t="s">
        <v>1128</v>
      </c>
      <c r="D1271" s="455"/>
      <c r="E1271" s="456">
        <v>0</v>
      </c>
      <c r="F1271" s="456">
        <v>0</v>
      </c>
      <c r="G1271" s="456">
        <v>0</v>
      </c>
      <c r="H1271" s="456">
        <v>0</v>
      </c>
      <c r="I1271" s="456">
        <v>0</v>
      </c>
      <c r="J1271" s="456">
        <v>0</v>
      </c>
      <c r="K1271" s="456">
        <v>0</v>
      </c>
      <c r="L1271" s="456">
        <v>0</v>
      </c>
      <c r="M1271" s="456">
        <v>0</v>
      </c>
      <c r="N1271" s="456">
        <v>0</v>
      </c>
      <c r="O1271" s="456">
        <v>0</v>
      </c>
      <c r="P1271" s="456">
        <v>0</v>
      </c>
      <c r="Q1271" s="457">
        <v>0</v>
      </c>
    </row>
    <row r="1272" spans="1:17">
      <c r="A1272" s="465">
        <v>730031</v>
      </c>
      <c r="B1272" s="455" t="s">
        <v>1237</v>
      </c>
      <c r="C1272" s="455" t="s">
        <v>1128</v>
      </c>
      <c r="D1272" s="455"/>
      <c r="E1272" s="456">
        <v>0</v>
      </c>
      <c r="F1272" s="456">
        <v>0</v>
      </c>
      <c r="G1272" s="456">
        <v>0</v>
      </c>
      <c r="H1272" s="456">
        <v>0</v>
      </c>
      <c r="I1272" s="456">
        <v>0</v>
      </c>
      <c r="J1272" s="456">
        <v>0</v>
      </c>
      <c r="K1272" s="456">
        <v>0</v>
      </c>
      <c r="L1272" s="456">
        <v>0</v>
      </c>
      <c r="M1272" s="456">
        <v>0</v>
      </c>
      <c r="N1272" s="456">
        <v>0</v>
      </c>
      <c r="O1272" s="456">
        <v>0</v>
      </c>
      <c r="P1272" s="456">
        <v>0</v>
      </c>
      <c r="Q1272" s="457">
        <v>0</v>
      </c>
    </row>
    <row r="1273" spans="1:17">
      <c r="A1273" s="465">
        <v>731101</v>
      </c>
      <c r="B1273" s="455" t="s">
        <v>1229</v>
      </c>
      <c r="C1273" s="455" t="s">
        <v>1128</v>
      </c>
      <c r="D1273" s="455"/>
      <c r="E1273" s="456">
        <v>0</v>
      </c>
      <c r="F1273" s="456">
        <v>0</v>
      </c>
      <c r="G1273" s="456">
        <v>0</v>
      </c>
      <c r="H1273" s="456">
        <v>0</v>
      </c>
      <c r="I1273" s="456">
        <v>0</v>
      </c>
      <c r="J1273" s="456">
        <v>0</v>
      </c>
      <c r="K1273" s="456">
        <v>0</v>
      </c>
      <c r="L1273" s="456">
        <v>0</v>
      </c>
      <c r="M1273" s="456">
        <v>0</v>
      </c>
      <c r="N1273" s="456">
        <v>0</v>
      </c>
      <c r="O1273" s="456">
        <v>0</v>
      </c>
      <c r="P1273" s="456">
        <v>486750</v>
      </c>
      <c r="Q1273" s="457">
        <v>486750</v>
      </c>
    </row>
    <row r="1274" spans="1:17">
      <c r="A1274" s="465">
        <v>732101</v>
      </c>
      <c r="B1274" s="455" t="s">
        <v>1256</v>
      </c>
      <c r="C1274" s="455" t="s">
        <v>1128</v>
      </c>
      <c r="D1274" s="455"/>
      <c r="E1274" s="456">
        <v>0</v>
      </c>
      <c r="F1274" s="456">
        <v>0</v>
      </c>
      <c r="G1274" s="456">
        <v>0</v>
      </c>
      <c r="H1274" s="456">
        <v>0</v>
      </c>
      <c r="I1274" s="456">
        <v>0</v>
      </c>
      <c r="J1274" s="456">
        <v>905</v>
      </c>
      <c r="K1274" s="456">
        <v>0</v>
      </c>
      <c r="L1274" s="456">
        <v>905</v>
      </c>
      <c r="M1274" s="456">
        <v>0</v>
      </c>
      <c r="N1274" s="456">
        <v>905</v>
      </c>
      <c r="O1274" s="456">
        <v>8000</v>
      </c>
      <c r="P1274" s="456">
        <v>8000</v>
      </c>
      <c r="Q1274" s="457">
        <v>8000</v>
      </c>
    </row>
    <row r="1275" spans="1:17">
      <c r="A1275" s="465">
        <v>733101</v>
      </c>
      <c r="B1275" s="455" t="s">
        <v>1234</v>
      </c>
      <c r="C1275" s="455" t="s">
        <v>1128</v>
      </c>
      <c r="D1275" s="455"/>
      <c r="E1275" s="456">
        <v>22475.41</v>
      </c>
      <c r="F1275" s="456">
        <v>0</v>
      </c>
      <c r="G1275" s="456">
        <v>22475.41</v>
      </c>
      <c r="H1275" s="456">
        <v>0</v>
      </c>
      <c r="I1275" s="456">
        <v>22475.41</v>
      </c>
      <c r="J1275" s="456">
        <v>67055.41</v>
      </c>
      <c r="K1275" s="456">
        <v>0</v>
      </c>
      <c r="L1275" s="456">
        <v>67055.41</v>
      </c>
      <c r="M1275" s="456">
        <v>0</v>
      </c>
      <c r="N1275" s="456">
        <v>67055.41</v>
      </c>
      <c r="O1275" s="456">
        <v>21590</v>
      </c>
      <c r="P1275" s="456">
        <v>62499</v>
      </c>
      <c r="Q1275" s="457">
        <v>214318.48</v>
      </c>
    </row>
    <row r="1276" spans="1:17">
      <c r="A1276" s="465">
        <v>733201</v>
      </c>
      <c r="B1276" s="455" t="s">
        <v>956</v>
      </c>
      <c r="C1276" s="455" t="s">
        <v>1128</v>
      </c>
      <c r="D1276" s="455"/>
      <c r="E1276" s="456">
        <v>938147.87</v>
      </c>
      <c r="F1276" s="456">
        <v>0</v>
      </c>
      <c r="G1276" s="456">
        <v>938147.87</v>
      </c>
      <c r="H1276" s="456">
        <v>0</v>
      </c>
      <c r="I1276" s="456">
        <v>938147.87</v>
      </c>
      <c r="J1276" s="456">
        <v>1366243.3</v>
      </c>
      <c r="K1276" s="456">
        <v>0</v>
      </c>
      <c r="L1276" s="456">
        <v>1366243.3</v>
      </c>
      <c r="M1276" s="456">
        <v>0</v>
      </c>
      <c r="N1276" s="456">
        <v>1366243.3</v>
      </c>
      <c r="O1276" s="456">
        <v>869303.14</v>
      </c>
      <c r="P1276" s="456">
        <v>1715751.67</v>
      </c>
      <c r="Q1276" s="457">
        <v>2916931.04</v>
      </c>
    </row>
    <row r="1277" spans="1:17">
      <c r="A1277" s="465">
        <v>733301</v>
      </c>
      <c r="B1277" s="455" t="s">
        <v>1235</v>
      </c>
      <c r="C1277" s="455" t="s">
        <v>1128</v>
      </c>
      <c r="D1277" s="455"/>
      <c r="E1277" s="456">
        <v>5000</v>
      </c>
      <c r="F1277" s="456">
        <v>0</v>
      </c>
      <c r="G1277" s="456">
        <v>5000</v>
      </c>
      <c r="H1277" s="456">
        <v>0</v>
      </c>
      <c r="I1277" s="456">
        <v>5000</v>
      </c>
      <c r="J1277" s="456">
        <v>118000</v>
      </c>
      <c r="K1277" s="456">
        <v>0</v>
      </c>
      <c r="L1277" s="456">
        <v>118000</v>
      </c>
      <c r="M1277" s="456">
        <v>0</v>
      </c>
      <c r="N1277" s="456">
        <v>118000</v>
      </c>
      <c r="O1277" s="456">
        <v>51000</v>
      </c>
      <c r="P1277" s="456">
        <v>143000</v>
      </c>
      <c r="Q1277" s="457">
        <v>294000</v>
      </c>
    </row>
    <row r="1278" spans="1:17">
      <c r="A1278" s="465">
        <v>741101</v>
      </c>
      <c r="B1278" s="455" t="s">
        <v>1257</v>
      </c>
      <c r="C1278" s="455" t="s">
        <v>1128</v>
      </c>
      <c r="D1278" s="455"/>
      <c r="E1278" s="456">
        <v>0</v>
      </c>
      <c r="F1278" s="456">
        <v>0</v>
      </c>
      <c r="G1278" s="456">
        <v>0</v>
      </c>
      <c r="H1278" s="456">
        <v>0</v>
      </c>
      <c r="I1278" s="456">
        <v>0</v>
      </c>
      <c r="J1278" s="456">
        <v>0</v>
      </c>
      <c r="K1278" s="456">
        <v>0</v>
      </c>
      <c r="L1278" s="456">
        <v>0</v>
      </c>
      <c r="M1278" s="456">
        <v>0</v>
      </c>
      <c r="N1278" s="456">
        <v>0</v>
      </c>
      <c r="O1278" s="456">
        <v>0</v>
      </c>
      <c r="P1278" s="456">
        <v>0</v>
      </c>
      <c r="Q1278" s="457">
        <v>10000</v>
      </c>
    </row>
    <row r="1279" spans="1:17">
      <c r="A1279" s="465">
        <v>742101</v>
      </c>
      <c r="B1279" s="455" t="s">
        <v>1258</v>
      </c>
      <c r="C1279" s="455" t="s">
        <v>1128</v>
      </c>
      <c r="D1279" s="455"/>
      <c r="E1279" s="456">
        <v>0</v>
      </c>
      <c r="F1279" s="456">
        <v>0</v>
      </c>
      <c r="G1279" s="456">
        <v>0</v>
      </c>
      <c r="H1279" s="456">
        <v>0</v>
      </c>
      <c r="I1279" s="456">
        <v>0</v>
      </c>
      <c r="J1279" s="456">
        <v>0</v>
      </c>
      <c r="K1279" s="456">
        <v>0</v>
      </c>
      <c r="L1279" s="456">
        <v>0</v>
      </c>
      <c r="M1279" s="456">
        <v>0</v>
      </c>
      <c r="N1279" s="456">
        <v>0</v>
      </c>
      <c r="O1279" s="456">
        <v>0</v>
      </c>
      <c r="P1279" s="456">
        <v>2197</v>
      </c>
      <c r="Q1279" s="457">
        <v>0</v>
      </c>
    </row>
    <row r="1280" spans="1:17">
      <c r="A1280" s="465">
        <v>751101</v>
      </c>
      <c r="B1280" s="455" t="s">
        <v>937</v>
      </c>
      <c r="C1280" s="455" t="s">
        <v>1128</v>
      </c>
      <c r="D1280" s="455"/>
      <c r="E1280" s="456">
        <v>41463.910000000003</v>
      </c>
      <c r="F1280" s="456">
        <v>0</v>
      </c>
      <c r="G1280" s="456">
        <v>41463.910000000003</v>
      </c>
      <c r="H1280" s="456">
        <v>0</v>
      </c>
      <c r="I1280" s="456">
        <v>41463.910000000003</v>
      </c>
      <c r="J1280" s="456">
        <v>79004.75</v>
      </c>
      <c r="K1280" s="456">
        <v>0</v>
      </c>
      <c r="L1280" s="456">
        <v>79004.75</v>
      </c>
      <c r="M1280" s="456">
        <v>0</v>
      </c>
      <c r="N1280" s="456">
        <v>79004.75</v>
      </c>
      <c r="O1280" s="456">
        <v>13995.03</v>
      </c>
      <c r="P1280" s="456">
        <v>32120.03</v>
      </c>
      <c r="Q1280" s="457">
        <v>97294.67</v>
      </c>
    </row>
    <row r="1281" spans="1:17">
      <c r="A1281" s="465">
        <v>751201</v>
      </c>
      <c r="B1281" s="455" t="s">
        <v>1251</v>
      </c>
      <c r="C1281" s="455" t="s">
        <v>1128</v>
      </c>
      <c r="D1281" s="455"/>
      <c r="E1281" s="456">
        <v>320523.3</v>
      </c>
      <c r="F1281" s="456">
        <v>0</v>
      </c>
      <c r="G1281" s="456">
        <v>320523.3</v>
      </c>
      <c r="H1281" s="456">
        <v>0</v>
      </c>
      <c r="I1281" s="456">
        <v>320523.3</v>
      </c>
      <c r="J1281" s="456">
        <v>600967.6</v>
      </c>
      <c r="K1281" s="456">
        <v>0</v>
      </c>
      <c r="L1281" s="456">
        <v>600967.6</v>
      </c>
      <c r="M1281" s="456">
        <v>0</v>
      </c>
      <c r="N1281" s="456">
        <v>600967.6</v>
      </c>
      <c r="O1281" s="456">
        <v>234488.7</v>
      </c>
      <c r="P1281" s="456">
        <v>463415.7</v>
      </c>
      <c r="Q1281" s="457">
        <v>1038834.5</v>
      </c>
    </row>
    <row r="1282" spans="1:17">
      <c r="A1282" s="465">
        <v>751301</v>
      </c>
      <c r="B1282" s="455" t="s">
        <v>1252</v>
      </c>
      <c r="C1282" s="455" t="s">
        <v>1128</v>
      </c>
      <c r="D1282" s="455"/>
      <c r="E1282" s="456">
        <v>51345</v>
      </c>
      <c r="F1282" s="456">
        <v>0</v>
      </c>
      <c r="G1282" s="456">
        <v>51345</v>
      </c>
      <c r="H1282" s="456">
        <v>0</v>
      </c>
      <c r="I1282" s="456">
        <v>51345</v>
      </c>
      <c r="J1282" s="456">
        <v>91875</v>
      </c>
      <c r="K1282" s="456">
        <v>0</v>
      </c>
      <c r="L1282" s="456">
        <v>91875</v>
      </c>
      <c r="M1282" s="456">
        <v>0</v>
      </c>
      <c r="N1282" s="456">
        <v>91875</v>
      </c>
      <c r="O1282" s="456">
        <v>37575</v>
      </c>
      <c r="P1282" s="456">
        <v>69830</v>
      </c>
      <c r="Q1282" s="457">
        <v>153395</v>
      </c>
    </row>
    <row r="1283" spans="1:17">
      <c r="A1283" s="465">
        <v>751401</v>
      </c>
      <c r="B1283" s="455" t="s">
        <v>1255</v>
      </c>
      <c r="C1283" s="455" t="s">
        <v>1128</v>
      </c>
      <c r="D1283" s="455"/>
      <c r="E1283" s="456">
        <v>77297.509999999995</v>
      </c>
      <c r="F1283" s="456">
        <v>0</v>
      </c>
      <c r="G1283" s="456">
        <v>77297.509999999995</v>
      </c>
      <c r="H1283" s="456">
        <v>0</v>
      </c>
      <c r="I1283" s="456">
        <v>77297.509999999995</v>
      </c>
      <c r="J1283" s="456">
        <v>152212.98000000001</v>
      </c>
      <c r="K1283" s="456">
        <v>0</v>
      </c>
      <c r="L1283" s="456">
        <v>152212.98000000001</v>
      </c>
      <c r="M1283" s="456">
        <v>0</v>
      </c>
      <c r="N1283" s="456">
        <v>152212.98000000001</v>
      </c>
      <c r="O1283" s="456">
        <v>49793.78</v>
      </c>
      <c r="P1283" s="456">
        <v>132401.21</v>
      </c>
      <c r="Q1283" s="457">
        <v>218883.81</v>
      </c>
    </row>
    <row r="1284" spans="1:17">
      <c r="A1284" s="465">
        <v>752101</v>
      </c>
      <c r="B1284" s="455" t="s">
        <v>938</v>
      </c>
      <c r="C1284" s="455" t="s">
        <v>1128</v>
      </c>
      <c r="D1284" s="455"/>
      <c r="E1284" s="456">
        <v>510056.48</v>
      </c>
      <c r="F1284" s="456">
        <v>0</v>
      </c>
      <c r="G1284" s="456">
        <v>510056.48</v>
      </c>
      <c r="H1284" s="456">
        <v>0</v>
      </c>
      <c r="I1284" s="456">
        <v>510056.48</v>
      </c>
      <c r="J1284" s="456">
        <v>579753.73</v>
      </c>
      <c r="K1284" s="456">
        <v>0</v>
      </c>
      <c r="L1284" s="456">
        <v>579753.73</v>
      </c>
      <c r="M1284" s="456">
        <v>0</v>
      </c>
      <c r="N1284" s="456">
        <v>579753.73</v>
      </c>
      <c r="O1284" s="456">
        <v>129376.03</v>
      </c>
      <c r="P1284" s="456">
        <v>179588.03</v>
      </c>
      <c r="Q1284" s="457">
        <v>378925.4</v>
      </c>
    </row>
    <row r="1285" spans="1:17">
      <c r="A1285" s="465">
        <v>771101</v>
      </c>
      <c r="B1285" s="455" t="s">
        <v>1245</v>
      </c>
      <c r="C1285" s="455" t="s">
        <v>1128</v>
      </c>
      <c r="D1285" s="455"/>
      <c r="E1285" s="456">
        <v>20639.32</v>
      </c>
      <c r="F1285" s="456">
        <v>0</v>
      </c>
      <c r="G1285" s="456">
        <v>20639.32</v>
      </c>
      <c r="H1285" s="456">
        <v>0</v>
      </c>
      <c r="I1285" s="456">
        <v>20639.32</v>
      </c>
      <c r="J1285" s="456">
        <v>38508.559999999998</v>
      </c>
      <c r="K1285" s="456">
        <v>0</v>
      </c>
      <c r="L1285" s="456">
        <v>38508.559999999998</v>
      </c>
      <c r="M1285" s="456">
        <v>0</v>
      </c>
      <c r="N1285" s="456">
        <v>38508.559999999998</v>
      </c>
      <c r="O1285" s="456">
        <v>12917.69</v>
      </c>
      <c r="P1285" s="456">
        <v>38683.9</v>
      </c>
      <c r="Q1285" s="457">
        <v>79684.59</v>
      </c>
    </row>
    <row r="1286" spans="1:17">
      <c r="A1286" s="465">
        <v>772401</v>
      </c>
      <c r="B1286" s="455" t="s">
        <v>758</v>
      </c>
      <c r="C1286" s="455" t="s">
        <v>1128</v>
      </c>
      <c r="D1286" s="455"/>
      <c r="E1286" s="456">
        <v>1620.25</v>
      </c>
      <c r="F1286" s="456">
        <v>0</v>
      </c>
      <c r="G1286" s="456">
        <v>1620.25</v>
      </c>
      <c r="H1286" s="456">
        <v>0</v>
      </c>
      <c r="I1286" s="456">
        <v>1620.25</v>
      </c>
      <c r="J1286" s="456">
        <v>5560.95</v>
      </c>
      <c r="K1286" s="456">
        <v>0</v>
      </c>
      <c r="L1286" s="456">
        <v>5560.95</v>
      </c>
      <c r="M1286" s="456">
        <v>0</v>
      </c>
      <c r="N1286" s="456">
        <v>5560.95</v>
      </c>
      <c r="O1286" s="456">
        <v>0</v>
      </c>
      <c r="P1286" s="456">
        <v>13822.69</v>
      </c>
      <c r="Q1286" s="457">
        <v>20086.900000000001</v>
      </c>
    </row>
    <row r="1287" spans="1:17">
      <c r="A1287" s="465">
        <v>773101</v>
      </c>
      <c r="B1287" s="455" t="s">
        <v>1250</v>
      </c>
      <c r="C1287" s="455" t="s">
        <v>1128</v>
      </c>
      <c r="D1287" s="455"/>
      <c r="E1287" s="456">
        <v>0</v>
      </c>
      <c r="F1287" s="456">
        <v>0</v>
      </c>
      <c r="G1287" s="456">
        <v>0</v>
      </c>
      <c r="H1287" s="456">
        <v>0</v>
      </c>
      <c r="I1287" s="456">
        <v>0</v>
      </c>
      <c r="J1287" s="456">
        <v>0</v>
      </c>
      <c r="K1287" s="456">
        <v>0</v>
      </c>
      <c r="L1287" s="456">
        <v>0</v>
      </c>
      <c r="M1287" s="456">
        <v>0</v>
      </c>
      <c r="N1287" s="456">
        <v>0</v>
      </c>
      <c r="O1287" s="456">
        <v>1707</v>
      </c>
      <c r="P1287" s="456">
        <v>1707</v>
      </c>
      <c r="Q1287" s="457">
        <v>1707</v>
      </c>
    </row>
    <row r="1288" spans="1:17">
      <c r="A1288" s="465">
        <v>773201</v>
      </c>
      <c r="B1288" s="455" t="s">
        <v>761</v>
      </c>
      <c r="C1288" s="455" t="s">
        <v>1128</v>
      </c>
      <c r="D1288" s="455"/>
      <c r="E1288" s="456">
        <v>629.1</v>
      </c>
      <c r="F1288" s="456">
        <v>0</v>
      </c>
      <c r="G1288" s="456">
        <v>629.1</v>
      </c>
      <c r="H1288" s="456">
        <v>0</v>
      </c>
      <c r="I1288" s="456">
        <v>629.1</v>
      </c>
      <c r="J1288" s="456">
        <v>9156.75</v>
      </c>
      <c r="K1288" s="456">
        <v>0</v>
      </c>
      <c r="L1288" s="456">
        <v>9156.75</v>
      </c>
      <c r="M1288" s="456">
        <v>0</v>
      </c>
      <c r="N1288" s="456">
        <v>9156.75</v>
      </c>
      <c r="O1288" s="456">
        <v>7713.24</v>
      </c>
      <c r="P1288" s="456">
        <v>15211.41</v>
      </c>
      <c r="Q1288" s="457">
        <v>30483.27</v>
      </c>
    </row>
    <row r="1289" spans="1:17">
      <c r="A1289" s="465">
        <v>791401</v>
      </c>
      <c r="B1289" s="455" t="s">
        <v>1248</v>
      </c>
      <c r="C1289" s="455" t="s">
        <v>1128</v>
      </c>
      <c r="D1289" s="455"/>
      <c r="E1289" s="456">
        <v>17632.68</v>
      </c>
      <c r="F1289" s="456">
        <v>0</v>
      </c>
      <c r="G1289" s="456">
        <v>17632.68</v>
      </c>
      <c r="H1289" s="456">
        <v>0</v>
      </c>
      <c r="I1289" s="456">
        <v>17632.68</v>
      </c>
      <c r="J1289" s="456">
        <v>23616.44</v>
      </c>
      <c r="K1289" s="456">
        <v>0</v>
      </c>
      <c r="L1289" s="456">
        <v>23616.44</v>
      </c>
      <c r="M1289" s="456">
        <v>0</v>
      </c>
      <c r="N1289" s="456">
        <v>23616.44</v>
      </c>
      <c r="O1289" s="456">
        <v>12614.35</v>
      </c>
      <c r="P1289" s="456">
        <v>25756.97</v>
      </c>
      <c r="Q1289" s="457">
        <v>38592.050000000003</v>
      </c>
    </row>
    <row r="1290" spans="1:17">
      <c r="A1290" s="465">
        <v>791402</v>
      </c>
      <c r="B1290" s="455" t="s">
        <v>1253</v>
      </c>
      <c r="C1290" s="455" t="s">
        <v>1128</v>
      </c>
      <c r="D1290" s="455"/>
      <c r="E1290" s="456">
        <v>78885</v>
      </c>
      <c r="F1290" s="456">
        <v>0</v>
      </c>
      <c r="G1290" s="456">
        <v>78885</v>
      </c>
      <c r="H1290" s="456">
        <v>0</v>
      </c>
      <c r="I1290" s="456">
        <v>78885</v>
      </c>
      <c r="J1290" s="456">
        <v>126409</v>
      </c>
      <c r="K1290" s="456">
        <v>0</v>
      </c>
      <c r="L1290" s="456">
        <v>126409</v>
      </c>
      <c r="M1290" s="456">
        <v>0</v>
      </c>
      <c r="N1290" s="456">
        <v>126409</v>
      </c>
      <c r="O1290" s="456">
        <v>6867</v>
      </c>
      <c r="P1290" s="456">
        <v>8927</v>
      </c>
      <c r="Q1290" s="457">
        <v>37558.22</v>
      </c>
    </row>
    <row r="1291" spans="1:17">
      <c r="A1291" s="465">
        <v>793401</v>
      </c>
      <c r="B1291" s="455" t="s">
        <v>1236</v>
      </c>
      <c r="C1291" s="455" t="s">
        <v>1128</v>
      </c>
      <c r="D1291" s="455"/>
      <c r="E1291" s="456">
        <v>90000</v>
      </c>
      <c r="F1291" s="456">
        <v>0</v>
      </c>
      <c r="G1291" s="456">
        <v>90000</v>
      </c>
      <c r="H1291" s="456">
        <v>0</v>
      </c>
      <c r="I1291" s="456">
        <v>90000</v>
      </c>
      <c r="J1291" s="456">
        <v>180000</v>
      </c>
      <c r="K1291" s="456">
        <v>0</v>
      </c>
      <c r="L1291" s="456">
        <v>180000</v>
      </c>
      <c r="M1291" s="456">
        <v>0</v>
      </c>
      <c r="N1291" s="456">
        <v>180000</v>
      </c>
      <c r="O1291" s="456">
        <v>90000</v>
      </c>
      <c r="P1291" s="456">
        <v>180000</v>
      </c>
      <c r="Q1291" s="457">
        <v>360000</v>
      </c>
    </row>
    <row r="1292" spans="1:17">
      <c r="A1292" s="465">
        <v>799102</v>
      </c>
      <c r="B1292" s="455" t="s">
        <v>1259</v>
      </c>
      <c r="C1292" s="455" t="s">
        <v>1128</v>
      </c>
      <c r="D1292" s="455"/>
      <c r="E1292" s="456">
        <v>809.99</v>
      </c>
      <c r="F1292" s="456">
        <v>0</v>
      </c>
      <c r="G1292" s="456">
        <v>809.99</v>
      </c>
      <c r="H1292" s="456">
        <v>0</v>
      </c>
      <c r="I1292" s="456">
        <v>809.99</v>
      </c>
      <c r="J1292" s="456">
        <v>1809.99</v>
      </c>
      <c r="K1292" s="456">
        <v>0</v>
      </c>
      <c r="L1292" s="456">
        <v>1809.99</v>
      </c>
      <c r="M1292" s="456">
        <v>0</v>
      </c>
      <c r="N1292" s="456">
        <v>1809.99</v>
      </c>
      <c r="O1292" s="456">
        <v>0</v>
      </c>
      <c r="P1292" s="456">
        <v>1110</v>
      </c>
      <c r="Q1292" s="457">
        <v>1410</v>
      </c>
    </row>
    <row r="1293" spans="1:17">
      <c r="A1293" s="465">
        <v>999202</v>
      </c>
      <c r="B1293" s="455" t="s">
        <v>1260</v>
      </c>
      <c r="C1293" s="455" t="s">
        <v>1128</v>
      </c>
      <c r="D1293" s="455"/>
      <c r="E1293" s="456">
        <v>0</v>
      </c>
      <c r="F1293" s="456">
        <v>0</v>
      </c>
      <c r="G1293" s="456">
        <v>0</v>
      </c>
      <c r="H1293" s="456">
        <v>0</v>
      </c>
      <c r="I1293" s="456">
        <v>0</v>
      </c>
      <c r="J1293" s="456">
        <v>0</v>
      </c>
      <c r="K1293" s="456">
        <v>0</v>
      </c>
      <c r="L1293" s="456">
        <v>0</v>
      </c>
      <c r="M1293" s="456">
        <v>0</v>
      </c>
      <c r="N1293" s="456">
        <v>0</v>
      </c>
      <c r="O1293" s="456">
        <v>0</v>
      </c>
      <c r="P1293" s="456">
        <v>0</v>
      </c>
      <c r="Q1293" s="457">
        <v>68163.45</v>
      </c>
    </row>
    <row r="1294" spans="1:17">
      <c r="A1294" s="465">
        <v>520201</v>
      </c>
      <c r="B1294" s="455" t="s">
        <v>1261</v>
      </c>
      <c r="C1294" s="455" t="s">
        <v>1262</v>
      </c>
      <c r="D1294" s="455"/>
      <c r="E1294" s="456">
        <v>0</v>
      </c>
      <c r="F1294" s="456">
        <v>0</v>
      </c>
      <c r="G1294" s="456">
        <v>0</v>
      </c>
      <c r="H1294" s="456">
        <v>0</v>
      </c>
      <c r="I1294" s="456">
        <v>0</v>
      </c>
      <c r="J1294" s="456">
        <v>0</v>
      </c>
      <c r="K1294" s="456">
        <v>0</v>
      </c>
      <c r="L1294" s="456">
        <v>0</v>
      </c>
      <c r="M1294" s="456">
        <v>0</v>
      </c>
      <c r="N1294" s="456">
        <v>0</v>
      </c>
      <c r="O1294" s="456">
        <v>0</v>
      </c>
      <c r="P1294" s="456">
        <v>0</v>
      </c>
      <c r="Q1294" s="457">
        <v>0</v>
      </c>
    </row>
    <row r="1295" spans="1:17">
      <c r="A1295" s="465">
        <v>520202</v>
      </c>
      <c r="B1295" s="455" t="s">
        <v>1262</v>
      </c>
      <c r="C1295" s="455" t="s">
        <v>1262</v>
      </c>
      <c r="D1295" s="455"/>
      <c r="E1295" s="456">
        <v>0</v>
      </c>
      <c r="F1295" s="456">
        <v>0</v>
      </c>
      <c r="G1295" s="456">
        <v>0</v>
      </c>
      <c r="H1295" s="456">
        <v>0</v>
      </c>
      <c r="I1295" s="456">
        <v>0</v>
      </c>
      <c r="J1295" s="456">
        <v>0</v>
      </c>
      <c r="K1295" s="456">
        <v>0</v>
      </c>
      <c r="L1295" s="456">
        <v>0</v>
      </c>
      <c r="M1295" s="456">
        <v>0</v>
      </c>
      <c r="N1295" s="456">
        <v>0</v>
      </c>
      <c r="O1295" s="456">
        <v>0</v>
      </c>
      <c r="P1295" s="456">
        <v>0</v>
      </c>
      <c r="Q1295" s="457">
        <v>0</v>
      </c>
    </row>
    <row r="1296" spans="1:17">
      <c r="A1296" s="465">
        <v>915101</v>
      </c>
      <c r="B1296" s="455" t="s">
        <v>1261</v>
      </c>
      <c r="C1296" s="455" t="s">
        <v>1262</v>
      </c>
      <c r="D1296" s="455"/>
      <c r="E1296" s="456">
        <v>240000</v>
      </c>
      <c r="F1296" s="456">
        <v>0</v>
      </c>
      <c r="G1296" s="456">
        <v>240000</v>
      </c>
      <c r="H1296" s="456">
        <v>0</v>
      </c>
      <c r="I1296" s="456">
        <v>240000</v>
      </c>
      <c r="J1296" s="456">
        <v>605000</v>
      </c>
      <c r="K1296" s="456">
        <v>0</v>
      </c>
      <c r="L1296" s="456">
        <v>605000</v>
      </c>
      <c r="M1296" s="456">
        <v>0</v>
      </c>
      <c r="N1296" s="456">
        <v>605000</v>
      </c>
      <c r="O1296" s="456">
        <v>530000</v>
      </c>
      <c r="P1296" s="456">
        <v>925000</v>
      </c>
      <c r="Q1296" s="457">
        <v>1925000</v>
      </c>
    </row>
    <row r="1297" spans="1:17">
      <c r="A1297" s="465">
        <v>915201</v>
      </c>
      <c r="B1297" s="455" t="s">
        <v>1262</v>
      </c>
      <c r="C1297" s="455" t="s">
        <v>1262</v>
      </c>
      <c r="D1297" s="455"/>
      <c r="E1297" s="458">
        <v>4958200</v>
      </c>
      <c r="F1297" s="458">
        <v>0</v>
      </c>
      <c r="G1297" s="458">
        <v>4958200</v>
      </c>
      <c r="H1297" s="458">
        <v>0</v>
      </c>
      <c r="I1297" s="458">
        <v>4958200</v>
      </c>
      <c r="J1297" s="458">
        <v>10168350</v>
      </c>
      <c r="K1297" s="458">
        <v>0</v>
      </c>
      <c r="L1297" s="458">
        <v>10168350</v>
      </c>
      <c r="M1297" s="458">
        <v>0</v>
      </c>
      <c r="N1297" s="458">
        <v>10168350</v>
      </c>
      <c r="O1297" s="458">
        <v>5555550</v>
      </c>
      <c r="P1297" s="458">
        <v>11115100</v>
      </c>
      <c r="Q1297" s="459">
        <v>18809200</v>
      </c>
    </row>
    <row r="1298" spans="1:17">
      <c r="A1298" s="467"/>
      <c r="B1298" s="455" t="s">
        <v>1263</v>
      </c>
      <c r="C1298" s="455"/>
      <c r="D1298" s="455"/>
      <c r="E1298" s="458">
        <v>65019099.899999999</v>
      </c>
      <c r="F1298" s="458">
        <v>-24093012.440000001</v>
      </c>
      <c r="G1298" s="458">
        <v>40926087.460000001</v>
      </c>
      <c r="H1298" s="458">
        <v>378502.67</v>
      </c>
      <c r="I1298" s="458">
        <v>41304590.130000003</v>
      </c>
      <c r="J1298" s="458">
        <v>105914299.67</v>
      </c>
      <c r="K1298" s="458">
        <v>5537872.2699999996</v>
      </c>
      <c r="L1298" s="458">
        <v>111452171.94</v>
      </c>
      <c r="M1298" s="458">
        <v>1736522.16</v>
      </c>
      <c r="N1298" s="458">
        <v>113188694.09999999</v>
      </c>
      <c r="O1298" s="458">
        <v>36085624.990000002</v>
      </c>
      <c r="P1298" s="458">
        <v>72411533.620000005</v>
      </c>
      <c r="Q1298" s="459">
        <v>348411966.41000003</v>
      </c>
    </row>
    <row r="1299" spans="1:17">
      <c r="A1299" s="467"/>
      <c r="B1299" s="455"/>
      <c r="C1299" s="455"/>
      <c r="D1299" s="455"/>
      <c r="E1299" s="456"/>
      <c r="F1299" s="456"/>
      <c r="G1299" s="456"/>
      <c r="H1299" s="456"/>
      <c r="I1299" s="456"/>
      <c r="J1299" s="456"/>
      <c r="K1299" s="456"/>
      <c r="L1299" s="456"/>
      <c r="M1299" s="456"/>
      <c r="N1299" s="456"/>
      <c r="O1299" s="456"/>
      <c r="P1299" s="456"/>
      <c r="Q1299" s="457"/>
    </row>
    <row r="1300" spans="1:17">
      <c r="A1300" s="467"/>
      <c r="B1300" s="455" t="s">
        <v>1264</v>
      </c>
      <c r="C1300" s="455"/>
      <c r="D1300" s="455"/>
      <c r="E1300" s="456">
        <v>40878824.740000002</v>
      </c>
      <c r="F1300" s="456">
        <v>-26236406.5</v>
      </c>
      <c r="G1300" s="456">
        <v>14642418.24</v>
      </c>
      <c r="H1300" s="456">
        <v>378502.67</v>
      </c>
      <c r="I1300" s="456">
        <v>15020920.91</v>
      </c>
      <c r="J1300" s="456">
        <v>78955345.590000004</v>
      </c>
      <c r="K1300" s="456">
        <v>6638997.3600000003</v>
      </c>
      <c r="L1300" s="456">
        <v>85594342.950000003</v>
      </c>
      <c r="M1300" s="456">
        <v>1736522.16</v>
      </c>
      <c r="N1300" s="456">
        <v>87330865.109999999</v>
      </c>
      <c r="O1300" s="456">
        <v>5883173.2400000002</v>
      </c>
      <c r="P1300" s="456">
        <v>24660862.989999998</v>
      </c>
      <c r="Q1300" s="457">
        <v>231686044.93000001</v>
      </c>
    </row>
    <row r="1301" spans="1:17">
      <c r="A1301" s="465">
        <v>410104</v>
      </c>
      <c r="B1301" s="455" t="s">
        <v>1265</v>
      </c>
      <c r="C1301" s="455" t="s">
        <v>1266</v>
      </c>
      <c r="D1301" s="455"/>
      <c r="E1301" s="456">
        <v>0</v>
      </c>
      <c r="F1301" s="456">
        <v>0</v>
      </c>
      <c r="G1301" s="456">
        <v>0</v>
      </c>
      <c r="H1301" s="456">
        <v>0</v>
      </c>
      <c r="I1301" s="456">
        <v>0</v>
      </c>
      <c r="J1301" s="456">
        <v>0</v>
      </c>
      <c r="K1301" s="456">
        <v>0</v>
      </c>
      <c r="L1301" s="456">
        <v>0</v>
      </c>
      <c r="M1301" s="456">
        <v>0</v>
      </c>
      <c r="N1301" s="456">
        <v>0</v>
      </c>
      <c r="O1301" s="456">
        <v>0</v>
      </c>
      <c r="P1301" s="456">
        <v>0</v>
      </c>
      <c r="Q1301" s="457">
        <v>0</v>
      </c>
    </row>
    <row r="1302" spans="1:17">
      <c r="A1302" s="465">
        <v>411301</v>
      </c>
      <c r="B1302" s="455" t="s">
        <v>1265</v>
      </c>
      <c r="C1302" s="455" t="s">
        <v>1266</v>
      </c>
      <c r="D1302" s="455"/>
      <c r="E1302" s="456">
        <v>-526503.88</v>
      </c>
      <c r="F1302" s="456">
        <v>0</v>
      </c>
      <c r="G1302" s="456">
        <v>-526503.88</v>
      </c>
      <c r="H1302" s="456">
        <v>0</v>
      </c>
      <c r="I1302" s="456">
        <v>-526503.88</v>
      </c>
      <c r="J1302" s="456">
        <v>-919666.98</v>
      </c>
      <c r="K1302" s="456">
        <v>0</v>
      </c>
      <c r="L1302" s="456">
        <v>-919666.98</v>
      </c>
      <c r="M1302" s="456">
        <v>0</v>
      </c>
      <c r="N1302" s="456">
        <v>-919666.98</v>
      </c>
      <c r="O1302" s="456">
        <v>-806663.53</v>
      </c>
      <c r="P1302" s="456">
        <v>-2398661.44</v>
      </c>
      <c r="Q1302" s="457">
        <v>-4265464.55</v>
      </c>
    </row>
    <row r="1303" spans="1:17">
      <c r="A1303" s="466" t="s">
        <v>1267</v>
      </c>
      <c r="B1303" s="455" t="s">
        <v>1268</v>
      </c>
      <c r="C1303" s="455" t="s">
        <v>1266</v>
      </c>
      <c r="D1303" s="455"/>
      <c r="E1303" s="456">
        <v>0</v>
      </c>
      <c r="F1303" s="456">
        <v>0</v>
      </c>
      <c r="G1303" s="456">
        <v>0</v>
      </c>
      <c r="H1303" s="456">
        <v>0</v>
      </c>
      <c r="I1303" s="456">
        <v>0</v>
      </c>
      <c r="J1303" s="456">
        <v>0</v>
      </c>
      <c r="K1303" s="456">
        <v>0</v>
      </c>
      <c r="L1303" s="456">
        <v>0</v>
      </c>
      <c r="M1303" s="456">
        <v>0</v>
      </c>
      <c r="N1303" s="456">
        <v>0</v>
      </c>
      <c r="O1303" s="456">
        <v>0</v>
      </c>
      <c r="P1303" s="456">
        <v>0</v>
      </c>
      <c r="Q1303" s="457">
        <v>0</v>
      </c>
    </row>
    <row r="1304" spans="1:17">
      <c r="A1304" s="466" t="s">
        <v>1269</v>
      </c>
      <c r="B1304" s="455" t="s">
        <v>1270</v>
      </c>
      <c r="C1304" s="455" t="s">
        <v>1266</v>
      </c>
      <c r="D1304" s="455"/>
      <c r="E1304" s="456">
        <v>0</v>
      </c>
      <c r="F1304" s="456">
        <v>0</v>
      </c>
      <c r="G1304" s="456">
        <v>0</v>
      </c>
      <c r="H1304" s="456">
        <v>0</v>
      </c>
      <c r="I1304" s="456">
        <v>0</v>
      </c>
      <c r="J1304" s="456">
        <v>0</v>
      </c>
      <c r="K1304" s="456">
        <v>0</v>
      </c>
      <c r="L1304" s="456">
        <v>0</v>
      </c>
      <c r="M1304" s="456">
        <v>0</v>
      </c>
      <c r="N1304" s="456">
        <v>0</v>
      </c>
      <c r="O1304" s="456">
        <v>0</v>
      </c>
      <c r="P1304" s="456">
        <v>0</v>
      </c>
      <c r="Q1304" s="457">
        <v>0</v>
      </c>
    </row>
    <row r="1305" spans="1:17">
      <c r="A1305" s="466" t="s">
        <v>1271</v>
      </c>
      <c r="B1305" s="455" t="s">
        <v>1272</v>
      </c>
      <c r="C1305" s="455" t="s">
        <v>1266</v>
      </c>
      <c r="D1305" s="455"/>
      <c r="E1305" s="456">
        <v>0</v>
      </c>
      <c r="F1305" s="456">
        <v>0</v>
      </c>
      <c r="G1305" s="456">
        <v>0</v>
      </c>
      <c r="H1305" s="456">
        <v>0</v>
      </c>
      <c r="I1305" s="456">
        <v>0</v>
      </c>
      <c r="J1305" s="456">
        <v>0</v>
      </c>
      <c r="K1305" s="456">
        <v>0</v>
      </c>
      <c r="L1305" s="456">
        <v>0</v>
      </c>
      <c r="M1305" s="456">
        <v>0</v>
      </c>
      <c r="N1305" s="456">
        <v>0</v>
      </c>
      <c r="O1305" s="456">
        <v>0</v>
      </c>
      <c r="P1305" s="456">
        <v>0</v>
      </c>
      <c r="Q1305" s="457">
        <v>0</v>
      </c>
    </row>
    <row r="1306" spans="1:17">
      <c r="A1306" s="466" t="s">
        <v>1273</v>
      </c>
      <c r="B1306" s="455" t="s">
        <v>1274</v>
      </c>
      <c r="C1306" s="455" t="s">
        <v>1266</v>
      </c>
      <c r="D1306" s="455"/>
      <c r="E1306" s="456">
        <v>0</v>
      </c>
      <c r="F1306" s="456">
        <v>0</v>
      </c>
      <c r="G1306" s="456">
        <v>0</v>
      </c>
      <c r="H1306" s="456">
        <v>0</v>
      </c>
      <c r="I1306" s="456">
        <v>0</v>
      </c>
      <c r="J1306" s="456">
        <v>0</v>
      </c>
      <c r="K1306" s="456">
        <v>0</v>
      </c>
      <c r="L1306" s="456">
        <v>0</v>
      </c>
      <c r="M1306" s="456">
        <v>0</v>
      </c>
      <c r="N1306" s="456">
        <v>0</v>
      </c>
      <c r="O1306" s="456">
        <v>0</v>
      </c>
      <c r="P1306" s="456">
        <v>0</v>
      </c>
      <c r="Q1306" s="457">
        <v>0</v>
      </c>
    </row>
    <row r="1307" spans="1:17">
      <c r="A1307" s="466" t="s">
        <v>1275</v>
      </c>
      <c r="B1307" s="455" t="s">
        <v>1276</v>
      </c>
      <c r="C1307" s="455" t="s">
        <v>1266</v>
      </c>
      <c r="D1307" s="455"/>
      <c r="E1307" s="456">
        <v>0</v>
      </c>
      <c r="F1307" s="456">
        <v>0</v>
      </c>
      <c r="G1307" s="456">
        <v>0</v>
      </c>
      <c r="H1307" s="456">
        <v>0</v>
      </c>
      <c r="I1307" s="456">
        <v>0</v>
      </c>
      <c r="J1307" s="456">
        <v>0</v>
      </c>
      <c r="K1307" s="456">
        <v>0</v>
      </c>
      <c r="L1307" s="456">
        <v>0</v>
      </c>
      <c r="M1307" s="456">
        <v>0</v>
      </c>
      <c r="N1307" s="456">
        <v>0</v>
      </c>
      <c r="O1307" s="456">
        <v>0</v>
      </c>
      <c r="P1307" s="456">
        <v>0</v>
      </c>
      <c r="Q1307" s="457">
        <v>0</v>
      </c>
    </row>
    <row r="1308" spans="1:17">
      <c r="A1308" s="465">
        <v>450100</v>
      </c>
      <c r="B1308" s="455" t="s">
        <v>1277</v>
      </c>
      <c r="C1308" s="455" t="s">
        <v>1266</v>
      </c>
      <c r="D1308" s="455"/>
      <c r="E1308" s="456">
        <v>0</v>
      </c>
      <c r="F1308" s="456">
        <v>0</v>
      </c>
      <c r="G1308" s="456">
        <v>0</v>
      </c>
      <c r="H1308" s="456">
        <v>0</v>
      </c>
      <c r="I1308" s="456">
        <v>0</v>
      </c>
      <c r="J1308" s="456">
        <v>0</v>
      </c>
      <c r="K1308" s="456">
        <v>0</v>
      </c>
      <c r="L1308" s="456">
        <v>0</v>
      </c>
      <c r="M1308" s="456">
        <v>0</v>
      </c>
      <c r="N1308" s="456">
        <v>0</v>
      </c>
      <c r="O1308" s="456">
        <v>0</v>
      </c>
      <c r="P1308" s="456">
        <v>0</v>
      </c>
      <c r="Q1308" s="457">
        <v>0</v>
      </c>
    </row>
    <row r="1309" spans="1:17">
      <c r="A1309" s="465">
        <v>450301</v>
      </c>
      <c r="B1309" s="455" t="s">
        <v>1278</v>
      </c>
      <c r="C1309" s="455" t="s">
        <v>1266</v>
      </c>
      <c r="D1309" s="455"/>
      <c r="E1309" s="456">
        <v>0</v>
      </c>
      <c r="F1309" s="456">
        <v>0</v>
      </c>
      <c r="G1309" s="456">
        <v>0</v>
      </c>
      <c r="H1309" s="456">
        <v>0</v>
      </c>
      <c r="I1309" s="456">
        <v>0</v>
      </c>
      <c r="J1309" s="456">
        <v>0</v>
      </c>
      <c r="K1309" s="456">
        <v>0</v>
      </c>
      <c r="L1309" s="456">
        <v>0</v>
      </c>
      <c r="M1309" s="456">
        <v>0</v>
      </c>
      <c r="N1309" s="456">
        <v>0</v>
      </c>
      <c r="O1309" s="456">
        <v>0</v>
      </c>
      <c r="P1309" s="456">
        <v>0</v>
      </c>
      <c r="Q1309" s="457">
        <v>0</v>
      </c>
    </row>
    <row r="1310" spans="1:17">
      <c r="A1310" s="465">
        <v>450304</v>
      </c>
      <c r="B1310" s="455" t="s">
        <v>1279</v>
      </c>
      <c r="C1310" s="455" t="s">
        <v>1266</v>
      </c>
      <c r="D1310" s="455"/>
      <c r="E1310" s="456">
        <v>0</v>
      </c>
      <c r="F1310" s="456">
        <v>0</v>
      </c>
      <c r="G1310" s="456">
        <v>0</v>
      </c>
      <c r="H1310" s="456">
        <v>0</v>
      </c>
      <c r="I1310" s="456">
        <v>0</v>
      </c>
      <c r="J1310" s="456">
        <v>0</v>
      </c>
      <c r="K1310" s="456">
        <v>0</v>
      </c>
      <c r="L1310" s="456">
        <v>0</v>
      </c>
      <c r="M1310" s="456">
        <v>0</v>
      </c>
      <c r="N1310" s="456">
        <v>0</v>
      </c>
      <c r="O1310" s="456">
        <v>0</v>
      </c>
      <c r="P1310" s="456">
        <v>0</v>
      </c>
      <c r="Q1310" s="457">
        <v>0</v>
      </c>
    </row>
    <row r="1311" spans="1:17">
      <c r="A1311" s="465">
        <v>450305</v>
      </c>
      <c r="B1311" s="455" t="s">
        <v>1280</v>
      </c>
      <c r="C1311" s="455" t="s">
        <v>1266</v>
      </c>
      <c r="D1311" s="455"/>
      <c r="E1311" s="456">
        <v>0</v>
      </c>
      <c r="F1311" s="456">
        <v>0</v>
      </c>
      <c r="G1311" s="456">
        <v>0</v>
      </c>
      <c r="H1311" s="456">
        <v>0</v>
      </c>
      <c r="I1311" s="456">
        <v>0</v>
      </c>
      <c r="J1311" s="456">
        <v>0</v>
      </c>
      <c r="K1311" s="456">
        <v>0</v>
      </c>
      <c r="L1311" s="456">
        <v>0</v>
      </c>
      <c r="M1311" s="456">
        <v>0</v>
      </c>
      <c r="N1311" s="456">
        <v>0</v>
      </c>
      <c r="O1311" s="456">
        <v>0</v>
      </c>
      <c r="P1311" s="456">
        <v>0</v>
      </c>
      <c r="Q1311" s="457">
        <v>0</v>
      </c>
    </row>
    <row r="1312" spans="1:17">
      <c r="A1312" s="465">
        <v>450400</v>
      </c>
      <c r="B1312" s="455" t="s">
        <v>8</v>
      </c>
      <c r="C1312" s="455" t="s">
        <v>1266</v>
      </c>
      <c r="D1312" s="455"/>
      <c r="E1312" s="456">
        <v>0</v>
      </c>
      <c r="F1312" s="456">
        <v>0</v>
      </c>
      <c r="G1312" s="456">
        <v>0</v>
      </c>
      <c r="H1312" s="456">
        <v>0</v>
      </c>
      <c r="I1312" s="456">
        <v>0</v>
      </c>
      <c r="J1312" s="456">
        <v>0</v>
      </c>
      <c r="K1312" s="456">
        <v>0</v>
      </c>
      <c r="L1312" s="456">
        <v>0</v>
      </c>
      <c r="M1312" s="456">
        <v>0</v>
      </c>
      <c r="N1312" s="456">
        <v>0</v>
      </c>
      <c r="O1312" s="456">
        <v>0</v>
      </c>
      <c r="P1312" s="456">
        <v>0</v>
      </c>
      <c r="Q1312" s="457">
        <v>0</v>
      </c>
    </row>
    <row r="1313" spans="1:17">
      <c r="A1313" s="465">
        <v>450402</v>
      </c>
      <c r="B1313" s="455" t="s">
        <v>1281</v>
      </c>
      <c r="C1313" s="455" t="s">
        <v>1266</v>
      </c>
      <c r="D1313" s="455"/>
      <c r="E1313" s="456">
        <v>0</v>
      </c>
      <c r="F1313" s="456">
        <v>0</v>
      </c>
      <c r="G1313" s="456">
        <v>0</v>
      </c>
      <c r="H1313" s="456">
        <v>0</v>
      </c>
      <c r="I1313" s="456">
        <v>0</v>
      </c>
      <c r="J1313" s="456">
        <v>0</v>
      </c>
      <c r="K1313" s="456">
        <v>0</v>
      </c>
      <c r="L1313" s="456">
        <v>0</v>
      </c>
      <c r="M1313" s="456">
        <v>0</v>
      </c>
      <c r="N1313" s="456">
        <v>0</v>
      </c>
      <c r="O1313" s="456">
        <v>0</v>
      </c>
      <c r="P1313" s="456">
        <v>0</v>
      </c>
      <c r="Q1313" s="457">
        <v>0</v>
      </c>
    </row>
    <row r="1314" spans="1:17">
      <c r="A1314" s="465">
        <v>450403</v>
      </c>
      <c r="B1314" s="455" t="s">
        <v>1282</v>
      </c>
      <c r="C1314" s="455" t="s">
        <v>1266</v>
      </c>
      <c r="D1314" s="455"/>
      <c r="E1314" s="456">
        <v>0</v>
      </c>
      <c r="F1314" s="456">
        <v>0</v>
      </c>
      <c r="G1314" s="456">
        <v>0</v>
      </c>
      <c r="H1314" s="456">
        <v>0</v>
      </c>
      <c r="I1314" s="456">
        <v>0</v>
      </c>
      <c r="J1314" s="456">
        <v>0</v>
      </c>
      <c r="K1314" s="456">
        <v>0</v>
      </c>
      <c r="L1314" s="456">
        <v>0</v>
      </c>
      <c r="M1314" s="456">
        <v>0</v>
      </c>
      <c r="N1314" s="456">
        <v>0</v>
      </c>
      <c r="O1314" s="456">
        <v>0</v>
      </c>
      <c r="P1314" s="456">
        <v>0</v>
      </c>
      <c r="Q1314" s="457">
        <v>0</v>
      </c>
    </row>
    <row r="1315" spans="1:17">
      <c r="A1315" s="465">
        <v>450405</v>
      </c>
      <c r="B1315" s="455" t="s">
        <v>1283</v>
      </c>
      <c r="C1315" s="455" t="s">
        <v>1266</v>
      </c>
      <c r="D1315" s="455"/>
      <c r="E1315" s="456">
        <v>0</v>
      </c>
      <c r="F1315" s="456">
        <v>0</v>
      </c>
      <c r="G1315" s="456">
        <v>0</v>
      </c>
      <c r="H1315" s="456">
        <v>0</v>
      </c>
      <c r="I1315" s="456">
        <v>0</v>
      </c>
      <c r="J1315" s="456">
        <v>0</v>
      </c>
      <c r="K1315" s="456">
        <v>0</v>
      </c>
      <c r="L1315" s="456">
        <v>0</v>
      </c>
      <c r="M1315" s="456">
        <v>0</v>
      </c>
      <c r="N1315" s="456">
        <v>0</v>
      </c>
      <c r="O1315" s="456">
        <v>0</v>
      </c>
      <c r="P1315" s="456">
        <v>0</v>
      </c>
      <c r="Q1315" s="457">
        <v>0</v>
      </c>
    </row>
    <row r="1316" spans="1:17">
      <c r="A1316" s="465">
        <v>451101</v>
      </c>
      <c r="B1316" s="455" t="s">
        <v>1278</v>
      </c>
      <c r="C1316" s="455" t="s">
        <v>1266</v>
      </c>
      <c r="D1316" s="455"/>
      <c r="E1316" s="456">
        <v>-103544.76</v>
      </c>
      <c r="F1316" s="456">
        <v>0</v>
      </c>
      <c r="G1316" s="456">
        <v>-103544.76</v>
      </c>
      <c r="H1316" s="456">
        <v>0</v>
      </c>
      <c r="I1316" s="456">
        <v>-103544.76</v>
      </c>
      <c r="J1316" s="456">
        <v>-103544.76</v>
      </c>
      <c r="K1316" s="456">
        <v>0</v>
      </c>
      <c r="L1316" s="456">
        <v>-103544.76</v>
      </c>
      <c r="M1316" s="456">
        <v>0</v>
      </c>
      <c r="N1316" s="456">
        <v>-103544.76</v>
      </c>
      <c r="O1316" s="456">
        <v>-53783.12</v>
      </c>
      <c r="P1316" s="456">
        <v>-53783.12</v>
      </c>
      <c r="Q1316" s="457">
        <v>-141305.41</v>
      </c>
    </row>
    <row r="1317" spans="1:17">
      <c r="A1317" s="465">
        <v>453102</v>
      </c>
      <c r="B1317" s="455" t="s">
        <v>1279</v>
      </c>
      <c r="C1317" s="455" t="s">
        <v>1266</v>
      </c>
      <c r="D1317" s="455"/>
      <c r="E1317" s="456">
        <v>-1347479.46</v>
      </c>
      <c r="F1317" s="456">
        <v>-2561.63</v>
      </c>
      <c r="G1317" s="456">
        <v>-1350041.09</v>
      </c>
      <c r="H1317" s="456">
        <v>0</v>
      </c>
      <c r="I1317" s="456">
        <v>-1350041.09</v>
      </c>
      <c r="J1317" s="456">
        <v>-7515663.0300000003</v>
      </c>
      <c r="K1317" s="456">
        <v>-2561.63</v>
      </c>
      <c r="L1317" s="456">
        <v>-7518224.6600000001</v>
      </c>
      <c r="M1317" s="456">
        <v>0</v>
      </c>
      <c r="N1317" s="456">
        <v>-7518224.6600000001</v>
      </c>
      <c r="O1317" s="456">
        <v>-780506.85</v>
      </c>
      <c r="P1317" s="456">
        <v>-1011054.8</v>
      </c>
      <c r="Q1317" s="457">
        <v>-7237871.0199999996</v>
      </c>
    </row>
    <row r="1318" spans="1:17">
      <c r="A1318" s="465">
        <v>460001</v>
      </c>
      <c r="B1318" s="455" t="s">
        <v>1284</v>
      </c>
      <c r="C1318" s="455" t="s">
        <v>1266</v>
      </c>
      <c r="D1318" s="455"/>
      <c r="E1318" s="456">
        <v>0</v>
      </c>
      <c r="F1318" s="456">
        <v>0</v>
      </c>
      <c r="G1318" s="456">
        <v>0</v>
      </c>
      <c r="H1318" s="456">
        <v>0</v>
      </c>
      <c r="I1318" s="456">
        <v>0</v>
      </c>
      <c r="J1318" s="456">
        <v>0</v>
      </c>
      <c r="K1318" s="456">
        <v>0</v>
      </c>
      <c r="L1318" s="456">
        <v>0</v>
      </c>
      <c r="M1318" s="456">
        <v>0</v>
      </c>
      <c r="N1318" s="456">
        <v>0</v>
      </c>
      <c r="O1318" s="456">
        <v>0</v>
      </c>
      <c r="P1318" s="456">
        <v>0</v>
      </c>
      <c r="Q1318" s="457">
        <v>0</v>
      </c>
    </row>
    <row r="1319" spans="1:17">
      <c r="A1319" s="465">
        <v>461101</v>
      </c>
      <c r="B1319" s="455" t="s">
        <v>1284</v>
      </c>
      <c r="C1319" s="455" t="s">
        <v>1266</v>
      </c>
      <c r="D1319" s="455"/>
      <c r="E1319" s="456">
        <v>-644297.32999999996</v>
      </c>
      <c r="F1319" s="456">
        <v>0</v>
      </c>
      <c r="G1319" s="456">
        <v>-644297.32999999996</v>
      </c>
      <c r="H1319" s="456">
        <v>506508.5</v>
      </c>
      <c r="I1319" s="456">
        <v>-137788.82999999999</v>
      </c>
      <c r="J1319" s="456">
        <v>-1409666.38</v>
      </c>
      <c r="K1319" s="456">
        <v>0</v>
      </c>
      <c r="L1319" s="456">
        <v>-1409666.38</v>
      </c>
      <c r="M1319" s="456">
        <v>506508.5</v>
      </c>
      <c r="N1319" s="456">
        <v>-903157.88</v>
      </c>
      <c r="O1319" s="456">
        <v>-218597.29</v>
      </c>
      <c r="P1319" s="456">
        <v>-784333.36</v>
      </c>
      <c r="Q1319" s="457">
        <v>-791782.46</v>
      </c>
    </row>
    <row r="1320" spans="1:17">
      <c r="A1320" s="465">
        <v>491101</v>
      </c>
      <c r="B1320" s="455" t="s">
        <v>8</v>
      </c>
      <c r="C1320" s="455" t="s">
        <v>1266</v>
      </c>
      <c r="D1320" s="455"/>
      <c r="E1320" s="456">
        <v>-770066.65</v>
      </c>
      <c r="F1320" s="456">
        <v>0</v>
      </c>
      <c r="G1320" s="456">
        <v>-770066.65</v>
      </c>
      <c r="H1320" s="456">
        <v>0</v>
      </c>
      <c r="I1320" s="456">
        <v>-770066.65</v>
      </c>
      <c r="J1320" s="456">
        <v>-897599.65</v>
      </c>
      <c r="K1320" s="456">
        <v>0</v>
      </c>
      <c r="L1320" s="456">
        <v>-897599.65</v>
      </c>
      <c r="M1320" s="456">
        <v>0</v>
      </c>
      <c r="N1320" s="456">
        <v>-897599.65</v>
      </c>
      <c r="O1320" s="456">
        <v>-102335.41</v>
      </c>
      <c r="P1320" s="456">
        <v>-102335.41</v>
      </c>
      <c r="Q1320" s="457">
        <v>-1013773.72</v>
      </c>
    </row>
    <row r="1321" spans="1:17">
      <c r="A1321" s="465">
        <v>492101</v>
      </c>
      <c r="B1321" s="455" t="s">
        <v>1281</v>
      </c>
      <c r="C1321" s="455" t="s">
        <v>1266</v>
      </c>
      <c r="D1321" s="455"/>
      <c r="E1321" s="456">
        <v>-42204</v>
      </c>
      <c r="F1321" s="456">
        <v>0</v>
      </c>
      <c r="G1321" s="456">
        <v>-42204</v>
      </c>
      <c r="H1321" s="456">
        <v>0</v>
      </c>
      <c r="I1321" s="456">
        <v>-42204</v>
      </c>
      <c r="J1321" s="456">
        <v>-85637</v>
      </c>
      <c r="K1321" s="456">
        <v>0</v>
      </c>
      <c r="L1321" s="456">
        <v>-85637</v>
      </c>
      <c r="M1321" s="456">
        <v>0</v>
      </c>
      <c r="N1321" s="456">
        <v>-85637</v>
      </c>
      <c r="O1321" s="456">
        <v>-53570</v>
      </c>
      <c r="P1321" s="456">
        <v>-104233.97</v>
      </c>
      <c r="Q1321" s="457">
        <v>-196434.9</v>
      </c>
    </row>
    <row r="1322" spans="1:17">
      <c r="A1322" s="465">
        <v>492201</v>
      </c>
      <c r="B1322" s="455" t="s">
        <v>1282</v>
      </c>
      <c r="C1322" s="455" t="s">
        <v>1266</v>
      </c>
      <c r="D1322" s="455"/>
      <c r="E1322" s="456">
        <v>-16937.66</v>
      </c>
      <c r="F1322" s="456">
        <v>0</v>
      </c>
      <c r="G1322" s="456">
        <v>-16937.66</v>
      </c>
      <c r="H1322" s="456">
        <v>0</v>
      </c>
      <c r="I1322" s="456">
        <v>-16937.66</v>
      </c>
      <c r="J1322" s="456">
        <v>-35359.17</v>
      </c>
      <c r="K1322" s="456">
        <v>0</v>
      </c>
      <c r="L1322" s="456">
        <v>-35359.17</v>
      </c>
      <c r="M1322" s="456">
        <v>0</v>
      </c>
      <c r="N1322" s="456">
        <v>-35359.17</v>
      </c>
      <c r="O1322" s="456">
        <v>-22106.07</v>
      </c>
      <c r="P1322" s="456">
        <v>-43409.11</v>
      </c>
      <c r="Q1322" s="457">
        <v>-81583.09</v>
      </c>
    </row>
    <row r="1323" spans="1:17">
      <c r="A1323" s="465">
        <v>493101</v>
      </c>
      <c r="B1323" s="455" t="s">
        <v>1285</v>
      </c>
      <c r="C1323" s="455" t="s">
        <v>1266</v>
      </c>
      <c r="D1323" s="455"/>
      <c r="E1323" s="456">
        <v>0</v>
      </c>
      <c r="F1323" s="456">
        <v>0</v>
      </c>
      <c r="G1323" s="456">
        <v>0</v>
      </c>
      <c r="H1323" s="456">
        <v>0</v>
      </c>
      <c r="I1323" s="456">
        <v>0</v>
      </c>
      <c r="J1323" s="456">
        <v>0</v>
      </c>
      <c r="K1323" s="456">
        <v>0</v>
      </c>
      <c r="L1323" s="456">
        <v>0</v>
      </c>
      <c r="M1323" s="456">
        <v>0</v>
      </c>
      <c r="N1323" s="456">
        <v>0</v>
      </c>
      <c r="O1323" s="456">
        <v>0</v>
      </c>
      <c r="P1323" s="456">
        <v>0</v>
      </c>
      <c r="Q1323" s="457">
        <v>-74750</v>
      </c>
    </row>
    <row r="1324" spans="1:17">
      <c r="A1324" s="466" t="s">
        <v>1286</v>
      </c>
      <c r="B1324" s="455" t="s">
        <v>1277</v>
      </c>
      <c r="C1324" s="455" t="s">
        <v>1266</v>
      </c>
      <c r="D1324" s="455"/>
      <c r="E1324" s="456">
        <v>0</v>
      </c>
      <c r="F1324" s="456">
        <v>0</v>
      </c>
      <c r="G1324" s="456">
        <v>0</v>
      </c>
      <c r="H1324" s="456">
        <v>0</v>
      </c>
      <c r="I1324" s="456">
        <v>0</v>
      </c>
      <c r="J1324" s="456">
        <v>0</v>
      </c>
      <c r="K1324" s="456">
        <v>0</v>
      </c>
      <c r="L1324" s="456">
        <v>0</v>
      </c>
      <c r="M1324" s="456">
        <v>0</v>
      </c>
      <c r="N1324" s="456">
        <v>0</v>
      </c>
      <c r="O1324" s="456">
        <v>0</v>
      </c>
      <c r="P1324" s="456">
        <v>0</v>
      </c>
      <c r="Q1324" s="457">
        <v>0</v>
      </c>
    </row>
    <row r="1325" spans="1:17">
      <c r="A1325" s="466" t="s">
        <v>1287</v>
      </c>
      <c r="B1325" s="455" t="s">
        <v>1277</v>
      </c>
      <c r="C1325" s="455" t="s">
        <v>1266</v>
      </c>
      <c r="D1325" s="455"/>
      <c r="E1325" s="456">
        <v>0</v>
      </c>
      <c r="F1325" s="456">
        <v>0</v>
      </c>
      <c r="G1325" s="456">
        <v>0</v>
      </c>
      <c r="H1325" s="456">
        <v>-378502.67</v>
      </c>
      <c r="I1325" s="456">
        <v>-378502.67</v>
      </c>
      <c r="J1325" s="456">
        <v>0</v>
      </c>
      <c r="K1325" s="456">
        <v>0</v>
      </c>
      <c r="L1325" s="456">
        <v>0</v>
      </c>
      <c r="M1325" s="456">
        <v>-1736522.16</v>
      </c>
      <c r="N1325" s="456">
        <v>-1736522.16</v>
      </c>
      <c r="O1325" s="456">
        <v>-18228.88</v>
      </c>
      <c r="P1325" s="456">
        <v>-2054370.57</v>
      </c>
      <c r="Q1325" s="457">
        <v>-2767846.73</v>
      </c>
    </row>
    <row r="1326" spans="1:17">
      <c r="A1326" s="465">
        <v>530101</v>
      </c>
      <c r="B1326" s="455" t="s">
        <v>1288</v>
      </c>
      <c r="C1326" s="455" t="s">
        <v>1289</v>
      </c>
      <c r="D1326" s="455"/>
      <c r="E1326" s="456">
        <v>0</v>
      </c>
      <c r="F1326" s="456">
        <v>0</v>
      </c>
      <c r="G1326" s="456">
        <v>0</v>
      </c>
      <c r="H1326" s="456">
        <v>0</v>
      </c>
      <c r="I1326" s="456">
        <v>0</v>
      </c>
      <c r="J1326" s="456">
        <v>0</v>
      </c>
      <c r="K1326" s="456">
        <v>0</v>
      </c>
      <c r="L1326" s="456">
        <v>0</v>
      </c>
      <c r="M1326" s="456">
        <v>0</v>
      </c>
      <c r="N1326" s="456">
        <v>0</v>
      </c>
      <c r="O1326" s="456">
        <v>0</v>
      </c>
      <c r="P1326" s="456">
        <v>0</v>
      </c>
      <c r="Q1326" s="457">
        <v>0</v>
      </c>
    </row>
    <row r="1327" spans="1:17">
      <c r="A1327" s="465">
        <v>530102</v>
      </c>
      <c r="B1327" s="455" t="s">
        <v>1290</v>
      </c>
      <c r="C1327" s="455" t="s">
        <v>1289</v>
      </c>
      <c r="D1327" s="455"/>
      <c r="E1327" s="456">
        <v>0</v>
      </c>
      <c r="F1327" s="456">
        <v>0</v>
      </c>
      <c r="G1327" s="456">
        <v>0</v>
      </c>
      <c r="H1327" s="456">
        <v>0</v>
      </c>
      <c r="I1327" s="456">
        <v>0</v>
      </c>
      <c r="J1327" s="456">
        <v>0</v>
      </c>
      <c r="K1327" s="456">
        <v>0</v>
      </c>
      <c r="L1327" s="456">
        <v>0</v>
      </c>
      <c r="M1327" s="456">
        <v>0</v>
      </c>
      <c r="N1327" s="456">
        <v>0</v>
      </c>
      <c r="O1327" s="456">
        <v>0</v>
      </c>
      <c r="P1327" s="456">
        <v>0</v>
      </c>
      <c r="Q1327" s="457">
        <v>0</v>
      </c>
    </row>
    <row r="1328" spans="1:17">
      <c r="A1328" s="465">
        <v>530103</v>
      </c>
      <c r="B1328" s="455" t="s">
        <v>1291</v>
      </c>
      <c r="C1328" s="455" t="s">
        <v>1289</v>
      </c>
      <c r="D1328" s="455"/>
      <c r="E1328" s="456">
        <v>0</v>
      </c>
      <c r="F1328" s="456">
        <v>0</v>
      </c>
      <c r="G1328" s="456">
        <v>0</v>
      </c>
      <c r="H1328" s="456">
        <v>0</v>
      </c>
      <c r="I1328" s="456">
        <v>0</v>
      </c>
      <c r="J1328" s="456">
        <v>0</v>
      </c>
      <c r="K1328" s="456">
        <v>0</v>
      </c>
      <c r="L1328" s="456">
        <v>0</v>
      </c>
      <c r="M1328" s="456">
        <v>0</v>
      </c>
      <c r="N1328" s="456">
        <v>0</v>
      </c>
      <c r="O1328" s="456">
        <v>0</v>
      </c>
      <c r="P1328" s="456">
        <v>0</v>
      </c>
      <c r="Q1328" s="457">
        <v>0</v>
      </c>
    </row>
    <row r="1329" spans="1:17">
      <c r="A1329" s="465">
        <v>530104</v>
      </c>
      <c r="B1329" s="455" t="s">
        <v>1292</v>
      </c>
      <c r="C1329" s="455" t="s">
        <v>1289</v>
      </c>
      <c r="D1329" s="455"/>
      <c r="E1329" s="456">
        <v>0</v>
      </c>
      <c r="F1329" s="456">
        <v>0</v>
      </c>
      <c r="G1329" s="456">
        <v>0</v>
      </c>
      <c r="H1329" s="456">
        <v>0</v>
      </c>
      <c r="I1329" s="456">
        <v>0</v>
      </c>
      <c r="J1329" s="456">
        <v>0</v>
      </c>
      <c r="K1329" s="456">
        <v>0</v>
      </c>
      <c r="L1329" s="456">
        <v>0</v>
      </c>
      <c r="M1329" s="456">
        <v>0</v>
      </c>
      <c r="N1329" s="456">
        <v>0</v>
      </c>
      <c r="O1329" s="456">
        <v>0</v>
      </c>
      <c r="P1329" s="456">
        <v>0</v>
      </c>
      <c r="Q1329" s="457">
        <v>0</v>
      </c>
    </row>
    <row r="1330" spans="1:17">
      <c r="A1330" s="465">
        <v>530107</v>
      </c>
      <c r="B1330" s="455" t="s">
        <v>1293</v>
      </c>
      <c r="C1330" s="455" t="s">
        <v>1289</v>
      </c>
      <c r="D1330" s="455"/>
      <c r="E1330" s="456">
        <v>0</v>
      </c>
      <c r="F1330" s="456">
        <v>0</v>
      </c>
      <c r="G1330" s="456">
        <v>0</v>
      </c>
      <c r="H1330" s="456">
        <v>0</v>
      </c>
      <c r="I1330" s="456">
        <v>0</v>
      </c>
      <c r="J1330" s="456">
        <v>0</v>
      </c>
      <c r="K1330" s="456">
        <v>0</v>
      </c>
      <c r="L1330" s="456">
        <v>0</v>
      </c>
      <c r="M1330" s="456">
        <v>0</v>
      </c>
      <c r="N1330" s="456">
        <v>0</v>
      </c>
      <c r="O1330" s="456">
        <v>0</v>
      </c>
      <c r="P1330" s="456">
        <v>0</v>
      </c>
      <c r="Q1330" s="457">
        <v>0</v>
      </c>
    </row>
    <row r="1331" spans="1:17">
      <c r="A1331" s="465">
        <v>530108</v>
      </c>
      <c r="B1331" s="455" t="s">
        <v>1294</v>
      </c>
      <c r="C1331" s="455" t="s">
        <v>1289</v>
      </c>
      <c r="D1331" s="455"/>
      <c r="E1331" s="456">
        <v>0</v>
      </c>
      <c r="F1331" s="456">
        <v>0</v>
      </c>
      <c r="G1331" s="456">
        <v>0</v>
      </c>
      <c r="H1331" s="456">
        <v>0</v>
      </c>
      <c r="I1331" s="456">
        <v>0</v>
      </c>
      <c r="J1331" s="456">
        <v>0</v>
      </c>
      <c r="K1331" s="456">
        <v>0</v>
      </c>
      <c r="L1331" s="456">
        <v>0</v>
      </c>
      <c r="M1331" s="456">
        <v>0</v>
      </c>
      <c r="N1331" s="456">
        <v>0</v>
      </c>
      <c r="O1331" s="456">
        <v>0</v>
      </c>
      <c r="P1331" s="456">
        <v>0</v>
      </c>
      <c r="Q1331" s="457">
        <v>0</v>
      </c>
    </row>
    <row r="1332" spans="1:17">
      <c r="A1332" s="465">
        <v>530110</v>
      </c>
      <c r="B1332" s="455" t="s">
        <v>1295</v>
      </c>
      <c r="C1332" s="455" t="s">
        <v>1289</v>
      </c>
      <c r="D1332" s="455"/>
      <c r="E1332" s="456">
        <v>0</v>
      </c>
      <c r="F1332" s="456">
        <v>0</v>
      </c>
      <c r="G1332" s="456">
        <v>0</v>
      </c>
      <c r="H1332" s="456">
        <v>0</v>
      </c>
      <c r="I1332" s="456">
        <v>0</v>
      </c>
      <c r="J1332" s="456">
        <v>0</v>
      </c>
      <c r="K1332" s="456">
        <v>0</v>
      </c>
      <c r="L1332" s="456">
        <v>0</v>
      </c>
      <c r="M1332" s="456">
        <v>0</v>
      </c>
      <c r="N1332" s="456">
        <v>0</v>
      </c>
      <c r="O1332" s="456">
        <v>0</v>
      </c>
      <c r="P1332" s="456">
        <v>0</v>
      </c>
      <c r="Q1332" s="457">
        <v>0</v>
      </c>
    </row>
    <row r="1333" spans="1:17">
      <c r="A1333" s="465">
        <v>530111</v>
      </c>
      <c r="B1333" s="455" t="s">
        <v>1296</v>
      </c>
      <c r="C1333" s="455" t="s">
        <v>1289</v>
      </c>
      <c r="D1333" s="455"/>
      <c r="E1333" s="456">
        <v>0</v>
      </c>
      <c r="F1333" s="456">
        <v>0</v>
      </c>
      <c r="G1333" s="456">
        <v>0</v>
      </c>
      <c r="H1333" s="456">
        <v>0</v>
      </c>
      <c r="I1333" s="456">
        <v>0</v>
      </c>
      <c r="J1333" s="456">
        <v>0</v>
      </c>
      <c r="K1333" s="456">
        <v>0</v>
      </c>
      <c r="L1333" s="456">
        <v>0</v>
      </c>
      <c r="M1333" s="456">
        <v>0</v>
      </c>
      <c r="N1333" s="456">
        <v>0</v>
      </c>
      <c r="O1333" s="456">
        <v>0</v>
      </c>
      <c r="P1333" s="456">
        <v>0</v>
      </c>
      <c r="Q1333" s="457">
        <v>0</v>
      </c>
    </row>
    <row r="1334" spans="1:17">
      <c r="A1334" s="466" t="s">
        <v>1297</v>
      </c>
      <c r="B1334" s="455" t="s">
        <v>1298</v>
      </c>
      <c r="C1334" s="455" t="s">
        <v>1289</v>
      </c>
      <c r="D1334" s="455"/>
      <c r="E1334" s="456">
        <v>0</v>
      </c>
      <c r="F1334" s="456">
        <v>0</v>
      </c>
      <c r="G1334" s="456">
        <v>0</v>
      </c>
      <c r="H1334" s="456">
        <v>0</v>
      </c>
      <c r="I1334" s="456">
        <v>0</v>
      </c>
      <c r="J1334" s="456">
        <v>0</v>
      </c>
      <c r="K1334" s="456">
        <v>0</v>
      </c>
      <c r="L1334" s="456">
        <v>0</v>
      </c>
      <c r="M1334" s="456">
        <v>0</v>
      </c>
      <c r="N1334" s="456">
        <v>0</v>
      </c>
      <c r="O1334" s="456">
        <v>0</v>
      </c>
      <c r="P1334" s="456">
        <v>0</v>
      </c>
      <c r="Q1334" s="457">
        <v>0</v>
      </c>
    </row>
    <row r="1335" spans="1:17">
      <c r="A1335" s="466" t="s">
        <v>1299</v>
      </c>
      <c r="B1335" s="455" t="s">
        <v>1300</v>
      </c>
      <c r="C1335" s="455" t="s">
        <v>1289</v>
      </c>
      <c r="D1335" s="455"/>
      <c r="E1335" s="456">
        <v>0</v>
      </c>
      <c r="F1335" s="456">
        <v>0</v>
      </c>
      <c r="G1335" s="456">
        <v>0</v>
      </c>
      <c r="H1335" s="456">
        <v>0</v>
      </c>
      <c r="I1335" s="456">
        <v>0</v>
      </c>
      <c r="J1335" s="456">
        <v>0</v>
      </c>
      <c r="K1335" s="456">
        <v>0</v>
      </c>
      <c r="L1335" s="456">
        <v>0</v>
      </c>
      <c r="M1335" s="456">
        <v>0</v>
      </c>
      <c r="N1335" s="456">
        <v>0</v>
      </c>
      <c r="O1335" s="456">
        <v>0</v>
      </c>
      <c r="P1335" s="456">
        <v>0</v>
      </c>
      <c r="Q1335" s="457">
        <v>0</v>
      </c>
    </row>
    <row r="1336" spans="1:17">
      <c r="A1336" s="466" t="s">
        <v>1301</v>
      </c>
      <c r="B1336" s="455" t="s">
        <v>1294</v>
      </c>
      <c r="C1336" s="455" t="s">
        <v>1289</v>
      </c>
      <c r="D1336" s="455"/>
      <c r="E1336" s="456">
        <v>0</v>
      </c>
      <c r="F1336" s="456">
        <v>0</v>
      </c>
      <c r="G1336" s="456">
        <v>0</v>
      </c>
      <c r="H1336" s="456">
        <v>0</v>
      </c>
      <c r="I1336" s="456">
        <v>0</v>
      </c>
      <c r="J1336" s="456">
        <v>0</v>
      </c>
      <c r="K1336" s="456">
        <v>0</v>
      </c>
      <c r="L1336" s="456">
        <v>0</v>
      </c>
      <c r="M1336" s="456">
        <v>0</v>
      </c>
      <c r="N1336" s="456">
        <v>0</v>
      </c>
      <c r="O1336" s="456">
        <v>0</v>
      </c>
      <c r="P1336" s="456">
        <v>0</v>
      </c>
      <c r="Q1336" s="457">
        <v>0</v>
      </c>
    </row>
    <row r="1337" spans="1:17">
      <c r="A1337" s="466" t="s">
        <v>1302</v>
      </c>
      <c r="B1337" s="455" t="s">
        <v>1303</v>
      </c>
      <c r="C1337" s="455" t="s">
        <v>1289</v>
      </c>
      <c r="D1337" s="455"/>
      <c r="E1337" s="456">
        <v>0</v>
      </c>
      <c r="F1337" s="456">
        <v>0</v>
      </c>
      <c r="G1337" s="456">
        <v>0</v>
      </c>
      <c r="H1337" s="456">
        <v>0</v>
      </c>
      <c r="I1337" s="456">
        <v>0</v>
      </c>
      <c r="J1337" s="456">
        <v>0</v>
      </c>
      <c r="K1337" s="456">
        <v>0</v>
      </c>
      <c r="L1337" s="456">
        <v>0</v>
      </c>
      <c r="M1337" s="456">
        <v>0</v>
      </c>
      <c r="N1337" s="456">
        <v>0</v>
      </c>
      <c r="O1337" s="456">
        <v>0</v>
      </c>
      <c r="P1337" s="456">
        <v>0</v>
      </c>
      <c r="Q1337" s="457">
        <v>0</v>
      </c>
    </row>
    <row r="1338" spans="1:17">
      <c r="A1338" s="465">
        <v>931102</v>
      </c>
      <c r="B1338" s="455" t="s">
        <v>1304</v>
      </c>
      <c r="C1338" s="455" t="s">
        <v>1289</v>
      </c>
      <c r="D1338" s="455"/>
      <c r="E1338" s="456">
        <v>1155.1500000000001</v>
      </c>
      <c r="F1338" s="456">
        <v>0</v>
      </c>
      <c r="G1338" s="456">
        <v>1155.1500000000001</v>
      </c>
      <c r="H1338" s="456">
        <v>0</v>
      </c>
      <c r="I1338" s="456">
        <v>1155.1500000000001</v>
      </c>
      <c r="J1338" s="456">
        <v>1155.1500000000001</v>
      </c>
      <c r="K1338" s="456">
        <v>0</v>
      </c>
      <c r="L1338" s="456">
        <v>1155.1500000000001</v>
      </c>
      <c r="M1338" s="456">
        <v>0</v>
      </c>
      <c r="N1338" s="456">
        <v>1155.1500000000001</v>
      </c>
      <c r="O1338" s="456">
        <v>0</v>
      </c>
      <c r="P1338" s="456">
        <v>0</v>
      </c>
      <c r="Q1338" s="457">
        <v>1292.44</v>
      </c>
    </row>
    <row r="1339" spans="1:17">
      <c r="A1339" s="465">
        <v>931103</v>
      </c>
      <c r="B1339" s="455" t="s">
        <v>1290</v>
      </c>
      <c r="C1339" s="455" t="s">
        <v>1289</v>
      </c>
      <c r="D1339" s="455"/>
      <c r="E1339" s="456">
        <v>1602460.41</v>
      </c>
      <c r="F1339" s="456">
        <v>0</v>
      </c>
      <c r="G1339" s="456">
        <v>1602460.41</v>
      </c>
      <c r="H1339" s="456">
        <v>0</v>
      </c>
      <c r="I1339" s="456">
        <v>1602460.41</v>
      </c>
      <c r="J1339" s="456">
        <v>3434328.62</v>
      </c>
      <c r="K1339" s="456">
        <v>0</v>
      </c>
      <c r="L1339" s="456">
        <v>3434328.62</v>
      </c>
      <c r="M1339" s="456">
        <v>0</v>
      </c>
      <c r="N1339" s="456">
        <v>3434328.62</v>
      </c>
      <c r="O1339" s="456">
        <v>2070244.35</v>
      </c>
      <c r="P1339" s="456">
        <v>3605418.11</v>
      </c>
      <c r="Q1339" s="457">
        <v>8514734.2799999993</v>
      </c>
    </row>
    <row r="1340" spans="1:17">
      <c r="A1340" s="465">
        <v>931104</v>
      </c>
      <c r="B1340" s="455" t="s">
        <v>1291</v>
      </c>
      <c r="C1340" s="455" t="s">
        <v>1289</v>
      </c>
      <c r="D1340" s="455"/>
      <c r="E1340" s="456">
        <v>419885.08</v>
      </c>
      <c r="F1340" s="456">
        <v>0</v>
      </c>
      <c r="G1340" s="456">
        <v>419885.08</v>
      </c>
      <c r="H1340" s="456">
        <v>0</v>
      </c>
      <c r="I1340" s="456">
        <v>419885.08</v>
      </c>
      <c r="J1340" s="456">
        <v>1010662.58</v>
      </c>
      <c r="K1340" s="456">
        <v>0</v>
      </c>
      <c r="L1340" s="456">
        <v>1010662.58</v>
      </c>
      <c r="M1340" s="456">
        <v>0</v>
      </c>
      <c r="N1340" s="456">
        <v>1010662.58</v>
      </c>
      <c r="O1340" s="456">
        <v>557050.43000000005</v>
      </c>
      <c r="P1340" s="456">
        <v>1206659.3500000001</v>
      </c>
      <c r="Q1340" s="457">
        <v>2185072.2599999998</v>
      </c>
    </row>
    <row r="1341" spans="1:17">
      <c r="A1341" s="465">
        <v>931105</v>
      </c>
      <c r="B1341" s="455" t="s">
        <v>1292</v>
      </c>
      <c r="C1341" s="455" t="s">
        <v>1289</v>
      </c>
      <c r="D1341" s="455"/>
      <c r="E1341" s="456">
        <v>179040.33</v>
      </c>
      <c r="F1341" s="456">
        <v>0</v>
      </c>
      <c r="G1341" s="456">
        <v>179040.33</v>
      </c>
      <c r="H1341" s="456">
        <v>0</v>
      </c>
      <c r="I1341" s="456">
        <v>179040.33</v>
      </c>
      <c r="J1341" s="456">
        <v>221117.77</v>
      </c>
      <c r="K1341" s="456">
        <v>0</v>
      </c>
      <c r="L1341" s="456">
        <v>221117.77</v>
      </c>
      <c r="M1341" s="456">
        <v>0</v>
      </c>
      <c r="N1341" s="456">
        <v>221117.77</v>
      </c>
      <c r="O1341" s="456">
        <v>0</v>
      </c>
      <c r="P1341" s="456">
        <v>0</v>
      </c>
      <c r="Q1341" s="457">
        <v>0</v>
      </c>
    </row>
    <row r="1342" spans="1:17">
      <c r="A1342" s="465">
        <v>931301</v>
      </c>
      <c r="B1342" s="455" t="s">
        <v>1294</v>
      </c>
      <c r="C1342" s="455" t="s">
        <v>1289</v>
      </c>
      <c r="D1342" s="455"/>
      <c r="E1342" s="456">
        <v>54296.61</v>
      </c>
      <c r="F1342" s="456">
        <v>0</v>
      </c>
      <c r="G1342" s="456">
        <v>54296.61</v>
      </c>
      <c r="H1342" s="456">
        <v>0</v>
      </c>
      <c r="I1342" s="456">
        <v>54296.61</v>
      </c>
      <c r="J1342" s="456">
        <v>109302.82</v>
      </c>
      <c r="K1342" s="456">
        <v>0</v>
      </c>
      <c r="L1342" s="456">
        <v>109302.82</v>
      </c>
      <c r="M1342" s="456">
        <v>0</v>
      </c>
      <c r="N1342" s="456">
        <v>109302.82</v>
      </c>
      <c r="O1342" s="456">
        <v>71130.58</v>
      </c>
      <c r="P1342" s="456">
        <v>153964.96</v>
      </c>
      <c r="Q1342" s="457">
        <v>269169.73</v>
      </c>
    </row>
    <row r="1343" spans="1:17">
      <c r="A1343" s="465">
        <v>931401</v>
      </c>
      <c r="B1343" s="455" t="s">
        <v>1296</v>
      </c>
      <c r="C1343" s="455" t="s">
        <v>1289</v>
      </c>
      <c r="D1343" s="455"/>
      <c r="E1343" s="456">
        <v>87790.26</v>
      </c>
      <c r="F1343" s="456">
        <v>0</v>
      </c>
      <c r="G1343" s="456">
        <v>87790.26</v>
      </c>
      <c r="H1343" s="456">
        <v>0</v>
      </c>
      <c r="I1343" s="456">
        <v>87790.26</v>
      </c>
      <c r="J1343" s="456">
        <v>175580.52</v>
      </c>
      <c r="K1343" s="456">
        <v>0</v>
      </c>
      <c r="L1343" s="456">
        <v>175580.52</v>
      </c>
      <c r="M1343" s="456">
        <v>0</v>
      </c>
      <c r="N1343" s="456">
        <v>175580.52</v>
      </c>
      <c r="O1343" s="456">
        <v>75235.25</v>
      </c>
      <c r="P1343" s="456">
        <v>150470.51</v>
      </c>
      <c r="Q1343" s="457">
        <v>300941.03000000003</v>
      </c>
    </row>
    <row r="1344" spans="1:17">
      <c r="A1344" s="465">
        <v>450200</v>
      </c>
      <c r="B1344" s="455" t="s">
        <v>1305</v>
      </c>
      <c r="C1344" s="455" t="s">
        <v>1306</v>
      </c>
      <c r="D1344" s="455"/>
      <c r="E1344" s="456">
        <v>0</v>
      </c>
      <c r="F1344" s="456">
        <v>0</v>
      </c>
      <c r="G1344" s="456">
        <v>0</v>
      </c>
      <c r="H1344" s="456">
        <v>-671348.68</v>
      </c>
      <c r="I1344" s="456">
        <v>-671348.68</v>
      </c>
      <c r="J1344" s="456">
        <v>0</v>
      </c>
      <c r="K1344" s="456">
        <v>0</v>
      </c>
      <c r="L1344" s="456">
        <v>0</v>
      </c>
      <c r="M1344" s="456">
        <v>-671348.68</v>
      </c>
      <c r="N1344" s="456">
        <v>-671348.68</v>
      </c>
      <c r="O1344" s="456">
        <v>0</v>
      </c>
      <c r="P1344" s="456">
        <v>0</v>
      </c>
      <c r="Q1344" s="457">
        <v>0</v>
      </c>
    </row>
    <row r="1345" spans="1:17">
      <c r="A1345" s="465">
        <v>450201</v>
      </c>
      <c r="B1345" s="455" t="s">
        <v>1307</v>
      </c>
      <c r="C1345" s="455" t="s">
        <v>1306</v>
      </c>
      <c r="D1345" s="455"/>
      <c r="E1345" s="456">
        <v>0</v>
      </c>
      <c r="F1345" s="456">
        <v>0</v>
      </c>
      <c r="G1345" s="456">
        <v>0</v>
      </c>
      <c r="H1345" s="456">
        <v>0</v>
      </c>
      <c r="I1345" s="456">
        <v>0</v>
      </c>
      <c r="J1345" s="456">
        <v>0</v>
      </c>
      <c r="K1345" s="456">
        <v>0</v>
      </c>
      <c r="L1345" s="456">
        <v>0</v>
      </c>
      <c r="M1345" s="456">
        <v>0</v>
      </c>
      <c r="N1345" s="456">
        <v>0</v>
      </c>
      <c r="O1345" s="456">
        <v>0</v>
      </c>
      <c r="P1345" s="456">
        <v>0</v>
      </c>
      <c r="Q1345" s="457">
        <v>0</v>
      </c>
    </row>
    <row r="1346" spans="1:17">
      <c r="A1346" s="465">
        <v>450202</v>
      </c>
      <c r="B1346" s="455" t="s">
        <v>1308</v>
      </c>
      <c r="C1346" s="455" t="s">
        <v>1306</v>
      </c>
      <c r="D1346" s="455"/>
      <c r="E1346" s="456">
        <v>0</v>
      </c>
      <c r="F1346" s="456">
        <v>0</v>
      </c>
      <c r="G1346" s="456">
        <v>0</v>
      </c>
      <c r="H1346" s="456">
        <v>-1067040.82</v>
      </c>
      <c r="I1346" s="456">
        <v>-1067040.82</v>
      </c>
      <c r="J1346" s="456">
        <v>0</v>
      </c>
      <c r="K1346" s="456">
        <v>0</v>
      </c>
      <c r="L1346" s="456">
        <v>0</v>
      </c>
      <c r="M1346" s="456">
        <v>-1067040.82</v>
      </c>
      <c r="N1346" s="456">
        <v>-1067040.82</v>
      </c>
      <c r="O1346" s="456">
        <v>0</v>
      </c>
      <c r="P1346" s="456">
        <v>0</v>
      </c>
      <c r="Q1346" s="457">
        <v>0</v>
      </c>
    </row>
    <row r="1347" spans="1:17">
      <c r="A1347" s="466" t="s">
        <v>1309</v>
      </c>
      <c r="B1347" s="455" t="s">
        <v>1310</v>
      </c>
      <c r="C1347" s="455" t="s">
        <v>1306</v>
      </c>
      <c r="D1347" s="455"/>
      <c r="E1347" s="456">
        <v>0</v>
      </c>
      <c r="F1347" s="456">
        <v>0</v>
      </c>
      <c r="G1347" s="456">
        <v>0</v>
      </c>
      <c r="H1347" s="456">
        <v>-506508.5</v>
      </c>
      <c r="I1347" s="456">
        <v>-506508.5</v>
      </c>
      <c r="J1347" s="456">
        <v>0</v>
      </c>
      <c r="K1347" s="456">
        <v>0</v>
      </c>
      <c r="L1347" s="456">
        <v>0</v>
      </c>
      <c r="M1347" s="456">
        <v>-506508.5</v>
      </c>
      <c r="N1347" s="456">
        <v>-506508.5</v>
      </c>
      <c r="O1347" s="456">
        <v>0</v>
      </c>
      <c r="P1347" s="456">
        <v>0</v>
      </c>
      <c r="Q1347" s="457">
        <v>-40803.32</v>
      </c>
    </row>
    <row r="1348" spans="1:17">
      <c r="A1348" s="465">
        <v>530200</v>
      </c>
      <c r="B1348" s="455" t="s">
        <v>1311</v>
      </c>
      <c r="C1348" s="455" t="s">
        <v>1306</v>
      </c>
      <c r="D1348" s="455"/>
      <c r="E1348" s="456">
        <v>0</v>
      </c>
      <c r="F1348" s="456">
        <v>0</v>
      </c>
      <c r="G1348" s="456">
        <v>0</v>
      </c>
      <c r="H1348" s="456">
        <v>0</v>
      </c>
      <c r="I1348" s="456">
        <v>0</v>
      </c>
      <c r="J1348" s="456">
        <v>0</v>
      </c>
      <c r="K1348" s="456">
        <v>0</v>
      </c>
      <c r="L1348" s="456">
        <v>0</v>
      </c>
      <c r="M1348" s="456">
        <v>0</v>
      </c>
      <c r="N1348" s="456">
        <v>0</v>
      </c>
      <c r="O1348" s="456">
        <v>0</v>
      </c>
      <c r="P1348" s="456">
        <v>0</v>
      </c>
      <c r="Q1348" s="457">
        <v>0</v>
      </c>
    </row>
    <row r="1349" spans="1:17">
      <c r="A1349" s="465">
        <v>530201</v>
      </c>
      <c r="B1349" s="455" t="s">
        <v>1312</v>
      </c>
      <c r="C1349" s="455" t="s">
        <v>1306</v>
      </c>
      <c r="D1349" s="455"/>
      <c r="E1349" s="456">
        <v>0</v>
      </c>
      <c r="F1349" s="456">
        <v>0</v>
      </c>
      <c r="G1349" s="456">
        <v>0</v>
      </c>
      <c r="H1349" s="456">
        <v>0</v>
      </c>
      <c r="I1349" s="456">
        <v>0</v>
      </c>
      <c r="J1349" s="456">
        <v>0</v>
      </c>
      <c r="K1349" s="456">
        <v>0</v>
      </c>
      <c r="L1349" s="456">
        <v>0</v>
      </c>
      <c r="M1349" s="456">
        <v>0</v>
      </c>
      <c r="N1349" s="456">
        <v>0</v>
      </c>
      <c r="O1349" s="456">
        <v>0</v>
      </c>
      <c r="P1349" s="456">
        <v>0</v>
      </c>
      <c r="Q1349" s="457">
        <v>0</v>
      </c>
    </row>
    <row r="1350" spans="1:17">
      <c r="A1350" s="465">
        <v>530202</v>
      </c>
      <c r="B1350" s="455" t="s">
        <v>1313</v>
      </c>
      <c r="C1350" s="455" t="s">
        <v>1306</v>
      </c>
      <c r="D1350" s="455"/>
      <c r="E1350" s="456">
        <v>0</v>
      </c>
      <c r="F1350" s="456">
        <v>0</v>
      </c>
      <c r="G1350" s="456">
        <v>0</v>
      </c>
      <c r="H1350" s="456">
        <v>0</v>
      </c>
      <c r="I1350" s="456">
        <v>0</v>
      </c>
      <c r="J1350" s="456">
        <v>0</v>
      </c>
      <c r="K1350" s="456">
        <v>0</v>
      </c>
      <c r="L1350" s="456">
        <v>0</v>
      </c>
      <c r="M1350" s="456">
        <v>0</v>
      </c>
      <c r="N1350" s="456">
        <v>0</v>
      </c>
      <c r="O1350" s="456">
        <v>0</v>
      </c>
      <c r="P1350" s="456">
        <v>0</v>
      </c>
      <c r="Q1350" s="457">
        <v>0</v>
      </c>
    </row>
    <row r="1351" spans="1:17">
      <c r="A1351" s="465">
        <v>998101</v>
      </c>
      <c r="B1351" s="455" t="s">
        <v>1311</v>
      </c>
      <c r="C1351" s="455" t="s">
        <v>1306</v>
      </c>
      <c r="D1351" s="455"/>
      <c r="E1351" s="456">
        <v>-192241.69</v>
      </c>
      <c r="F1351" s="456">
        <v>0</v>
      </c>
      <c r="G1351" s="456">
        <v>-192241.69</v>
      </c>
      <c r="H1351" s="456">
        <v>671348.68</v>
      </c>
      <c r="I1351" s="456">
        <v>479106.99</v>
      </c>
      <c r="J1351" s="456">
        <v>-671348.68</v>
      </c>
      <c r="K1351" s="456">
        <v>0</v>
      </c>
      <c r="L1351" s="456">
        <v>-671348.68</v>
      </c>
      <c r="M1351" s="456">
        <v>671348.68</v>
      </c>
      <c r="N1351" s="456">
        <v>0</v>
      </c>
      <c r="O1351" s="456">
        <v>110623.72</v>
      </c>
      <c r="P1351" s="456">
        <v>-411734.24</v>
      </c>
      <c r="Q1351" s="457">
        <v>-927773.4</v>
      </c>
    </row>
    <row r="1352" spans="1:17">
      <c r="A1352" s="465">
        <v>998102</v>
      </c>
      <c r="B1352" s="455" t="s">
        <v>1313</v>
      </c>
      <c r="C1352" s="455" t="s">
        <v>1306</v>
      </c>
      <c r="D1352" s="455"/>
      <c r="E1352" s="456">
        <v>2847854.67</v>
      </c>
      <c r="F1352" s="456">
        <v>0</v>
      </c>
      <c r="G1352" s="456">
        <v>2847854.67</v>
      </c>
      <c r="H1352" s="456">
        <v>0</v>
      </c>
      <c r="I1352" s="456">
        <v>2847854.67</v>
      </c>
      <c r="J1352" s="456">
        <v>3207201.29</v>
      </c>
      <c r="K1352" s="456">
        <v>0</v>
      </c>
      <c r="L1352" s="456">
        <v>3207201.29</v>
      </c>
      <c r="M1352" s="456">
        <v>0</v>
      </c>
      <c r="N1352" s="456">
        <v>3207201.29</v>
      </c>
      <c r="O1352" s="456">
        <v>-1866100.15</v>
      </c>
      <c r="P1352" s="456">
        <v>-3219573.31</v>
      </c>
      <c r="Q1352" s="457">
        <v>-3282099.74</v>
      </c>
    </row>
    <row r="1353" spans="1:17">
      <c r="A1353" s="465">
        <v>998201</v>
      </c>
      <c r="B1353" s="455" t="s">
        <v>1312</v>
      </c>
      <c r="C1353" s="455" t="s">
        <v>1306</v>
      </c>
      <c r="D1353" s="455"/>
      <c r="E1353" s="456">
        <v>-2177247.61</v>
      </c>
      <c r="F1353" s="456">
        <v>0</v>
      </c>
      <c r="G1353" s="456">
        <v>-2177247.61</v>
      </c>
      <c r="H1353" s="456">
        <v>1067040.82</v>
      </c>
      <c r="I1353" s="456">
        <v>-1110206.79</v>
      </c>
      <c r="J1353" s="456">
        <v>-2972299.69</v>
      </c>
      <c r="K1353" s="456">
        <v>0</v>
      </c>
      <c r="L1353" s="456">
        <v>-2972299.69</v>
      </c>
      <c r="M1353" s="456">
        <v>1067040.82</v>
      </c>
      <c r="N1353" s="456">
        <v>-1905258.87</v>
      </c>
      <c r="O1353" s="456">
        <v>1410259.45</v>
      </c>
      <c r="P1353" s="456">
        <v>2997463.22</v>
      </c>
      <c r="Q1353" s="457">
        <v>1277572.6299999999</v>
      </c>
    </row>
    <row r="1354" spans="1:17">
      <c r="A1354" s="466" t="s">
        <v>1314</v>
      </c>
      <c r="B1354" s="455" t="s">
        <v>1315</v>
      </c>
      <c r="C1354" s="455" t="s">
        <v>1306</v>
      </c>
      <c r="D1354" s="455"/>
      <c r="E1354" s="456">
        <v>0</v>
      </c>
      <c r="F1354" s="456">
        <v>0</v>
      </c>
      <c r="G1354" s="456">
        <v>0</v>
      </c>
      <c r="H1354" s="456">
        <v>0</v>
      </c>
      <c r="I1354" s="456">
        <v>0</v>
      </c>
      <c r="J1354" s="456">
        <v>0</v>
      </c>
      <c r="K1354" s="456">
        <v>0</v>
      </c>
      <c r="L1354" s="456">
        <v>0</v>
      </c>
      <c r="M1354" s="456">
        <v>0</v>
      </c>
      <c r="N1354" s="456">
        <v>0</v>
      </c>
      <c r="O1354" s="456">
        <v>0</v>
      </c>
      <c r="P1354" s="456">
        <v>0</v>
      </c>
      <c r="Q1354" s="457">
        <v>1827779.69</v>
      </c>
    </row>
    <row r="1355" spans="1:17">
      <c r="A1355" s="465">
        <v>540000</v>
      </c>
      <c r="B1355" s="455" t="s">
        <v>1316</v>
      </c>
      <c r="C1355" s="455" t="s">
        <v>1317</v>
      </c>
      <c r="D1355" s="455"/>
      <c r="E1355" s="456">
        <v>0</v>
      </c>
      <c r="F1355" s="456">
        <v>0</v>
      </c>
      <c r="G1355" s="456">
        <v>0</v>
      </c>
      <c r="H1355" s="456">
        <v>0</v>
      </c>
      <c r="I1355" s="456">
        <v>0</v>
      </c>
      <c r="J1355" s="456">
        <v>0</v>
      </c>
      <c r="K1355" s="456">
        <v>0</v>
      </c>
      <c r="L1355" s="456">
        <v>0</v>
      </c>
      <c r="M1355" s="456">
        <v>0</v>
      </c>
      <c r="N1355" s="456">
        <v>0</v>
      </c>
      <c r="O1355" s="456">
        <v>0</v>
      </c>
      <c r="P1355" s="456">
        <v>0</v>
      </c>
      <c r="Q1355" s="457">
        <v>0</v>
      </c>
    </row>
    <row r="1356" spans="1:17">
      <c r="A1356" s="465">
        <v>540001</v>
      </c>
      <c r="B1356" s="455" t="s">
        <v>1318</v>
      </c>
      <c r="C1356" s="455" t="s">
        <v>1317</v>
      </c>
      <c r="D1356" s="455"/>
      <c r="E1356" s="456">
        <v>0</v>
      </c>
      <c r="F1356" s="456">
        <v>0</v>
      </c>
      <c r="G1356" s="456">
        <v>0</v>
      </c>
      <c r="H1356" s="456">
        <v>0</v>
      </c>
      <c r="I1356" s="456">
        <v>0</v>
      </c>
      <c r="J1356" s="456">
        <v>0</v>
      </c>
      <c r="K1356" s="456">
        <v>0</v>
      </c>
      <c r="L1356" s="456">
        <v>0</v>
      </c>
      <c r="M1356" s="456">
        <v>0</v>
      </c>
      <c r="N1356" s="456">
        <v>0</v>
      </c>
      <c r="O1356" s="456">
        <v>0</v>
      </c>
      <c r="P1356" s="456">
        <v>0</v>
      </c>
      <c r="Q1356" s="457">
        <v>0</v>
      </c>
    </row>
    <row r="1357" spans="1:17">
      <c r="A1357" s="465">
        <v>982101</v>
      </c>
      <c r="B1357" s="455" t="s">
        <v>1318</v>
      </c>
      <c r="C1357" s="455" t="s">
        <v>1317</v>
      </c>
      <c r="D1357" s="455"/>
      <c r="E1357" s="458">
        <v>-6795057.1699999999</v>
      </c>
      <c r="F1357" s="458">
        <v>33325676.960000001</v>
      </c>
      <c r="G1357" s="458">
        <v>26530619.789999999</v>
      </c>
      <c r="H1357" s="458">
        <v>0</v>
      </c>
      <c r="I1357" s="458">
        <v>26530619.789999999</v>
      </c>
      <c r="J1357" s="458">
        <v>-6795057.1699999999</v>
      </c>
      <c r="K1357" s="458">
        <v>26530619.780000001</v>
      </c>
      <c r="L1357" s="458">
        <v>19735562.609999999</v>
      </c>
      <c r="M1357" s="458">
        <v>0</v>
      </c>
      <c r="N1357" s="458">
        <v>19735562.609999999</v>
      </c>
      <c r="O1357" s="458">
        <v>-1579476.91</v>
      </c>
      <c r="P1357" s="458">
        <v>-4655694.3</v>
      </c>
      <c r="Q1357" s="459">
        <v>-5899831.0999999996</v>
      </c>
    </row>
    <row r="1358" spans="1:17">
      <c r="A1358" s="467"/>
      <c r="B1358" s="455"/>
      <c r="C1358" s="455"/>
      <c r="D1358" s="455"/>
      <c r="E1358" s="456"/>
      <c r="F1358" s="456"/>
      <c r="G1358" s="456"/>
      <c r="H1358" s="456"/>
      <c r="I1358" s="456"/>
      <c r="J1358" s="456"/>
      <c r="K1358" s="456"/>
      <c r="L1358" s="456"/>
      <c r="M1358" s="456"/>
      <c r="N1358" s="456"/>
      <c r="O1358" s="456"/>
      <c r="P1358" s="456"/>
      <c r="Q1358" s="457"/>
    </row>
    <row r="1359" spans="1:17" ht="15" thickBot="1">
      <c r="A1359" s="467"/>
      <c r="B1359" s="455" t="s">
        <v>681</v>
      </c>
      <c r="C1359" s="455"/>
      <c r="D1359" s="455"/>
      <c r="E1359" s="460">
        <v>33455727.039999999</v>
      </c>
      <c r="F1359" s="460">
        <v>7086708.8300000001</v>
      </c>
      <c r="G1359" s="460">
        <v>40542435.869999997</v>
      </c>
      <c r="H1359" s="460">
        <v>0</v>
      </c>
      <c r="I1359" s="460">
        <v>40542435.869999997</v>
      </c>
      <c r="J1359" s="460">
        <v>65708851.829999998</v>
      </c>
      <c r="K1359" s="460">
        <v>33167055.510000002</v>
      </c>
      <c r="L1359" s="460">
        <v>98875907.340000004</v>
      </c>
      <c r="M1359" s="460">
        <v>0</v>
      </c>
      <c r="N1359" s="460">
        <v>98875907.340000004</v>
      </c>
      <c r="O1359" s="460">
        <v>4676348.8099999996</v>
      </c>
      <c r="P1359" s="460">
        <v>17935655.510000002</v>
      </c>
      <c r="Q1359" s="461">
        <v>219341287.55000001</v>
      </c>
    </row>
    <row r="1360" spans="1:17" ht="15.6" thickTop="1" thickBot="1">
      <c r="A1360" s="468"/>
      <c r="B1360" s="462"/>
      <c r="C1360" s="462"/>
      <c r="D1360" s="462"/>
      <c r="E1360" s="463"/>
      <c r="F1360" s="463"/>
      <c r="G1360" s="463"/>
      <c r="H1360" s="463"/>
      <c r="I1360" s="463"/>
      <c r="J1360" s="463"/>
      <c r="K1360" s="463"/>
      <c r="L1360" s="463"/>
      <c r="M1360" s="463"/>
      <c r="N1360" s="463"/>
      <c r="O1360" s="463"/>
      <c r="P1360" s="463"/>
      <c r="Q1360" s="464"/>
    </row>
    <row r="1361" spans="1:1" ht="15" thickTop="1">
      <c r="A1361" s="405"/>
    </row>
    <row r="1363" spans="1:1">
      <c r="A1363"/>
    </row>
  </sheetData>
  <mergeCells count="1">
    <mergeCell ref="A5:E5"/>
  </mergeCells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B3ED9-ABD3-43C9-875D-2973EEF57A28}">
  <dimension ref="A1:V85"/>
  <sheetViews>
    <sheetView topLeftCell="A49" zoomScale="85" zoomScaleNormal="85" workbookViewId="0">
      <selection activeCell="L72" sqref="L72"/>
    </sheetView>
  </sheetViews>
  <sheetFormatPr defaultRowHeight="14.4"/>
  <cols>
    <col min="1" max="1" width="34.44140625" style="297" customWidth="1"/>
    <col min="2" max="2" width="8.88671875" style="297"/>
    <col min="3" max="3" width="25.88671875" style="297" hidden="1" customWidth="1"/>
    <col min="4" max="4" width="15.88671875" style="297" hidden="1" customWidth="1"/>
    <col min="5" max="5" width="23.5546875" style="297" hidden="1" customWidth="1"/>
    <col min="6" max="6" width="15.77734375" style="297" hidden="1" customWidth="1"/>
    <col min="7" max="7" width="21.6640625" style="297" hidden="1" customWidth="1"/>
    <col min="8" max="8" width="25.88671875" style="297" hidden="1" customWidth="1"/>
    <col min="9" max="9" width="15.88671875" style="297" hidden="1" customWidth="1"/>
    <col min="10" max="10" width="23.5546875" style="297" hidden="1" customWidth="1"/>
    <col min="11" max="11" width="15.77734375" style="297" hidden="1" customWidth="1"/>
    <col min="12" max="12" width="21.6640625" style="297" bestFit="1" customWidth="1"/>
    <col min="13" max="13" width="25.44140625" style="297" bestFit="1" customWidth="1"/>
    <col min="14" max="14" width="25.88671875" style="297" hidden="1" customWidth="1"/>
    <col min="15" max="15" width="15.88671875" style="297" hidden="1" customWidth="1"/>
    <col min="16" max="16" width="23.5546875" style="297" hidden="1" customWidth="1"/>
    <col min="17" max="17" width="15.77734375" style="297" hidden="1" customWidth="1"/>
    <col min="18" max="18" width="21.6640625" style="297" bestFit="1" customWidth="1"/>
    <col min="19" max="19" width="25.44140625" style="297" bestFit="1" customWidth="1"/>
    <col min="20" max="20" width="18.77734375" style="297" bestFit="1" customWidth="1"/>
    <col min="21" max="21" width="5" style="297" bestFit="1" customWidth="1"/>
    <col min="22" max="16384" width="8.88671875" style="297"/>
  </cols>
  <sheetData>
    <row r="1" spans="1:20" ht="15" thickTop="1">
      <c r="A1" s="294"/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6"/>
    </row>
    <row r="2" spans="1:20">
      <c r="A2" s="298"/>
      <c r="T2" s="299"/>
    </row>
    <row r="3" spans="1:20">
      <c r="A3" s="298"/>
      <c r="T3" s="299"/>
    </row>
    <row r="4" spans="1:20">
      <c r="A4" s="298"/>
      <c r="T4" s="299"/>
    </row>
    <row r="5" spans="1:20" ht="18">
      <c r="A5" s="487" t="s">
        <v>1319</v>
      </c>
      <c r="B5" s="488"/>
      <c r="C5" s="488"/>
      <c r="D5" s="488"/>
      <c r="E5" s="488"/>
      <c r="T5" s="299"/>
    </row>
    <row r="6" spans="1:20">
      <c r="A6" s="298"/>
      <c r="T6" s="299"/>
    </row>
    <row r="7" spans="1:20">
      <c r="A7" s="300" t="s">
        <v>245</v>
      </c>
      <c r="B7" s="301" t="s">
        <v>246</v>
      </c>
      <c r="C7" s="302" t="s">
        <v>1320</v>
      </c>
      <c r="D7" s="302" t="s">
        <v>1321</v>
      </c>
      <c r="E7" s="302" t="s">
        <v>1322</v>
      </c>
      <c r="F7" s="302" t="s">
        <v>1323</v>
      </c>
      <c r="G7" s="302" t="s">
        <v>1324</v>
      </c>
      <c r="H7" s="302" t="s">
        <v>247</v>
      </c>
      <c r="I7" s="302" t="s">
        <v>248</v>
      </c>
      <c r="J7" s="302" t="s">
        <v>249</v>
      </c>
      <c r="K7" s="302" t="s">
        <v>250</v>
      </c>
      <c r="L7" s="302" t="s">
        <v>251</v>
      </c>
      <c r="M7" s="323" t="s">
        <v>256</v>
      </c>
      <c r="N7" s="302" t="s">
        <v>1325</v>
      </c>
      <c r="O7" s="302" t="s">
        <v>1326</v>
      </c>
      <c r="P7" s="302" t="s">
        <v>1327</v>
      </c>
      <c r="Q7" s="302" t="s">
        <v>1328</v>
      </c>
      <c r="R7" s="302" t="s">
        <v>257</v>
      </c>
      <c r="S7" s="302" t="s">
        <v>258</v>
      </c>
      <c r="T7" s="327" t="s">
        <v>259</v>
      </c>
    </row>
    <row r="8" spans="1:20">
      <c r="A8" s="308" t="s">
        <v>261</v>
      </c>
      <c r="B8" s="303"/>
      <c r="C8" s="304">
        <v>29755978.030000001</v>
      </c>
      <c r="D8" s="304">
        <v>0</v>
      </c>
      <c r="E8" s="304">
        <v>29755978.030000001</v>
      </c>
      <c r="F8" s="304">
        <v>2032913.63</v>
      </c>
      <c r="G8" s="304">
        <v>31788891.66</v>
      </c>
      <c r="H8" s="304">
        <v>38477301.810000002</v>
      </c>
      <c r="I8" s="304">
        <v>0</v>
      </c>
      <c r="J8" s="304">
        <v>38477301.810000002</v>
      </c>
      <c r="K8" s="304">
        <v>2705743.5</v>
      </c>
      <c r="L8" s="304">
        <v>41183045.310000002</v>
      </c>
      <c r="M8" s="324">
        <v>41183045.310000002</v>
      </c>
      <c r="N8" s="304">
        <v>63498520.310000002</v>
      </c>
      <c r="O8" s="304">
        <v>0</v>
      </c>
      <c r="P8" s="304">
        <v>63498520.310000002</v>
      </c>
      <c r="Q8" s="304">
        <v>367.27</v>
      </c>
      <c r="R8" s="304">
        <v>63498887.579999998</v>
      </c>
      <c r="S8" s="304">
        <v>63498887.579999998</v>
      </c>
      <c r="T8" s="328">
        <v>44810153.579999998</v>
      </c>
    </row>
    <row r="9" spans="1:20">
      <c r="A9" s="308" t="s">
        <v>319</v>
      </c>
      <c r="B9" s="303"/>
      <c r="C9" s="304">
        <v>378783087.81999999</v>
      </c>
      <c r="D9" s="304">
        <v>0</v>
      </c>
      <c r="E9" s="304">
        <v>378783087.81999999</v>
      </c>
      <c r="F9" s="304">
        <v>0</v>
      </c>
      <c r="G9" s="304">
        <v>378783087.81999999</v>
      </c>
      <c r="H9" s="304">
        <v>269015472.30000001</v>
      </c>
      <c r="I9" s="304">
        <v>0</v>
      </c>
      <c r="J9" s="304">
        <v>269015472.30000001</v>
      </c>
      <c r="K9" s="304">
        <v>0</v>
      </c>
      <c r="L9" s="304">
        <v>269015472.30000001</v>
      </c>
      <c r="M9" s="324">
        <v>269015472.30000001</v>
      </c>
      <c r="N9" s="304">
        <v>0</v>
      </c>
      <c r="O9" s="304">
        <v>0</v>
      </c>
      <c r="P9" s="304">
        <v>0</v>
      </c>
      <c r="Q9" s="304">
        <v>0</v>
      </c>
      <c r="R9" s="304">
        <v>0</v>
      </c>
      <c r="S9" s="304">
        <v>0</v>
      </c>
      <c r="T9" s="328">
        <v>378540803.31999999</v>
      </c>
    </row>
    <row r="10" spans="1:20">
      <c r="A10" s="308" t="s">
        <v>323</v>
      </c>
      <c r="B10" s="303"/>
      <c r="C10" s="304">
        <v>110854998.34999999</v>
      </c>
      <c r="D10" s="304">
        <v>15515</v>
      </c>
      <c r="E10" s="304">
        <v>110870513.34999999</v>
      </c>
      <c r="F10" s="304">
        <v>-1147575</v>
      </c>
      <c r="G10" s="304">
        <v>109722938.34999999</v>
      </c>
      <c r="H10" s="304">
        <v>192391780.99000001</v>
      </c>
      <c r="I10" s="304">
        <v>-1010111.92</v>
      </c>
      <c r="J10" s="304">
        <v>191381669.06999999</v>
      </c>
      <c r="K10" s="304">
        <v>-1819000</v>
      </c>
      <c r="L10" s="304">
        <v>189562669.06999999</v>
      </c>
      <c r="M10" s="324">
        <v>189562669.06999999</v>
      </c>
      <c r="N10" s="304">
        <v>342445635.80000001</v>
      </c>
      <c r="O10" s="304">
        <v>0</v>
      </c>
      <c r="P10" s="304">
        <v>342445635.80000001</v>
      </c>
      <c r="Q10" s="304">
        <v>0</v>
      </c>
      <c r="R10" s="304">
        <v>342445635.80000001</v>
      </c>
      <c r="S10" s="304">
        <v>342445635.80000001</v>
      </c>
      <c r="T10" s="328">
        <v>256722328.09</v>
      </c>
    </row>
    <row r="11" spans="1:20">
      <c r="A11" s="308" t="s">
        <v>330</v>
      </c>
      <c r="B11" s="303"/>
      <c r="C11" s="304">
        <v>1066683</v>
      </c>
      <c r="D11" s="304">
        <v>0</v>
      </c>
      <c r="E11" s="304">
        <v>1066683</v>
      </c>
      <c r="F11" s="304">
        <v>0</v>
      </c>
      <c r="G11" s="304">
        <v>1066683</v>
      </c>
      <c r="H11" s="304">
        <v>982260</v>
      </c>
      <c r="I11" s="304">
        <v>0</v>
      </c>
      <c r="J11" s="304">
        <v>982260</v>
      </c>
      <c r="K11" s="304">
        <v>0</v>
      </c>
      <c r="L11" s="304">
        <v>982260</v>
      </c>
      <c r="M11" s="324">
        <v>982260</v>
      </c>
      <c r="N11" s="304">
        <v>1821782</v>
      </c>
      <c r="O11" s="304">
        <v>0</v>
      </c>
      <c r="P11" s="304">
        <v>1821782</v>
      </c>
      <c r="Q11" s="304">
        <v>0</v>
      </c>
      <c r="R11" s="304">
        <v>1821782</v>
      </c>
      <c r="S11" s="304">
        <v>1821782</v>
      </c>
      <c r="T11" s="328">
        <v>1836548</v>
      </c>
    </row>
    <row r="12" spans="1:20">
      <c r="A12" s="308" t="s">
        <v>337</v>
      </c>
      <c r="B12" s="303"/>
      <c r="C12" s="304">
        <v>37624002.090000004</v>
      </c>
      <c r="D12" s="304">
        <v>0</v>
      </c>
      <c r="E12" s="304">
        <v>37624002.090000004</v>
      </c>
      <c r="F12" s="304">
        <v>-37579642.920000002</v>
      </c>
      <c r="G12" s="304">
        <v>44359.17</v>
      </c>
      <c r="H12" s="304">
        <v>103442546.16</v>
      </c>
      <c r="I12" s="304">
        <v>0</v>
      </c>
      <c r="J12" s="304">
        <v>103442546.16</v>
      </c>
      <c r="K12" s="304">
        <v>-103379886.3</v>
      </c>
      <c r="L12" s="304">
        <v>62659.86</v>
      </c>
      <c r="M12" s="324">
        <v>62659.86</v>
      </c>
      <c r="N12" s="304">
        <v>95579300.129999995</v>
      </c>
      <c r="O12" s="304">
        <v>0</v>
      </c>
      <c r="P12" s="304">
        <v>95579300.129999995</v>
      </c>
      <c r="Q12" s="304">
        <v>-95579300.129999995</v>
      </c>
      <c r="R12" s="304">
        <v>0</v>
      </c>
      <c r="S12" s="304">
        <v>0</v>
      </c>
      <c r="T12" s="328">
        <v>0</v>
      </c>
    </row>
    <row r="13" spans="1:20">
      <c r="A13" s="308" t="s">
        <v>341</v>
      </c>
      <c r="B13" s="303"/>
      <c r="C13" s="304">
        <v>5470205.4900000002</v>
      </c>
      <c r="D13" s="304">
        <v>0</v>
      </c>
      <c r="E13" s="304">
        <v>5470205.4900000002</v>
      </c>
      <c r="F13" s="304">
        <v>0</v>
      </c>
      <c r="G13" s="304">
        <v>5470205.4900000002</v>
      </c>
      <c r="H13" s="304">
        <v>6817684.9500000002</v>
      </c>
      <c r="I13" s="304">
        <v>2561.63</v>
      </c>
      <c r="J13" s="304">
        <v>6820246.5800000001</v>
      </c>
      <c r="K13" s="304">
        <v>0</v>
      </c>
      <c r="L13" s="304">
        <v>6820246.5800000001</v>
      </c>
      <c r="M13" s="324">
        <v>6820246.5800000001</v>
      </c>
      <c r="N13" s="304">
        <v>3334280.28</v>
      </c>
      <c r="O13" s="304">
        <v>-1921047.18</v>
      </c>
      <c r="P13" s="304">
        <v>1413233.1</v>
      </c>
      <c r="Q13" s="304">
        <v>0</v>
      </c>
      <c r="R13" s="304">
        <v>1413233.1</v>
      </c>
      <c r="S13" s="304">
        <v>1413233.1</v>
      </c>
      <c r="T13" s="328">
        <v>7640049.3200000003</v>
      </c>
    </row>
    <row r="14" spans="1:20">
      <c r="A14" s="308" t="s">
        <v>345</v>
      </c>
      <c r="B14" s="303"/>
      <c r="C14" s="304">
        <v>211120910.93000001</v>
      </c>
      <c r="D14" s="304">
        <v>-958496.72</v>
      </c>
      <c r="E14" s="304">
        <v>210162414.21000001</v>
      </c>
      <c r="F14" s="304">
        <v>0</v>
      </c>
      <c r="G14" s="304">
        <v>210162414.21000001</v>
      </c>
      <c r="H14" s="304">
        <v>186661274.75999999</v>
      </c>
      <c r="I14" s="304">
        <v>-5276633.25</v>
      </c>
      <c r="J14" s="304">
        <v>181384641.50999999</v>
      </c>
      <c r="K14" s="304">
        <v>0</v>
      </c>
      <c r="L14" s="304">
        <v>181384641.50999999</v>
      </c>
      <c r="M14" s="324">
        <v>181384641.50999999</v>
      </c>
      <c r="N14" s="304">
        <v>195583466.72999999</v>
      </c>
      <c r="O14" s="304">
        <v>0</v>
      </c>
      <c r="P14" s="304">
        <v>195583466.72999999</v>
      </c>
      <c r="Q14" s="304">
        <v>0</v>
      </c>
      <c r="R14" s="304">
        <v>195583466.72999999</v>
      </c>
      <c r="S14" s="304">
        <v>195583466.72999999</v>
      </c>
      <c r="T14" s="328">
        <v>151149701.83000001</v>
      </c>
    </row>
    <row r="15" spans="1:20">
      <c r="A15" s="308" t="s">
        <v>377</v>
      </c>
      <c r="B15" s="303"/>
      <c r="C15" s="304">
        <v>57647578</v>
      </c>
      <c r="D15" s="304">
        <v>54352422</v>
      </c>
      <c r="E15" s="304">
        <v>112000000</v>
      </c>
      <c r="F15" s="304">
        <v>0</v>
      </c>
      <c r="G15" s="304">
        <v>112000000</v>
      </c>
      <c r="H15" s="304">
        <v>112000000</v>
      </c>
      <c r="I15" s="304">
        <v>0</v>
      </c>
      <c r="J15" s="304">
        <v>112000000</v>
      </c>
      <c r="K15" s="304">
        <v>0</v>
      </c>
      <c r="L15" s="304">
        <v>112000000</v>
      </c>
      <c r="M15" s="321">
        <v>112000000</v>
      </c>
      <c r="N15" s="304">
        <v>112000000</v>
      </c>
      <c r="O15" s="304">
        <v>0</v>
      </c>
      <c r="P15" s="304">
        <v>112000000</v>
      </c>
      <c r="Q15" s="304">
        <v>0</v>
      </c>
      <c r="R15" s="304">
        <v>112000000</v>
      </c>
      <c r="S15" s="304">
        <v>112000000</v>
      </c>
      <c r="T15" s="322">
        <v>599747578</v>
      </c>
    </row>
    <row r="16" spans="1:20">
      <c r="A16" s="308" t="s">
        <v>382</v>
      </c>
      <c r="B16" s="303"/>
      <c r="C16" s="306">
        <v>36038867.329999998</v>
      </c>
      <c r="D16" s="306">
        <v>0</v>
      </c>
      <c r="E16" s="306">
        <v>36038867.329999998</v>
      </c>
      <c r="F16" s="306">
        <v>-1958554.32</v>
      </c>
      <c r="G16" s="306">
        <v>34080313.009999998</v>
      </c>
      <c r="H16" s="306">
        <v>56055016.759999998</v>
      </c>
      <c r="I16" s="306">
        <v>-57026.07</v>
      </c>
      <c r="J16" s="306">
        <v>55997990.689999998</v>
      </c>
      <c r="K16" s="306">
        <v>-2963461.52</v>
      </c>
      <c r="L16" s="306">
        <v>53034529.170000002</v>
      </c>
      <c r="M16" s="325">
        <v>53034529.170000002</v>
      </c>
      <c r="N16" s="306">
        <v>28493850.879999999</v>
      </c>
      <c r="O16" s="306">
        <v>0</v>
      </c>
      <c r="P16" s="306">
        <v>28493850.879999999</v>
      </c>
      <c r="Q16" s="306">
        <v>-575371.18000000005</v>
      </c>
      <c r="R16" s="306">
        <v>27918479.699999999</v>
      </c>
      <c r="S16" s="306">
        <v>27918479.699999999</v>
      </c>
      <c r="T16" s="329">
        <v>26641455.568</v>
      </c>
    </row>
    <row r="17" spans="1:20">
      <c r="A17" s="308" t="s">
        <v>419</v>
      </c>
      <c r="B17" s="303"/>
      <c r="C17" s="306">
        <v>868362311.03999996</v>
      </c>
      <c r="D17" s="306">
        <v>53409440.280000001</v>
      </c>
      <c r="E17" s="306">
        <v>921771751.32000005</v>
      </c>
      <c r="F17" s="306">
        <v>-38652858.609999999</v>
      </c>
      <c r="G17" s="306">
        <v>883118892.71000004</v>
      </c>
      <c r="H17" s="306">
        <v>965843337.73000002</v>
      </c>
      <c r="I17" s="306">
        <v>-6341209.6100000003</v>
      </c>
      <c r="J17" s="306">
        <v>959502128.12</v>
      </c>
      <c r="K17" s="306">
        <v>-105456604.31999999</v>
      </c>
      <c r="L17" s="306">
        <v>854045523.79999995</v>
      </c>
      <c r="M17" s="325">
        <v>854045523.79999995</v>
      </c>
      <c r="N17" s="306">
        <v>842756836.13</v>
      </c>
      <c r="O17" s="306">
        <v>-1921047.18</v>
      </c>
      <c r="P17" s="306">
        <v>840835788.95000005</v>
      </c>
      <c r="Q17" s="306">
        <v>-96154304.040000007</v>
      </c>
      <c r="R17" s="306">
        <v>744681484.90999997</v>
      </c>
      <c r="S17" s="306">
        <v>744681484.90999997</v>
      </c>
      <c r="T17" s="329">
        <v>1467088617.7079999</v>
      </c>
    </row>
    <row r="18" spans="1:20">
      <c r="A18" s="308"/>
      <c r="B18" s="303"/>
      <c r="C18" s="304"/>
      <c r="D18" s="304"/>
      <c r="E18" s="304"/>
      <c r="F18" s="304"/>
      <c r="G18" s="304"/>
      <c r="H18" s="304"/>
      <c r="I18" s="304"/>
      <c r="J18" s="304"/>
      <c r="K18" s="304"/>
      <c r="L18" s="304"/>
      <c r="M18" s="324"/>
      <c r="N18" s="304"/>
      <c r="O18" s="304"/>
      <c r="P18" s="304"/>
      <c r="Q18" s="304"/>
      <c r="R18" s="304"/>
      <c r="S18" s="304"/>
      <c r="T18" s="328"/>
    </row>
    <row r="19" spans="1:20">
      <c r="A19" s="308" t="s">
        <v>421</v>
      </c>
      <c r="B19" s="303"/>
      <c r="C19" s="304">
        <v>885338.63</v>
      </c>
      <c r="D19" s="304">
        <v>0</v>
      </c>
      <c r="E19" s="304">
        <v>885338.63</v>
      </c>
      <c r="F19" s="304">
        <v>-885338.63</v>
      </c>
      <c r="G19" s="304">
        <v>0</v>
      </c>
      <c r="H19" s="304">
        <v>886743.5</v>
      </c>
      <c r="I19" s="304">
        <v>0</v>
      </c>
      <c r="J19" s="304">
        <v>886743.5</v>
      </c>
      <c r="K19" s="304">
        <v>-886743.5</v>
      </c>
      <c r="L19" s="304">
        <v>0</v>
      </c>
      <c r="M19" s="324">
        <v>0</v>
      </c>
      <c r="N19" s="304">
        <v>367.94</v>
      </c>
      <c r="O19" s="304">
        <v>0</v>
      </c>
      <c r="P19" s="304">
        <v>367.94</v>
      </c>
      <c r="Q19" s="304">
        <v>-367.27</v>
      </c>
      <c r="R19" s="304">
        <v>0.67</v>
      </c>
      <c r="S19" s="304">
        <v>0.67</v>
      </c>
      <c r="T19" s="328">
        <v>0</v>
      </c>
    </row>
    <row r="20" spans="1:20">
      <c r="A20" s="308" t="s">
        <v>426</v>
      </c>
      <c r="B20" s="303"/>
      <c r="C20" s="304">
        <v>17000000</v>
      </c>
      <c r="D20" s="304">
        <v>0</v>
      </c>
      <c r="E20" s="304">
        <v>17000000</v>
      </c>
      <c r="F20" s="304">
        <v>0</v>
      </c>
      <c r="G20" s="304">
        <v>17000000</v>
      </c>
      <c r="H20" s="304">
        <v>17000000</v>
      </c>
      <c r="I20" s="304">
        <v>-4034836.89</v>
      </c>
      <c r="J20" s="304">
        <v>12965163.109999999</v>
      </c>
      <c r="K20" s="304">
        <v>0</v>
      </c>
      <c r="L20" s="304">
        <v>12965163.109999999</v>
      </c>
      <c r="M20" s="321">
        <v>12965163.109999999</v>
      </c>
      <c r="N20" s="304">
        <v>17000000</v>
      </c>
      <c r="O20" s="304">
        <v>0</v>
      </c>
      <c r="P20" s="304">
        <v>17000000</v>
      </c>
      <c r="Q20" s="304">
        <v>0</v>
      </c>
      <c r="R20" s="304">
        <v>17000000</v>
      </c>
      <c r="S20" s="304">
        <v>17000000</v>
      </c>
      <c r="T20" s="322">
        <v>17000000</v>
      </c>
    </row>
    <row r="21" spans="1:20">
      <c r="A21" s="308" t="s">
        <v>430</v>
      </c>
      <c r="B21" s="303"/>
      <c r="C21" s="304">
        <v>50000</v>
      </c>
      <c r="D21" s="304">
        <v>0</v>
      </c>
      <c r="E21" s="304">
        <v>50000</v>
      </c>
      <c r="F21" s="304">
        <v>0</v>
      </c>
      <c r="G21" s="304">
        <v>50000</v>
      </c>
      <c r="H21" s="304">
        <v>50000</v>
      </c>
      <c r="I21" s="304">
        <v>0</v>
      </c>
      <c r="J21" s="304">
        <v>50000</v>
      </c>
      <c r="K21" s="304">
        <v>0</v>
      </c>
      <c r="L21" s="304">
        <v>50000</v>
      </c>
      <c r="M21" s="324">
        <v>50000</v>
      </c>
      <c r="N21" s="304">
        <v>50000</v>
      </c>
      <c r="O21" s="304">
        <v>0</v>
      </c>
      <c r="P21" s="304">
        <v>50000</v>
      </c>
      <c r="Q21" s="304">
        <v>0</v>
      </c>
      <c r="R21" s="304">
        <v>50000</v>
      </c>
      <c r="S21" s="304">
        <v>50000</v>
      </c>
      <c r="T21" s="328">
        <v>50000</v>
      </c>
    </row>
    <row r="22" spans="1:20">
      <c r="A22" s="308" t="s">
        <v>433</v>
      </c>
      <c r="B22" s="303"/>
      <c r="C22" s="304">
        <v>574855120</v>
      </c>
      <c r="D22" s="304">
        <v>-86284844.140000001</v>
      </c>
      <c r="E22" s="304">
        <v>488570275.86000001</v>
      </c>
      <c r="F22" s="304">
        <v>0</v>
      </c>
      <c r="G22" s="304">
        <v>488570275.86000001</v>
      </c>
      <c r="H22" s="304">
        <v>488570275.86000001</v>
      </c>
      <c r="I22" s="304">
        <v>0</v>
      </c>
      <c r="J22" s="304">
        <v>488570275.86000001</v>
      </c>
      <c r="K22" s="304">
        <v>0</v>
      </c>
      <c r="L22" s="304">
        <v>488570275.86000001</v>
      </c>
      <c r="M22" s="324">
        <v>488570275.86000001</v>
      </c>
      <c r="N22" s="304">
        <v>156655090</v>
      </c>
      <c r="O22" s="304">
        <v>0</v>
      </c>
      <c r="P22" s="304">
        <v>156655090</v>
      </c>
      <c r="Q22" s="304">
        <v>0</v>
      </c>
      <c r="R22" s="304">
        <v>156655090</v>
      </c>
      <c r="S22" s="304">
        <v>156655090</v>
      </c>
      <c r="T22" s="328">
        <v>14855120</v>
      </c>
    </row>
    <row r="23" spans="1:20">
      <c r="A23" s="308" t="s">
        <v>444</v>
      </c>
      <c r="B23" s="303"/>
      <c r="C23" s="304">
        <v>499800</v>
      </c>
      <c r="D23" s="304">
        <v>0</v>
      </c>
      <c r="E23" s="304">
        <v>499800</v>
      </c>
      <c r="F23" s="304">
        <v>0</v>
      </c>
      <c r="G23" s="304">
        <v>499800</v>
      </c>
      <c r="H23" s="304">
        <v>499800</v>
      </c>
      <c r="I23" s="304">
        <v>-499800</v>
      </c>
      <c r="J23" s="304">
        <v>0</v>
      </c>
      <c r="K23" s="304">
        <v>0</v>
      </c>
      <c r="L23" s="304">
        <v>0</v>
      </c>
      <c r="M23" s="324">
        <v>0</v>
      </c>
      <c r="N23" s="304">
        <v>499800</v>
      </c>
      <c r="O23" s="304">
        <v>0</v>
      </c>
      <c r="P23" s="304">
        <v>499800</v>
      </c>
      <c r="Q23" s="304">
        <v>0</v>
      </c>
      <c r="R23" s="304">
        <v>499800</v>
      </c>
      <c r="S23" s="304">
        <v>499800</v>
      </c>
      <c r="T23" s="328">
        <v>499800</v>
      </c>
    </row>
    <row r="24" spans="1:20">
      <c r="A24" s="308" t="s">
        <v>448</v>
      </c>
      <c r="B24" s="303"/>
      <c r="C24" s="304">
        <v>326777522.88999999</v>
      </c>
      <c r="D24" s="304">
        <v>0</v>
      </c>
      <c r="E24" s="304">
        <v>326777522.88999999</v>
      </c>
      <c r="F24" s="304">
        <v>0</v>
      </c>
      <c r="G24" s="304">
        <v>326777522.88999999</v>
      </c>
      <c r="H24" s="304">
        <v>330021836.00999999</v>
      </c>
      <c r="I24" s="304">
        <v>4095529.73</v>
      </c>
      <c r="J24" s="304">
        <v>334117365.74000001</v>
      </c>
      <c r="K24" s="304">
        <v>0</v>
      </c>
      <c r="L24" s="304">
        <v>334117365.74000001</v>
      </c>
      <c r="M24" s="324">
        <v>334117365.74000001</v>
      </c>
      <c r="N24" s="304">
        <v>299507957.91000003</v>
      </c>
      <c r="O24" s="304">
        <v>0</v>
      </c>
      <c r="P24" s="304">
        <v>299507957.91000003</v>
      </c>
      <c r="Q24" s="304">
        <v>0</v>
      </c>
      <c r="R24" s="304">
        <v>299507957.91000003</v>
      </c>
      <c r="S24" s="304">
        <v>299507957.91000003</v>
      </c>
      <c r="T24" s="328">
        <v>320480940.63999999</v>
      </c>
    </row>
    <row r="25" spans="1:20">
      <c r="A25" s="308" t="s">
        <v>517</v>
      </c>
      <c r="B25" s="303"/>
      <c r="C25" s="304">
        <v>5182639.4400000004</v>
      </c>
      <c r="D25" s="304">
        <v>0</v>
      </c>
      <c r="E25" s="304">
        <v>5182639.4400000004</v>
      </c>
      <c r="F25" s="304">
        <v>0</v>
      </c>
      <c r="G25" s="304">
        <v>5182639.4400000004</v>
      </c>
      <c r="H25" s="304">
        <v>4739927.9000000004</v>
      </c>
      <c r="I25" s="304">
        <v>0</v>
      </c>
      <c r="J25" s="304">
        <v>4739927.9000000004</v>
      </c>
      <c r="K25" s="304">
        <v>0</v>
      </c>
      <c r="L25" s="304">
        <v>4739927.9000000004</v>
      </c>
      <c r="M25" s="324">
        <v>4739927.9000000004</v>
      </c>
      <c r="N25" s="304">
        <v>6001150.7000000002</v>
      </c>
      <c r="O25" s="304">
        <v>0</v>
      </c>
      <c r="P25" s="304">
        <v>6001150.7000000002</v>
      </c>
      <c r="Q25" s="304">
        <v>0</v>
      </c>
      <c r="R25" s="304">
        <v>6001150.7000000002</v>
      </c>
      <c r="S25" s="304">
        <v>6001150.7000000002</v>
      </c>
      <c r="T25" s="328">
        <v>5325281.8499999996</v>
      </c>
    </row>
    <row r="26" spans="1:20">
      <c r="A26" s="308" t="s">
        <v>526</v>
      </c>
      <c r="B26" s="303"/>
      <c r="C26" s="304">
        <v>31155049.84</v>
      </c>
      <c r="D26" s="304">
        <v>6795057.1799999997</v>
      </c>
      <c r="E26" s="304">
        <v>37950107.020000003</v>
      </c>
      <c r="F26" s="304">
        <v>0</v>
      </c>
      <c r="G26" s="304">
        <v>37950107.020000003</v>
      </c>
      <c r="H26" s="304">
        <v>37950107.009999998</v>
      </c>
      <c r="I26" s="304">
        <v>-26530619.780000001</v>
      </c>
      <c r="J26" s="304">
        <v>11419487.23</v>
      </c>
      <c r="K26" s="304">
        <v>0</v>
      </c>
      <c r="L26" s="304">
        <v>11419487.23</v>
      </c>
      <c r="M26" s="324">
        <v>11419487.23</v>
      </c>
      <c r="N26" s="304">
        <v>28381778.440000001</v>
      </c>
      <c r="O26" s="304">
        <v>1514317.86</v>
      </c>
      <c r="P26" s="304">
        <v>29896096.300000001</v>
      </c>
      <c r="Q26" s="304">
        <v>0</v>
      </c>
      <c r="R26" s="304">
        <v>29896096.300000001</v>
      </c>
      <c r="S26" s="304">
        <v>29896096.300000001</v>
      </c>
      <c r="T26" s="328">
        <v>31155049.84</v>
      </c>
    </row>
    <row r="27" spans="1:20">
      <c r="A27" s="308" t="s">
        <v>529</v>
      </c>
      <c r="B27" s="303"/>
      <c r="C27" s="304">
        <v>0</v>
      </c>
      <c r="D27" s="304">
        <v>0</v>
      </c>
      <c r="E27" s="304">
        <v>0</v>
      </c>
      <c r="F27" s="304">
        <v>3053714.87</v>
      </c>
      <c r="G27" s="304">
        <v>3053714.87</v>
      </c>
      <c r="H27" s="304">
        <v>0</v>
      </c>
      <c r="I27" s="304">
        <v>0</v>
      </c>
      <c r="J27" s="304">
        <v>0</v>
      </c>
      <c r="K27" s="304">
        <v>2963461.52</v>
      </c>
      <c r="L27" s="304">
        <v>2963461.52</v>
      </c>
      <c r="M27" s="324">
        <v>2963461.52</v>
      </c>
      <c r="N27" s="304">
        <v>18100</v>
      </c>
      <c r="O27" s="304">
        <v>0</v>
      </c>
      <c r="P27" s="304">
        <v>18100</v>
      </c>
      <c r="Q27" s="304">
        <v>1980555.37</v>
      </c>
      <c r="R27" s="304">
        <v>1998655.37</v>
      </c>
      <c r="S27" s="304">
        <v>1998655.37</v>
      </c>
      <c r="T27" s="328">
        <v>3143968.22</v>
      </c>
    </row>
    <row r="28" spans="1:20">
      <c r="A28" s="308" t="s">
        <v>539</v>
      </c>
      <c r="B28" s="303"/>
      <c r="C28" s="306">
        <v>0</v>
      </c>
      <c r="D28" s="306">
        <v>0</v>
      </c>
      <c r="E28" s="306">
        <v>0</v>
      </c>
      <c r="F28" s="306">
        <v>0</v>
      </c>
      <c r="G28" s="306">
        <v>0</v>
      </c>
      <c r="H28" s="306">
        <v>0</v>
      </c>
      <c r="I28" s="306">
        <v>0</v>
      </c>
      <c r="J28" s="306">
        <v>0</v>
      </c>
      <c r="K28" s="306">
        <v>0</v>
      </c>
      <c r="L28" s="306">
        <v>0</v>
      </c>
      <c r="M28" s="325">
        <v>0</v>
      </c>
      <c r="N28" s="306">
        <v>0</v>
      </c>
      <c r="O28" s="306">
        <v>0</v>
      </c>
      <c r="P28" s="306">
        <v>0</v>
      </c>
      <c r="Q28" s="306">
        <v>0</v>
      </c>
      <c r="R28" s="306">
        <v>0</v>
      </c>
      <c r="S28" s="306">
        <v>0</v>
      </c>
      <c r="T28" s="329">
        <v>0</v>
      </c>
    </row>
    <row r="29" spans="1:20">
      <c r="A29" s="308"/>
      <c r="B29" s="303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24"/>
      <c r="N29" s="304"/>
      <c r="O29" s="304"/>
      <c r="P29" s="304"/>
      <c r="Q29" s="304"/>
      <c r="R29" s="304"/>
      <c r="S29" s="304"/>
      <c r="T29" s="328"/>
    </row>
    <row r="30" spans="1:20" ht="15" thickBot="1">
      <c r="A30" s="308" t="s">
        <v>540</v>
      </c>
      <c r="B30" s="303"/>
      <c r="C30" s="309">
        <v>1824767781.8399999</v>
      </c>
      <c r="D30" s="309">
        <v>-26080346.68</v>
      </c>
      <c r="E30" s="309">
        <v>1798687435.1600001</v>
      </c>
      <c r="F30" s="309">
        <v>-36484482.369999997</v>
      </c>
      <c r="G30" s="309">
        <v>1762202952.79</v>
      </c>
      <c r="H30" s="309">
        <v>1845562028.01</v>
      </c>
      <c r="I30" s="309">
        <v>-33310936.550000001</v>
      </c>
      <c r="J30" s="309">
        <v>1812251091.46</v>
      </c>
      <c r="K30" s="309">
        <v>-103379886.3</v>
      </c>
      <c r="L30" s="309">
        <v>1708871205.1600001</v>
      </c>
      <c r="M30" s="326">
        <v>1708871205.1600001</v>
      </c>
      <c r="N30" s="309">
        <v>1350871081.1199999</v>
      </c>
      <c r="O30" s="309">
        <v>-406729.32</v>
      </c>
      <c r="P30" s="309">
        <v>1350464351.8</v>
      </c>
      <c r="Q30" s="309">
        <v>-94174115.939999998</v>
      </c>
      <c r="R30" s="309">
        <v>1256290235.8599999</v>
      </c>
      <c r="S30" s="309">
        <v>1256290235.8599999</v>
      </c>
      <c r="T30" s="330">
        <v>1859598778.2579999</v>
      </c>
    </row>
    <row r="31" spans="1:20" ht="15" thickTop="1">
      <c r="A31" s="308"/>
      <c r="B31" s="303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24"/>
      <c r="N31" s="304"/>
      <c r="O31" s="304"/>
      <c r="P31" s="304"/>
      <c r="Q31" s="304"/>
      <c r="R31" s="304"/>
      <c r="S31" s="304"/>
      <c r="T31" s="328"/>
    </row>
    <row r="32" spans="1:20">
      <c r="A32" s="308" t="s">
        <v>541</v>
      </c>
      <c r="B32" s="303"/>
      <c r="C32" s="304">
        <v>-233728696.55000001</v>
      </c>
      <c r="D32" s="304">
        <v>0</v>
      </c>
      <c r="E32" s="304">
        <v>-233728696.55000001</v>
      </c>
      <c r="F32" s="304">
        <v>0</v>
      </c>
      <c r="G32" s="304">
        <v>-233728696.55000001</v>
      </c>
      <c r="H32" s="304">
        <v>-202560831.43000001</v>
      </c>
      <c r="I32" s="304">
        <v>0</v>
      </c>
      <c r="J32" s="304">
        <v>-202560831.43000001</v>
      </c>
      <c r="K32" s="304">
        <v>0</v>
      </c>
      <c r="L32" s="304">
        <v>-202560831.43000001</v>
      </c>
      <c r="M32" s="324">
        <v>-202560831.43000001</v>
      </c>
      <c r="N32" s="304">
        <v>-365115984.94</v>
      </c>
      <c r="O32" s="304">
        <v>0</v>
      </c>
      <c r="P32" s="304">
        <v>-365115984.94</v>
      </c>
      <c r="Q32" s="304">
        <v>-10255234.17</v>
      </c>
      <c r="R32" s="304">
        <v>-375371219.11000001</v>
      </c>
      <c r="S32" s="304">
        <v>-375371219.11000001</v>
      </c>
      <c r="T32" s="328">
        <v>-320554278.41000003</v>
      </c>
    </row>
    <row r="33" spans="1:20">
      <c r="A33" s="308" t="s">
        <v>550</v>
      </c>
      <c r="B33" s="303"/>
      <c r="C33" s="304">
        <v>-86419395.549999997</v>
      </c>
      <c r="D33" s="304">
        <v>0</v>
      </c>
      <c r="E33" s="304">
        <v>-86419395.549999997</v>
      </c>
      <c r="F33" s="304">
        <v>5819529.2699999996</v>
      </c>
      <c r="G33" s="304">
        <v>-80599866.280000001</v>
      </c>
      <c r="H33" s="304">
        <v>-105414436.98999999</v>
      </c>
      <c r="I33" s="304">
        <v>0</v>
      </c>
      <c r="J33" s="304">
        <v>-105414436.98999999</v>
      </c>
      <c r="K33" s="304">
        <v>14290047.550000001</v>
      </c>
      <c r="L33" s="304">
        <v>-91124389.439999998</v>
      </c>
      <c r="M33" s="324">
        <v>-91124389.439999998</v>
      </c>
      <c r="N33" s="304">
        <v>-104475121.48</v>
      </c>
      <c r="O33" s="304">
        <v>0</v>
      </c>
      <c r="P33" s="304">
        <v>-104475121.48</v>
      </c>
      <c r="Q33" s="304">
        <v>4691077.74</v>
      </c>
      <c r="R33" s="304">
        <v>-99784043.739999995</v>
      </c>
      <c r="S33" s="304">
        <v>-99784043.739999995</v>
      </c>
      <c r="T33" s="328">
        <v>-42831480.960000001</v>
      </c>
    </row>
    <row r="34" spans="1:20">
      <c r="A34" s="308" t="s">
        <v>558</v>
      </c>
      <c r="B34" s="303"/>
      <c r="C34" s="304">
        <v>0</v>
      </c>
      <c r="D34" s="304">
        <v>0</v>
      </c>
      <c r="E34" s="304">
        <v>0</v>
      </c>
      <c r="F34" s="304">
        <v>-5805084.2699999996</v>
      </c>
      <c r="G34" s="304">
        <v>-5805084.2699999996</v>
      </c>
      <c r="H34" s="304">
        <v>0</v>
      </c>
      <c r="I34" s="304">
        <v>0</v>
      </c>
      <c r="J34" s="304">
        <v>0</v>
      </c>
      <c r="K34" s="304">
        <v>-14283627.550000001</v>
      </c>
      <c r="L34" s="304">
        <v>-14283627.550000001</v>
      </c>
      <c r="M34" s="324">
        <v>-14283627.550000001</v>
      </c>
      <c r="N34" s="304">
        <v>0</v>
      </c>
      <c r="O34" s="304">
        <v>0</v>
      </c>
      <c r="P34" s="304">
        <v>0</v>
      </c>
      <c r="Q34" s="304">
        <v>-4684122.74</v>
      </c>
      <c r="R34" s="304">
        <v>-4684122.74</v>
      </c>
      <c r="S34" s="304">
        <v>-4684122.74</v>
      </c>
      <c r="T34" s="328">
        <v>-10305220.560000001</v>
      </c>
    </row>
    <row r="35" spans="1:20">
      <c r="A35" s="308" t="s">
        <v>565</v>
      </c>
      <c r="B35" s="303"/>
      <c r="C35" s="304">
        <v>0</v>
      </c>
      <c r="D35" s="304">
        <v>0</v>
      </c>
      <c r="E35" s="304">
        <v>0</v>
      </c>
      <c r="F35" s="304">
        <v>0</v>
      </c>
      <c r="G35" s="304">
        <v>0</v>
      </c>
      <c r="H35" s="304">
        <v>0</v>
      </c>
      <c r="I35" s="304">
        <v>0</v>
      </c>
      <c r="J35" s="304">
        <v>0</v>
      </c>
      <c r="K35" s="304">
        <v>0</v>
      </c>
      <c r="L35" s="304">
        <v>0</v>
      </c>
      <c r="M35" s="324">
        <v>0</v>
      </c>
      <c r="N35" s="304">
        <v>0</v>
      </c>
      <c r="O35" s="304">
        <v>0</v>
      </c>
      <c r="P35" s="304">
        <v>0</v>
      </c>
      <c r="Q35" s="304">
        <v>0</v>
      </c>
      <c r="R35" s="304">
        <v>0</v>
      </c>
      <c r="S35" s="304">
        <v>0</v>
      </c>
      <c r="T35" s="328">
        <v>0</v>
      </c>
    </row>
    <row r="36" spans="1:20">
      <c r="A36" s="308" t="s">
        <v>567</v>
      </c>
      <c r="B36" s="303"/>
      <c r="C36" s="304">
        <v>-2430617.09</v>
      </c>
      <c r="D36" s="304">
        <v>0</v>
      </c>
      <c r="E36" s="304">
        <v>-2430617.09</v>
      </c>
      <c r="F36" s="304">
        <v>0</v>
      </c>
      <c r="G36" s="304">
        <v>-2430617.09</v>
      </c>
      <c r="H36" s="304">
        <v>0</v>
      </c>
      <c r="I36" s="304">
        <v>0</v>
      </c>
      <c r="J36" s="304">
        <v>0</v>
      </c>
      <c r="K36" s="304">
        <v>-2151995.7000000002</v>
      </c>
      <c r="L36" s="304">
        <v>-2151995.7000000002</v>
      </c>
      <c r="M36" s="324">
        <v>-2151995.7000000002</v>
      </c>
      <c r="N36" s="304">
        <v>-2391776.0099999998</v>
      </c>
      <c r="O36" s="304">
        <v>0</v>
      </c>
      <c r="P36" s="304">
        <v>-2391776.0099999998</v>
      </c>
      <c r="Q36" s="304">
        <v>0</v>
      </c>
      <c r="R36" s="304">
        <v>-2391776.0099999998</v>
      </c>
      <c r="S36" s="304">
        <v>-2391776.0099999998</v>
      </c>
      <c r="T36" s="328">
        <v>-2341828.52</v>
      </c>
    </row>
    <row r="37" spans="1:20">
      <c r="A37" s="308" t="s">
        <v>574</v>
      </c>
      <c r="B37" s="303"/>
      <c r="C37" s="304">
        <v>0</v>
      </c>
      <c r="D37" s="304">
        <v>0</v>
      </c>
      <c r="E37" s="304">
        <v>0</v>
      </c>
      <c r="F37" s="304">
        <v>0</v>
      </c>
      <c r="G37" s="304">
        <v>0</v>
      </c>
      <c r="H37" s="304">
        <v>0</v>
      </c>
      <c r="I37" s="304">
        <v>0</v>
      </c>
      <c r="J37" s="304">
        <v>0</v>
      </c>
      <c r="K37" s="304">
        <v>0</v>
      </c>
      <c r="L37" s="304">
        <v>0</v>
      </c>
      <c r="M37" s="324">
        <v>0</v>
      </c>
      <c r="N37" s="304">
        <v>0</v>
      </c>
      <c r="O37" s="304">
        <v>0</v>
      </c>
      <c r="P37" s="304">
        <v>0</v>
      </c>
      <c r="Q37" s="304">
        <v>0</v>
      </c>
      <c r="R37" s="304">
        <v>0</v>
      </c>
      <c r="S37" s="304">
        <v>0</v>
      </c>
      <c r="T37" s="328">
        <v>0</v>
      </c>
    </row>
    <row r="38" spans="1:20">
      <c r="A38" s="308" t="s">
        <v>577</v>
      </c>
      <c r="B38" s="303"/>
      <c r="C38" s="304">
        <v>-13679437.58</v>
      </c>
      <c r="D38" s="304">
        <v>0</v>
      </c>
      <c r="E38" s="304">
        <v>-13679437.58</v>
      </c>
      <c r="F38" s="304">
        <v>0</v>
      </c>
      <c r="G38" s="304">
        <v>-13679437.58</v>
      </c>
      <c r="H38" s="304">
        <v>-21086684.329999998</v>
      </c>
      <c r="I38" s="304">
        <v>143881.04</v>
      </c>
      <c r="J38" s="304">
        <v>-20942803.289999999</v>
      </c>
      <c r="K38" s="304">
        <v>0</v>
      </c>
      <c r="L38" s="304">
        <v>-20942803.289999999</v>
      </c>
      <c r="M38" s="324">
        <v>-20942803.289999999</v>
      </c>
      <c r="N38" s="304">
        <v>-19205467.129999999</v>
      </c>
      <c r="O38" s="304">
        <v>0</v>
      </c>
      <c r="P38" s="304">
        <v>-19205467.129999999</v>
      </c>
      <c r="Q38" s="304">
        <v>0</v>
      </c>
      <c r="R38" s="304">
        <v>-19205467.129999999</v>
      </c>
      <c r="S38" s="304">
        <v>-19205467.129999999</v>
      </c>
      <c r="T38" s="328">
        <v>-19580595.350000001</v>
      </c>
    </row>
    <row r="39" spans="1:20">
      <c r="A39" s="308" t="s">
        <v>588</v>
      </c>
      <c r="B39" s="303"/>
      <c r="C39" s="304">
        <v>0</v>
      </c>
      <c r="D39" s="304">
        <v>0</v>
      </c>
      <c r="E39" s="304">
        <v>0</v>
      </c>
      <c r="F39" s="304">
        <v>-283753</v>
      </c>
      <c r="G39" s="304">
        <v>-283753</v>
      </c>
      <c r="H39" s="304">
        <v>0</v>
      </c>
      <c r="I39" s="304">
        <v>0</v>
      </c>
      <c r="J39" s="304">
        <v>0</v>
      </c>
      <c r="K39" s="304">
        <v>-734636.5</v>
      </c>
      <c r="L39" s="304">
        <v>-734636.5</v>
      </c>
      <c r="M39" s="324">
        <v>-734636.5</v>
      </c>
      <c r="N39" s="304">
        <v>0</v>
      </c>
      <c r="O39" s="304">
        <v>0</v>
      </c>
      <c r="P39" s="304">
        <v>0</v>
      </c>
      <c r="Q39" s="304">
        <v>0</v>
      </c>
      <c r="R39" s="304">
        <v>0</v>
      </c>
      <c r="S39" s="304">
        <v>0</v>
      </c>
      <c r="T39" s="328">
        <v>0</v>
      </c>
    </row>
    <row r="40" spans="1:20">
      <c r="A40" s="308" t="s">
        <v>591</v>
      </c>
      <c r="B40" s="303"/>
      <c r="C40" s="304">
        <v>0</v>
      </c>
      <c r="D40" s="304">
        <v>0</v>
      </c>
      <c r="E40" s="304">
        <v>0</v>
      </c>
      <c r="F40" s="304">
        <v>-14445</v>
      </c>
      <c r="G40" s="304">
        <v>-14445</v>
      </c>
      <c r="H40" s="304">
        <v>0</v>
      </c>
      <c r="I40" s="304">
        <v>0</v>
      </c>
      <c r="J40" s="304">
        <v>0</v>
      </c>
      <c r="K40" s="304">
        <v>-6420</v>
      </c>
      <c r="L40" s="304">
        <v>-6420</v>
      </c>
      <c r="M40" s="324">
        <v>-6420</v>
      </c>
      <c r="N40" s="304">
        <v>0</v>
      </c>
      <c r="O40" s="304">
        <v>0</v>
      </c>
      <c r="P40" s="304">
        <v>0</v>
      </c>
      <c r="Q40" s="304">
        <v>-6955</v>
      </c>
      <c r="R40" s="304">
        <v>-6955</v>
      </c>
      <c r="S40" s="304">
        <v>-6955</v>
      </c>
      <c r="T40" s="328">
        <v>-19260</v>
      </c>
    </row>
    <row r="41" spans="1:20">
      <c r="A41" s="308" t="s">
        <v>610</v>
      </c>
      <c r="B41" s="303"/>
      <c r="C41" s="304">
        <v>0</v>
      </c>
      <c r="D41" s="304">
        <v>0</v>
      </c>
      <c r="E41" s="304">
        <v>0</v>
      </c>
      <c r="F41" s="304">
        <v>-7000000</v>
      </c>
      <c r="G41" s="304">
        <v>-7000000</v>
      </c>
      <c r="H41" s="304">
        <v>0</v>
      </c>
      <c r="I41" s="304">
        <v>0</v>
      </c>
      <c r="J41" s="304">
        <v>0</v>
      </c>
      <c r="K41" s="304">
        <v>-8400000</v>
      </c>
      <c r="L41" s="304">
        <v>-8400000</v>
      </c>
      <c r="M41" s="324">
        <v>-8400000</v>
      </c>
      <c r="N41" s="304">
        <v>0</v>
      </c>
      <c r="O41" s="304">
        <v>0</v>
      </c>
      <c r="P41" s="304">
        <v>0</v>
      </c>
      <c r="Q41" s="304">
        <v>0</v>
      </c>
      <c r="R41" s="304">
        <v>0</v>
      </c>
      <c r="S41" s="304">
        <v>0</v>
      </c>
      <c r="T41" s="328">
        <v>0</v>
      </c>
    </row>
    <row r="42" spans="1:20">
      <c r="A42" s="308" t="s">
        <v>617</v>
      </c>
      <c r="B42" s="303"/>
      <c r="C42" s="304">
        <v>-63950767.490000002</v>
      </c>
      <c r="D42" s="304">
        <v>0</v>
      </c>
      <c r="E42" s="304">
        <v>-63950767.490000002</v>
      </c>
      <c r="F42" s="304">
        <v>36484482.369999997</v>
      </c>
      <c r="G42" s="304">
        <v>-27466285.120000001</v>
      </c>
      <c r="H42" s="304">
        <v>-124042335.25</v>
      </c>
      <c r="I42" s="304">
        <v>0</v>
      </c>
      <c r="J42" s="304">
        <v>-124042335.25</v>
      </c>
      <c r="K42" s="304">
        <v>103379886.3</v>
      </c>
      <c r="L42" s="304">
        <v>-20662448.949999999</v>
      </c>
      <c r="M42" s="324">
        <v>-20662448.949999999</v>
      </c>
      <c r="N42" s="304">
        <v>-120461301.97</v>
      </c>
      <c r="O42" s="304">
        <v>0</v>
      </c>
      <c r="P42" s="304">
        <v>-120461301.97</v>
      </c>
      <c r="Q42" s="304">
        <v>104506350.11</v>
      </c>
      <c r="R42" s="304">
        <v>-15954951.859999999</v>
      </c>
      <c r="S42" s="304">
        <v>-15954951.859999999</v>
      </c>
      <c r="T42" s="328">
        <v>-23460637.888</v>
      </c>
    </row>
    <row r="43" spans="1:20">
      <c r="A43" s="308" t="s">
        <v>653</v>
      </c>
      <c r="B43" s="303"/>
      <c r="C43" s="306">
        <v>0</v>
      </c>
      <c r="D43" s="306">
        <v>0</v>
      </c>
      <c r="E43" s="306">
        <v>0</v>
      </c>
      <c r="F43" s="306">
        <v>0</v>
      </c>
      <c r="G43" s="306">
        <v>0</v>
      </c>
      <c r="H43" s="306">
        <v>0</v>
      </c>
      <c r="I43" s="306">
        <v>0</v>
      </c>
      <c r="J43" s="306">
        <v>0</v>
      </c>
      <c r="K43" s="306">
        <v>0</v>
      </c>
      <c r="L43" s="306">
        <v>0</v>
      </c>
      <c r="M43" s="325">
        <v>0</v>
      </c>
      <c r="N43" s="306">
        <v>0</v>
      </c>
      <c r="O43" s="306">
        <v>0</v>
      </c>
      <c r="P43" s="306">
        <v>0</v>
      </c>
      <c r="Q43" s="306">
        <v>0</v>
      </c>
      <c r="R43" s="306">
        <v>0</v>
      </c>
      <c r="S43" s="306">
        <v>0</v>
      </c>
      <c r="T43" s="329">
        <v>0</v>
      </c>
    </row>
    <row r="44" spans="1:20">
      <c r="A44" s="308" t="s">
        <v>656</v>
      </c>
      <c r="B44" s="303"/>
      <c r="C44" s="306">
        <v>-400208914.25999999</v>
      </c>
      <c r="D44" s="306">
        <v>0</v>
      </c>
      <c r="E44" s="306">
        <v>-400208914.25999999</v>
      </c>
      <c r="F44" s="306">
        <v>29200729.370000001</v>
      </c>
      <c r="G44" s="306">
        <v>-371008184.88999999</v>
      </c>
      <c r="H44" s="306">
        <v>-453104288</v>
      </c>
      <c r="I44" s="306">
        <v>143881.04</v>
      </c>
      <c r="J44" s="306">
        <v>-452960406.95999998</v>
      </c>
      <c r="K44" s="306">
        <v>92093254.099999994</v>
      </c>
      <c r="L44" s="306">
        <v>-360867152.86000001</v>
      </c>
      <c r="M44" s="325">
        <v>-360867152.86000001</v>
      </c>
      <c r="N44" s="306">
        <v>-611649651.52999997</v>
      </c>
      <c r="O44" s="306">
        <v>0</v>
      </c>
      <c r="P44" s="306">
        <v>-611649651.52999997</v>
      </c>
      <c r="Q44" s="306">
        <v>94251115.939999998</v>
      </c>
      <c r="R44" s="306">
        <v>-517398535.58999997</v>
      </c>
      <c r="S44" s="306">
        <v>-517398535.58999997</v>
      </c>
      <c r="T44" s="329">
        <v>-419093301.68800002</v>
      </c>
    </row>
    <row r="45" spans="1:20">
      <c r="A45" s="308"/>
      <c r="B45" s="303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24"/>
      <c r="N45" s="304"/>
      <c r="O45" s="304"/>
      <c r="P45" s="304"/>
      <c r="Q45" s="304"/>
      <c r="R45" s="304"/>
      <c r="S45" s="304"/>
      <c r="T45" s="328"/>
    </row>
    <row r="46" spans="1:20">
      <c r="A46" s="308" t="s">
        <v>659</v>
      </c>
      <c r="B46" s="303"/>
      <c r="C46" s="304">
        <v>-15039346.050000001</v>
      </c>
      <c r="D46" s="304">
        <v>0</v>
      </c>
      <c r="E46" s="304">
        <v>-15039346.050000001</v>
      </c>
      <c r="F46" s="304">
        <v>7000000</v>
      </c>
      <c r="G46" s="304">
        <v>-8039346.0499999998</v>
      </c>
      <c r="H46" s="304">
        <v>-14339346.050000001</v>
      </c>
      <c r="I46" s="304">
        <v>0</v>
      </c>
      <c r="J46" s="304">
        <v>-14339346.050000001</v>
      </c>
      <c r="K46" s="304">
        <v>8400000</v>
      </c>
      <c r="L46" s="304">
        <v>-5939346.0499999998</v>
      </c>
      <c r="M46" s="324">
        <v>-5939346.0499999998</v>
      </c>
      <c r="N46" s="304">
        <v>0</v>
      </c>
      <c r="O46" s="304">
        <v>0</v>
      </c>
      <c r="P46" s="304">
        <v>0</v>
      </c>
      <c r="Q46" s="304">
        <v>0</v>
      </c>
      <c r="R46" s="304">
        <v>0</v>
      </c>
      <c r="S46" s="304">
        <v>0</v>
      </c>
      <c r="T46" s="328">
        <v>0</v>
      </c>
    </row>
    <row r="47" spans="1:20">
      <c r="A47" s="308" t="s">
        <v>662</v>
      </c>
      <c r="B47" s="303"/>
      <c r="C47" s="304">
        <v>-3080657.92</v>
      </c>
      <c r="D47" s="304">
        <v>0</v>
      </c>
      <c r="E47" s="304">
        <v>-3080657.92</v>
      </c>
      <c r="F47" s="304">
        <v>0</v>
      </c>
      <c r="G47" s="304">
        <v>-3080657.92</v>
      </c>
      <c r="H47" s="304">
        <v>-4766738.57</v>
      </c>
      <c r="I47" s="304">
        <v>0</v>
      </c>
      <c r="J47" s="304">
        <v>-4766738.57</v>
      </c>
      <c r="K47" s="304">
        <v>2151995.7000000002</v>
      </c>
      <c r="L47" s="304">
        <v>-2614742.87</v>
      </c>
      <c r="M47" s="324">
        <v>-2614742.87</v>
      </c>
      <c r="N47" s="304">
        <v>-2341038.4700000002</v>
      </c>
      <c r="O47" s="304">
        <v>0</v>
      </c>
      <c r="P47" s="304">
        <v>-2341038.4700000002</v>
      </c>
      <c r="Q47" s="304">
        <v>0</v>
      </c>
      <c r="R47" s="304">
        <v>-2341038.4700000002</v>
      </c>
      <c r="S47" s="304">
        <v>-2341038.4700000002</v>
      </c>
      <c r="T47" s="328">
        <v>-2139157.4300000002</v>
      </c>
    </row>
    <row r="48" spans="1:20">
      <c r="A48" s="308" t="s">
        <v>665</v>
      </c>
      <c r="B48" s="303"/>
      <c r="C48" s="304">
        <v>-0.01</v>
      </c>
      <c r="D48" s="304">
        <v>0</v>
      </c>
      <c r="E48" s="304">
        <v>-0.01</v>
      </c>
      <c r="F48" s="304">
        <v>0</v>
      </c>
      <c r="G48" s="304">
        <v>-0.01</v>
      </c>
      <c r="H48" s="304">
        <v>-0.01</v>
      </c>
      <c r="I48" s="304">
        <v>0</v>
      </c>
      <c r="J48" s="304">
        <v>-0.01</v>
      </c>
      <c r="K48" s="304">
        <v>0</v>
      </c>
      <c r="L48" s="304">
        <v>-0.01</v>
      </c>
      <c r="M48" s="324">
        <v>-0.01</v>
      </c>
      <c r="N48" s="304">
        <v>-112576.08</v>
      </c>
      <c r="O48" s="304">
        <v>65159.05</v>
      </c>
      <c r="P48" s="304">
        <v>-47417.03</v>
      </c>
      <c r="Q48" s="304">
        <v>0</v>
      </c>
      <c r="R48" s="304">
        <v>-47417.03</v>
      </c>
      <c r="S48" s="304">
        <v>-47417.03</v>
      </c>
      <c r="T48" s="328">
        <v>-1.37</v>
      </c>
    </row>
    <row r="49" spans="1:22">
      <c r="A49" s="308" t="s">
        <v>668</v>
      </c>
      <c r="B49" s="303"/>
      <c r="C49" s="304">
        <v>0</v>
      </c>
      <c r="D49" s="304">
        <v>0</v>
      </c>
      <c r="E49" s="304">
        <v>0</v>
      </c>
      <c r="F49" s="304">
        <v>0</v>
      </c>
      <c r="G49" s="304">
        <v>0</v>
      </c>
      <c r="H49" s="304">
        <v>0</v>
      </c>
      <c r="I49" s="304">
        <v>0</v>
      </c>
      <c r="J49" s="304">
        <v>0</v>
      </c>
      <c r="K49" s="304">
        <v>0</v>
      </c>
      <c r="L49" s="304">
        <v>0</v>
      </c>
      <c r="M49" s="324">
        <v>0</v>
      </c>
      <c r="N49" s="304">
        <v>0</v>
      </c>
      <c r="O49" s="304">
        <v>0</v>
      </c>
      <c r="P49" s="304">
        <v>0</v>
      </c>
      <c r="Q49" s="304">
        <v>0</v>
      </c>
      <c r="R49" s="304">
        <v>0</v>
      </c>
      <c r="S49" s="304">
        <v>0</v>
      </c>
      <c r="T49" s="328">
        <v>0</v>
      </c>
    </row>
    <row r="50" spans="1:22">
      <c r="A50" s="308" t="s">
        <v>669</v>
      </c>
      <c r="B50" s="303"/>
      <c r="C50" s="306">
        <v>-9866078.3100000005</v>
      </c>
      <c r="D50" s="306">
        <v>0</v>
      </c>
      <c r="E50" s="306">
        <v>-9866078.3100000005</v>
      </c>
      <c r="F50" s="306">
        <v>283753</v>
      </c>
      <c r="G50" s="306">
        <v>-9582325.3100000005</v>
      </c>
      <c r="H50" s="306">
        <v>-10191747.57</v>
      </c>
      <c r="I50" s="306">
        <v>0</v>
      </c>
      <c r="J50" s="306">
        <v>-10191747.57</v>
      </c>
      <c r="K50" s="306">
        <v>734636.5</v>
      </c>
      <c r="L50" s="306">
        <v>-9457111.0700000003</v>
      </c>
      <c r="M50" s="325">
        <v>-9457111.0700000003</v>
      </c>
      <c r="N50" s="306">
        <v>-8628519.0099999998</v>
      </c>
      <c r="O50" s="306">
        <v>0</v>
      </c>
      <c r="P50" s="306">
        <v>-8628519.0099999998</v>
      </c>
      <c r="Q50" s="306">
        <v>0</v>
      </c>
      <c r="R50" s="306">
        <v>-8628519.0099999998</v>
      </c>
      <c r="S50" s="306">
        <v>-8628519.0099999998</v>
      </c>
      <c r="T50" s="329">
        <v>-9540409.0500000007</v>
      </c>
    </row>
    <row r="51" spans="1:22">
      <c r="A51" s="308" t="s">
        <v>671</v>
      </c>
      <c r="B51" s="303"/>
      <c r="C51" s="306">
        <v>-428194996.55000001</v>
      </c>
      <c r="D51" s="306">
        <v>0</v>
      </c>
      <c r="E51" s="306">
        <v>-428194996.55000001</v>
      </c>
      <c r="F51" s="306">
        <v>36484482.369999997</v>
      </c>
      <c r="G51" s="306">
        <v>-391710514.18000001</v>
      </c>
      <c r="H51" s="306">
        <v>-482402120.19999999</v>
      </c>
      <c r="I51" s="306">
        <v>143881.04</v>
      </c>
      <c r="J51" s="306">
        <v>-482258239.16000003</v>
      </c>
      <c r="K51" s="306">
        <v>103379886.3</v>
      </c>
      <c r="L51" s="306">
        <v>-378878352.86000001</v>
      </c>
      <c r="M51" s="325">
        <v>-378878352.86000001</v>
      </c>
      <c r="N51" s="306">
        <v>-622731785.09000003</v>
      </c>
      <c r="O51" s="306">
        <v>65159.05</v>
      </c>
      <c r="P51" s="306">
        <v>-622666626.03999996</v>
      </c>
      <c r="Q51" s="306">
        <v>94251115.939999998</v>
      </c>
      <c r="R51" s="306">
        <v>-528415510.10000002</v>
      </c>
      <c r="S51" s="306">
        <v>-528415510.10000002</v>
      </c>
      <c r="T51" s="329">
        <v>-430772869.53799999</v>
      </c>
    </row>
    <row r="52" spans="1:22">
      <c r="A52" s="308"/>
      <c r="B52" s="303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24"/>
      <c r="N52" s="304"/>
      <c r="O52" s="304"/>
      <c r="P52" s="304"/>
      <c r="Q52" s="304"/>
      <c r="R52" s="304"/>
      <c r="S52" s="304"/>
      <c r="T52" s="328"/>
    </row>
    <row r="53" spans="1:22">
      <c r="A53" s="308" t="s">
        <v>673</v>
      </c>
      <c r="B53" s="303"/>
      <c r="C53" s="304">
        <v>-1477621808.22</v>
      </c>
      <c r="D53" s="304">
        <v>0</v>
      </c>
      <c r="E53" s="304">
        <v>-1477621808.22</v>
      </c>
      <c r="F53" s="304">
        <v>0</v>
      </c>
      <c r="G53" s="304">
        <v>-1477621808.22</v>
      </c>
      <c r="H53" s="304">
        <v>-1477664657.78</v>
      </c>
      <c r="I53" s="304">
        <v>0</v>
      </c>
      <c r="J53" s="304">
        <v>-1477664657.78</v>
      </c>
      <c r="K53" s="304">
        <v>0</v>
      </c>
      <c r="L53" s="304">
        <v>-1477664657.78</v>
      </c>
      <c r="M53" s="324">
        <v>-1477664657.78</v>
      </c>
      <c r="N53" s="304">
        <v>-574939063.62</v>
      </c>
      <c r="O53" s="304">
        <v>0</v>
      </c>
      <c r="P53" s="304">
        <v>-574939063.62</v>
      </c>
      <c r="Q53" s="304">
        <v>-77000</v>
      </c>
      <c r="R53" s="304">
        <v>-575016063.62</v>
      </c>
      <c r="S53" s="304">
        <v>-575016063.62</v>
      </c>
      <c r="T53" s="328">
        <v>-1477621808.22</v>
      </c>
    </row>
    <row r="54" spans="1:22">
      <c r="A54" s="308" t="s">
        <v>676</v>
      </c>
      <c r="B54" s="303"/>
      <c r="C54" s="304">
        <v>68795898.140000001</v>
      </c>
      <c r="D54" s="304">
        <v>0</v>
      </c>
      <c r="E54" s="304">
        <v>68795898.140000001</v>
      </c>
      <c r="F54" s="304">
        <v>0</v>
      </c>
      <c r="G54" s="304">
        <v>68795898.140000001</v>
      </c>
      <c r="H54" s="304">
        <v>101049022.93000001</v>
      </c>
      <c r="I54" s="304">
        <v>26080346.68</v>
      </c>
      <c r="J54" s="304">
        <v>127129369.61</v>
      </c>
      <c r="K54" s="304">
        <v>0</v>
      </c>
      <c r="L54" s="304">
        <v>127129369.61</v>
      </c>
      <c r="M54" s="324">
        <v>68795898.140000001</v>
      </c>
      <c r="N54" s="304">
        <v>-134593914.58000001</v>
      </c>
      <c r="O54" s="304">
        <v>-2941096.37</v>
      </c>
      <c r="P54" s="304">
        <v>-137535010.94999999</v>
      </c>
      <c r="Q54" s="304">
        <v>0</v>
      </c>
      <c r="R54" s="304">
        <v>-137535010.94999999</v>
      </c>
      <c r="S54" s="304">
        <v>-150794317.65000001</v>
      </c>
      <c r="T54" s="328">
        <v>-150545388.05000001</v>
      </c>
    </row>
    <row r="55" spans="1:22">
      <c r="A55" s="308" t="s">
        <v>681</v>
      </c>
      <c r="B55" s="303"/>
      <c r="C55" s="306">
        <v>32253124.789999999</v>
      </c>
      <c r="D55" s="306">
        <v>26080346.68</v>
      </c>
      <c r="E55" s="306">
        <v>58333471.469999999</v>
      </c>
      <c r="F55" s="306">
        <v>0</v>
      </c>
      <c r="G55" s="306">
        <v>58333471.469999999</v>
      </c>
      <c r="H55" s="306">
        <v>33455727.039999999</v>
      </c>
      <c r="I55" s="306">
        <v>7086708.8300000001</v>
      </c>
      <c r="J55" s="306">
        <v>40542435.869999997</v>
      </c>
      <c r="K55" s="306">
        <v>0</v>
      </c>
      <c r="L55" s="306">
        <v>40542435.869999997</v>
      </c>
      <c r="M55" s="325">
        <v>98875907.340000004</v>
      </c>
      <c r="N55" s="306">
        <v>1393682.17</v>
      </c>
      <c r="O55" s="306">
        <v>3282666.64</v>
      </c>
      <c r="P55" s="306">
        <v>4676348.8099999996</v>
      </c>
      <c r="Q55" s="306">
        <v>0</v>
      </c>
      <c r="R55" s="306">
        <v>4676348.8099999996</v>
      </c>
      <c r="S55" s="306">
        <v>17935655.510000002</v>
      </c>
      <c r="T55" s="329">
        <v>219341287.55000001</v>
      </c>
    </row>
    <row r="56" spans="1:22">
      <c r="A56" s="308" t="s">
        <v>683</v>
      </c>
      <c r="B56" s="303"/>
      <c r="C56" s="304">
        <v>-20000000</v>
      </c>
      <c r="D56" s="304">
        <v>0</v>
      </c>
      <c r="E56" s="304">
        <v>-20000000</v>
      </c>
      <c r="F56" s="304">
        <v>0</v>
      </c>
      <c r="G56" s="304">
        <v>-20000000</v>
      </c>
      <c r="H56" s="304">
        <v>-20000000</v>
      </c>
      <c r="I56" s="304">
        <v>0</v>
      </c>
      <c r="J56" s="304">
        <v>-20000000</v>
      </c>
      <c r="K56" s="304">
        <v>0</v>
      </c>
      <c r="L56" s="304">
        <v>-20000000</v>
      </c>
      <c r="M56" s="324">
        <v>-20000000</v>
      </c>
      <c r="N56" s="304">
        <v>-20000000</v>
      </c>
      <c r="O56" s="304">
        <v>0</v>
      </c>
      <c r="P56" s="304">
        <v>-20000000</v>
      </c>
      <c r="Q56" s="304">
        <v>0</v>
      </c>
      <c r="R56" s="304">
        <v>-20000000</v>
      </c>
      <c r="S56" s="304">
        <v>-20000000</v>
      </c>
      <c r="T56" s="328">
        <v>-20000000</v>
      </c>
    </row>
    <row r="57" spans="1:22">
      <c r="A57" s="308" t="s">
        <v>684</v>
      </c>
      <c r="B57" s="303"/>
      <c r="C57" s="306">
        <v>-1396572785.29</v>
      </c>
      <c r="D57" s="306">
        <v>26080346.68</v>
      </c>
      <c r="E57" s="306">
        <v>-1370492438.6099999</v>
      </c>
      <c r="F57" s="306">
        <v>0</v>
      </c>
      <c r="G57" s="306">
        <v>-1370492438.6099999</v>
      </c>
      <c r="H57" s="306">
        <v>-1363159907.8099999</v>
      </c>
      <c r="I57" s="306">
        <v>33167055.510000002</v>
      </c>
      <c r="J57" s="306">
        <v>-1329992852.3</v>
      </c>
      <c r="K57" s="306">
        <v>0</v>
      </c>
      <c r="L57" s="306">
        <v>-1329992852.3</v>
      </c>
      <c r="M57" s="325">
        <v>-1329992852.3</v>
      </c>
      <c r="N57" s="306">
        <v>-728139296.02999997</v>
      </c>
      <c r="O57" s="306">
        <v>341570.27</v>
      </c>
      <c r="P57" s="306">
        <v>-727797725.75999999</v>
      </c>
      <c r="Q57" s="306">
        <v>-77000</v>
      </c>
      <c r="R57" s="306">
        <v>-727874725.75999999</v>
      </c>
      <c r="S57" s="306">
        <v>-727874725.75999999</v>
      </c>
      <c r="T57" s="329">
        <v>-1428825908.72</v>
      </c>
    </row>
    <row r="58" spans="1:22">
      <c r="A58" s="308"/>
      <c r="B58" s="303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24"/>
      <c r="N58" s="304"/>
      <c r="O58" s="304"/>
      <c r="P58" s="304"/>
      <c r="Q58" s="304"/>
      <c r="R58" s="304"/>
      <c r="S58" s="304"/>
      <c r="T58" s="328"/>
    </row>
    <row r="59" spans="1:22" ht="15" thickBot="1">
      <c r="A59" s="308" t="s">
        <v>685</v>
      </c>
      <c r="B59" s="303"/>
      <c r="C59" s="309">
        <v>-1824767781.8399999</v>
      </c>
      <c r="D59" s="309">
        <v>26080346.68</v>
      </c>
      <c r="E59" s="309">
        <v>-1798687435.1600001</v>
      </c>
      <c r="F59" s="309">
        <v>36484482.369999997</v>
      </c>
      <c r="G59" s="309">
        <v>-1762202952.79</v>
      </c>
      <c r="H59" s="309">
        <v>-1845562028.01</v>
      </c>
      <c r="I59" s="309">
        <v>33310936.550000001</v>
      </c>
      <c r="J59" s="309">
        <v>-1812251091.46</v>
      </c>
      <c r="K59" s="309">
        <v>103379886.3</v>
      </c>
      <c r="L59" s="309">
        <v>-1708871205.1600001</v>
      </c>
      <c r="M59" s="326">
        <v>-1708871205.1600001</v>
      </c>
      <c r="N59" s="309">
        <v>-1350871081.1199999</v>
      </c>
      <c r="O59" s="309">
        <v>406729.32</v>
      </c>
      <c r="P59" s="309">
        <v>-1350464351.8</v>
      </c>
      <c r="Q59" s="309">
        <v>94174115.939999998</v>
      </c>
      <c r="R59" s="309">
        <v>-1256290235.8599999</v>
      </c>
      <c r="S59" s="309">
        <v>-1256290235.8599999</v>
      </c>
      <c r="T59" s="330">
        <v>-1859598778.2579999</v>
      </c>
    </row>
    <row r="60" spans="1:22" ht="15" thickTop="1">
      <c r="A60" s="308"/>
      <c r="B60" s="303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5"/>
    </row>
    <row r="61" spans="1:22">
      <c r="A61" s="308" t="s">
        <v>687</v>
      </c>
      <c r="B61" s="303"/>
      <c r="C61" s="304">
        <v>-79417666.129999995</v>
      </c>
      <c r="D61" s="304">
        <v>0</v>
      </c>
      <c r="E61" s="304">
        <v>-79417666.129999995</v>
      </c>
      <c r="F61" s="304">
        <v>0</v>
      </c>
      <c r="G61" s="304">
        <v>-79417666.129999995</v>
      </c>
      <c r="H61" s="304">
        <v>-233533695.72</v>
      </c>
      <c r="I61" s="304">
        <v>0</v>
      </c>
      <c r="J61" s="304">
        <v>-233533695.72</v>
      </c>
      <c r="K61" s="304">
        <v>0</v>
      </c>
      <c r="L61" s="315">
        <v>-233533695.72</v>
      </c>
      <c r="M61" s="318">
        <v>-312951361.85000002</v>
      </c>
      <c r="N61" s="315">
        <v>-235374562.40000001</v>
      </c>
      <c r="O61" s="315">
        <v>0</v>
      </c>
      <c r="P61" s="315">
        <v>-235374562.40000001</v>
      </c>
      <c r="Q61" s="315">
        <v>0</v>
      </c>
      <c r="R61" s="315">
        <v>-235374562.40000001</v>
      </c>
      <c r="S61" s="318">
        <v>-430312121.01999998</v>
      </c>
      <c r="T61" s="305">
        <v>-846048281.15999997</v>
      </c>
    </row>
    <row r="62" spans="1:22">
      <c r="A62" s="308" t="s">
        <v>696</v>
      </c>
      <c r="B62" s="303"/>
      <c r="C62" s="304">
        <v>-3851881.18</v>
      </c>
      <c r="D62" s="304">
        <v>0</v>
      </c>
      <c r="E62" s="304">
        <v>-3851881.18</v>
      </c>
      <c r="F62" s="304">
        <v>0</v>
      </c>
      <c r="G62" s="304">
        <v>-3851881.18</v>
      </c>
      <c r="H62" s="304">
        <v>-6250517.2999999998</v>
      </c>
      <c r="I62" s="304">
        <v>0</v>
      </c>
      <c r="J62" s="304">
        <v>-6250517.2999999998</v>
      </c>
      <c r="K62" s="304">
        <v>0</v>
      </c>
      <c r="L62" s="315">
        <v>-6250517.2999999998</v>
      </c>
      <c r="M62" s="318">
        <v>-10102398.48</v>
      </c>
      <c r="N62" s="315">
        <v>-7029756.4800000004</v>
      </c>
      <c r="O62" s="315">
        <v>0</v>
      </c>
      <c r="P62" s="315">
        <v>-7029756.4800000004</v>
      </c>
      <c r="Q62" s="315">
        <v>0</v>
      </c>
      <c r="R62" s="315">
        <v>-7029756.4800000004</v>
      </c>
      <c r="S62" s="318">
        <v>-11387496.48</v>
      </c>
      <c r="T62" s="305">
        <v>-19419944.039999999</v>
      </c>
    </row>
    <row r="63" spans="1:22">
      <c r="A63" s="308" t="s">
        <v>711</v>
      </c>
      <c r="B63" s="303"/>
      <c r="C63" s="306">
        <v>-129600</v>
      </c>
      <c r="D63" s="306">
        <v>0</v>
      </c>
      <c r="E63" s="306">
        <v>-129600</v>
      </c>
      <c r="F63" s="306">
        <v>0</v>
      </c>
      <c r="G63" s="306">
        <v>-129600</v>
      </c>
      <c r="H63" s="306">
        <v>-86400</v>
      </c>
      <c r="I63" s="306">
        <v>0</v>
      </c>
      <c r="J63" s="306">
        <v>-86400</v>
      </c>
      <c r="K63" s="306">
        <v>0</v>
      </c>
      <c r="L63" s="316">
        <v>-86400</v>
      </c>
      <c r="M63" s="319">
        <v>-216000</v>
      </c>
      <c r="N63" s="316">
        <v>0</v>
      </c>
      <c r="O63" s="316">
        <v>0</v>
      </c>
      <c r="P63" s="316">
        <v>0</v>
      </c>
      <c r="Q63" s="316">
        <v>0</v>
      </c>
      <c r="R63" s="316">
        <v>0</v>
      </c>
      <c r="S63" s="319">
        <v>0</v>
      </c>
      <c r="T63" s="307">
        <v>-518400</v>
      </c>
      <c r="U63" s="297" t="s">
        <v>1375</v>
      </c>
      <c r="V63" s="297" t="s">
        <v>1374</v>
      </c>
    </row>
    <row r="64" spans="1:22">
      <c r="A64" s="308" t="s">
        <v>713</v>
      </c>
      <c r="B64" s="303"/>
      <c r="C64" s="306">
        <v>-83399147.310000002</v>
      </c>
      <c r="D64" s="306">
        <v>0</v>
      </c>
      <c r="E64" s="306">
        <v>-83399147.310000002</v>
      </c>
      <c r="F64" s="306">
        <v>0</v>
      </c>
      <c r="G64" s="306">
        <v>-83399147.310000002</v>
      </c>
      <c r="H64" s="306">
        <v>-239870613.02000001</v>
      </c>
      <c r="I64" s="306">
        <v>0</v>
      </c>
      <c r="J64" s="306">
        <v>-239870613.02000001</v>
      </c>
      <c r="K64" s="306">
        <v>0</v>
      </c>
      <c r="L64" s="316">
        <v>-239870613.02000001</v>
      </c>
      <c r="M64" s="319">
        <v>-323269760.32999998</v>
      </c>
      <c r="N64" s="316">
        <v>-242404318.88</v>
      </c>
      <c r="O64" s="316">
        <v>0</v>
      </c>
      <c r="P64" s="316">
        <v>-242404318.88</v>
      </c>
      <c r="Q64" s="316">
        <v>0</v>
      </c>
      <c r="R64" s="316">
        <v>-242404318.88</v>
      </c>
      <c r="S64" s="319">
        <v>-441699617.5</v>
      </c>
      <c r="T64" s="307">
        <v>-865986625.20000005</v>
      </c>
    </row>
    <row r="65" spans="1:20">
      <c r="A65" s="308"/>
      <c r="B65" s="303"/>
      <c r="C65" s="304"/>
      <c r="D65" s="304"/>
      <c r="E65" s="304"/>
      <c r="F65" s="304"/>
      <c r="G65" s="304"/>
      <c r="H65" s="304"/>
      <c r="I65" s="304"/>
      <c r="J65" s="304"/>
      <c r="K65" s="304"/>
      <c r="L65" s="315"/>
      <c r="M65" s="318"/>
      <c r="N65" s="315"/>
      <c r="O65" s="315"/>
      <c r="P65" s="315"/>
      <c r="Q65" s="315"/>
      <c r="R65" s="315"/>
      <c r="S65" s="318"/>
      <c r="T65" s="305"/>
    </row>
    <row r="66" spans="1:20">
      <c r="A66" s="308" t="s">
        <v>716</v>
      </c>
      <c r="B66" s="303"/>
      <c r="C66" s="306">
        <v>80687819.319999993</v>
      </c>
      <c r="D66" s="306">
        <v>0</v>
      </c>
      <c r="E66" s="306">
        <v>80687819.319999993</v>
      </c>
      <c r="F66" s="306">
        <v>0</v>
      </c>
      <c r="G66" s="306">
        <v>80687819.319999993</v>
      </c>
      <c r="H66" s="306">
        <v>209514569.61000001</v>
      </c>
      <c r="I66" s="306">
        <v>1101125.0900000001</v>
      </c>
      <c r="J66" s="306">
        <v>210615694.69999999</v>
      </c>
      <c r="K66" s="306">
        <v>0</v>
      </c>
      <c r="L66" s="316">
        <v>210615694.69999999</v>
      </c>
      <c r="M66" s="319">
        <v>291303514.01999998</v>
      </c>
      <c r="N66" s="316">
        <v>209335952.61000001</v>
      </c>
      <c r="O66" s="316">
        <v>-78213.100000000006</v>
      </c>
      <c r="P66" s="316">
        <v>209257739.50999999</v>
      </c>
      <c r="Q66" s="316">
        <v>0</v>
      </c>
      <c r="R66" s="316">
        <v>209257739.50999999</v>
      </c>
      <c r="S66" s="319">
        <v>387502609.63999999</v>
      </c>
      <c r="T66" s="307">
        <v>732544980</v>
      </c>
    </row>
    <row r="67" spans="1:20">
      <c r="A67" s="308" t="s">
        <v>868</v>
      </c>
      <c r="B67" s="303"/>
      <c r="C67" s="306">
        <v>80687819.319999993</v>
      </c>
      <c r="D67" s="306">
        <v>0</v>
      </c>
      <c r="E67" s="306">
        <v>80687819.319999993</v>
      </c>
      <c r="F67" s="306">
        <v>0</v>
      </c>
      <c r="G67" s="306">
        <v>80687819.319999993</v>
      </c>
      <c r="H67" s="306">
        <v>209514569.61000001</v>
      </c>
      <c r="I67" s="306">
        <v>1101125.0900000001</v>
      </c>
      <c r="J67" s="306">
        <v>210615694.69999999</v>
      </c>
      <c r="K67" s="306">
        <v>0</v>
      </c>
      <c r="L67" s="316">
        <v>210615694.69999999</v>
      </c>
      <c r="M67" s="319">
        <v>291303514.01999998</v>
      </c>
      <c r="N67" s="316">
        <v>209335952.61000001</v>
      </c>
      <c r="O67" s="316">
        <v>-78213.100000000006</v>
      </c>
      <c r="P67" s="316">
        <v>209257739.50999999</v>
      </c>
      <c r="Q67" s="316">
        <v>0</v>
      </c>
      <c r="R67" s="316">
        <v>209257739.50999999</v>
      </c>
      <c r="S67" s="319">
        <v>387502609.63999999</v>
      </c>
      <c r="T67" s="307">
        <v>732544980</v>
      </c>
    </row>
    <row r="68" spans="1:20">
      <c r="A68" s="308"/>
      <c r="B68" s="303"/>
      <c r="C68" s="304"/>
      <c r="D68" s="304"/>
      <c r="E68" s="304"/>
      <c r="F68" s="304"/>
      <c r="G68" s="304"/>
      <c r="H68" s="304"/>
      <c r="I68" s="304"/>
      <c r="J68" s="304"/>
      <c r="K68" s="304"/>
      <c r="L68" s="315"/>
      <c r="M68" s="318"/>
      <c r="N68" s="315"/>
      <c r="O68" s="315"/>
      <c r="P68" s="315"/>
      <c r="Q68" s="315"/>
      <c r="R68" s="315"/>
      <c r="S68" s="318"/>
      <c r="T68" s="305"/>
    </row>
    <row r="69" spans="1:20">
      <c r="A69" s="308" t="s">
        <v>7</v>
      </c>
      <c r="B69" s="303"/>
      <c r="C69" s="304">
        <v>2160713.5</v>
      </c>
      <c r="D69" s="304">
        <v>0</v>
      </c>
      <c r="E69" s="304">
        <v>2160713.5</v>
      </c>
      <c r="F69" s="304">
        <v>0</v>
      </c>
      <c r="G69" s="304">
        <v>2160713.5</v>
      </c>
      <c r="H69" s="304">
        <v>2703749.4</v>
      </c>
      <c r="I69" s="304">
        <v>0</v>
      </c>
      <c r="J69" s="304">
        <v>2703749.4</v>
      </c>
      <c r="K69" s="304">
        <v>0</v>
      </c>
      <c r="L69" s="315">
        <v>2703749.4</v>
      </c>
      <c r="M69" s="318">
        <v>4864462.9000000004</v>
      </c>
      <c r="N69" s="315">
        <v>2397793.8199999998</v>
      </c>
      <c r="O69" s="315">
        <v>0</v>
      </c>
      <c r="P69" s="315">
        <v>2397793.8199999998</v>
      </c>
      <c r="Q69" s="315">
        <v>0</v>
      </c>
      <c r="R69" s="315">
        <v>2397793.8199999998</v>
      </c>
      <c r="S69" s="318">
        <v>4315415.9000000004</v>
      </c>
      <c r="T69" s="305">
        <v>8419207</v>
      </c>
    </row>
    <row r="70" spans="1:20">
      <c r="A70" s="308" t="s">
        <v>883</v>
      </c>
      <c r="B70" s="303"/>
      <c r="C70" s="304">
        <v>-2268064.4300000002</v>
      </c>
      <c r="D70" s="304">
        <v>3244519.15</v>
      </c>
      <c r="E70" s="304">
        <v>976454.72</v>
      </c>
      <c r="F70" s="304">
        <v>0</v>
      </c>
      <c r="G70" s="304">
        <v>976454.72</v>
      </c>
      <c r="H70" s="304">
        <v>3512018.85</v>
      </c>
      <c r="I70" s="304">
        <v>-3244519.15</v>
      </c>
      <c r="J70" s="304">
        <v>267499.7</v>
      </c>
      <c r="K70" s="304">
        <v>0</v>
      </c>
      <c r="L70" s="315">
        <v>267499.7</v>
      </c>
      <c r="M70" s="318">
        <v>1243954.42</v>
      </c>
      <c r="N70" s="315">
        <v>546333.80000000005</v>
      </c>
      <c r="O70" s="315">
        <v>0</v>
      </c>
      <c r="P70" s="315">
        <v>546333.80000000005</v>
      </c>
      <c r="Q70" s="315">
        <v>0</v>
      </c>
      <c r="R70" s="315">
        <v>546333.80000000005</v>
      </c>
      <c r="S70" s="318">
        <v>2130921.33</v>
      </c>
      <c r="T70" s="305">
        <v>8296516.7199999997</v>
      </c>
    </row>
    <row r="71" spans="1:20">
      <c r="A71" s="308" t="s">
        <v>888</v>
      </c>
      <c r="B71" s="303"/>
      <c r="C71" s="306">
        <v>-2818678.92</v>
      </c>
      <c r="D71" s="306">
        <v>3244519.15</v>
      </c>
      <c r="E71" s="306">
        <v>425840.23</v>
      </c>
      <c r="F71" s="306">
        <v>0</v>
      </c>
      <c r="G71" s="306">
        <v>425840.23</v>
      </c>
      <c r="H71" s="306">
        <v>-24140275.16</v>
      </c>
      <c r="I71" s="306">
        <v>-2143394.06</v>
      </c>
      <c r="J71" s="306">
        <v>-26283669.219999999</v>
      </c>
      <c r="K71" s="306">
        <v>0</v>
      </c>
      <c r="L71" s="316">
        <v>-26283669.219999999</v>
      </c>
      <c r="M71" s="319">
        <v>-25857828.989999998</v>
      </c>
      <c r="N71" s="316">
        <v>-30124238.649999999</v>
      </c>
      <c r="O71" s="316">
        <v>-78213.100000000006</v>
      </c>
      <c r="P71" s="316">
        <v>-30202451.75</v>
      </c>
      <c r="Q71" s="316">
        <v>0</v>
      </c>
      <c r="R71" s="316">
        <v>-30202451.75</v>
      </c>
      <c r="S71" s="319">
        <v>-47750670.630000003</v>
      </c>
      <c r="T71" s="307">
        <v>-116725921.48</v>
      </c>
    </row>
    <row r="72" spans="1:20">
      <c r="A72" s="308"/>
      <c r="B72" s="303"/>
      <c r="C72" s="304"/>
      <c r="D72" s="304"/>
      <c r="E72" s="304"/>
      <c r="F72" s="304"/>
      <c r="G72" s="304"/>
      <c r="H72" s="304"/>
      <c r="I72" s="304"/>
      <c r="J72" s="304"/>
      <c r="K72" s="304"/>
      <c r="L72" s="315"/>
      <c r="M72" s="318"/>
      <c r="N72" s="315"/>
      <c r="O72" s="315"/>
      <c r="P72" s="315"/>
      <c r="Q72" s="315"/>
      <c r="R72" s="315"/>
      <c r="S72" s="318"/>
      <c r="T72" s="305"/>
    </row>
    <row r="73" spans="1:20">
      <c r="A73" s="308" t="s">
        <v>890</v>
      </c>
      <c r="B73" s="303"/>
      <c r="C73" s="304">
        <v>27113990.77</v>
      </c>
      <c r="D73" s="304">
        <v>29630884.710000001</v>
      </c>
      <c r="E73" s="304">
        <v>56744875.479999997</v>
      </c>
      <c r="F73" s="304">
        <v>1358019.49</v>
      </c>
      <c r="G73" s="304">
        <v>58102894.969999999</v>
      </c>
      <c r="H73" s="304">
        <v>46108126.07</v>
      </c>
      <c r="I73" s="304">
        <v>-24086136.960000001</v>
      </c>
      <c r="J73" s="304">
        <v>22021989.109999999</v>
      </c>
      <c r="K73" s="304">
        <v>378502.67</v>
      </c>
      <c r="L73" s="315">
        <v>22400491.780000001</v>
      </c>
      <c r="M73" s="318">
        <v>80503386.75</v>
      </c>
      <c r="N73" s="315">
        <v>18048765.539999999</v>
      </c>
      <c r="O73" s="315">
        <v>-20653.16</v>
      </c>
      <c r="P73" s="315">
        <v>18028112.379999999</v>
      </c>
      <c r="Q73" s="315">
        <v>18228.88</v>
      </c>
      <c r="R73" s="315">
        <v>18046341.260000002</v>
      </c>
      <c r="S73" s="318">
        <v>35910430.310000002</v>
      </c>
      <c r="T73" s="305">
        <v>278193293.52999997</v>
      </c>
    </row>
    <row r="74" spans="1:20">
      <c r="A74" s="308" t="s">
        <v>1128</v>
      </c>
      <c r="B74" s="303"/>
      <c r="C74" s="304">
        <v>8206059</v>
      </c>
      <c r="D74" s="304">
        <v>0</v>
      </c>
      <c r="E74" s="304">
        <v>8206059</v>
      </c>
      <c r="F74" s="304">
        <v>0</v>
      </c>
      <c r="G74" s="304">
        <v>8206059</v>
      </c>
      <c r="H74" s="304">
        <v>13712773.83</v>
      </c>
      <c r="I74" s="304">
        <v>-6875.48</v>
      </c>
      <c r="J74" s="304">
        <v>13705898.35</v>
      </c>
      <c r="K74" s="304">
        <v>0</v>
      </c>
      <c r="L74" s="315">
        <v>13705898.35</v>
      </c>
      <c r="M74" s="318">
        <v>21911957.350000001</v>
      </c>
      <c r="N74" s="315">
        <v>11967233.73</v>
      </c>
      <c r="O74" s="315">
        <v>-13500</v>
      </c>
      <c r="P74" s="315">
        <v>11953733.73</v>
      </c>
      <c r="Q74" s="315">
        <v>0</v>
      </c>
      <c r="R74" s="315">
        <v>11953733.73</v>
      </c>
      <c r="S74" s="318">
        <v>24461003.309999999</v>
      </c>
      <c r="T74" s="305">
        <v>49484472.880000003</v>
      </c>
    </row>
    <row r="75" spans="1:20">
      <c r="A75" s="308" t="s">
        <v>1262</v>
      </c>
      <c r="B75" s="303"/>
      <c r="C75" s="306">
        <v>5575150</v>
      </c>
      <c r="D75" s="306">
        <v>0</v>
      </c>
      <c r="E75" s="306">
        <v>5575150</v>
      </c>
      <c r="F75" s="306">
        <v>0</v>
      </c>
      <c r="G75" s="306">
        <v>5575150</v>
      </c>
      <c r="H75" s="306">
        <v>5198200</v>
      </c>
      <c r="I75" s="306">
        <v>0</v>
      </c>
      <c r="J75" s="306">
        <v>5198200</v>
      </c>
      <c r="K75" s="306">
        <v>0</v>
      </c>
      <c r="L75" s="315">
        <v>5198200</v>
      </c>
      <c r="M75" s="319">
        <v>10773350</v>
      </c>
      <c r="N75" s="316">
        <v>6085550</v>
      </c>
      <c r="O75" s="316">
        <v>0</v>
      </c>
      <c r="P75" s="316">
        <v>6085550</v>
      </c>
      <c r="Q75" s="316">
        <v>0</v>
      </c>
      <c r="R75" s="316">
        <v>6085550</v>
      </c>
      <c r="S75" s="319">
        <v>12040100</v>
      </c>
      <c r="T75" s="307">
        <v>20734200</v>
      </c>
    </row>
    <row r="76" spans="1:20">
      <c r="A76" s="308" t="s">
        <v>1263</v>
      </c>
      <c r="B76" s="303"/>
      <c r="C76" s="306">
        <v>40895199.770000003</v>
      </c>
      <c r="D76" s="306">
        <v>29630884.710000001</v>
      </c>
      <c r="E76" s="306">
        <v>70526084.480000004</v>
      </c>
      <c r="F76" s="306">
        <v>1358019.49</v>
      </c>
      <c r="G76" s="306">
        <v>71884103.969999999</v>
      </c>
      <c r="H76" s="306">
        <v>65019099.899999999</v>
      </c>
      <c r="I76" s="306">
        <v>-24093012.440000001</v>
      </c>
      <c r="J76" s="306">
        <v>40926087.460000001</v>
      </c>
      <c r="K76" s="306">
        <v>378502.67</v>
      </c>
      <c r="L76" s="316">
        <v>41304590.130000003</v>
      </c>
      <c r="M76" s="319">
        <v>113188694.09999999</v>
      </c>
      <c r="N76" s="316">
        <v>36101549.270000003</v>
      </c>
      <c r="O76" s="316">
        <v>-34153.160000000003</v>
      </c>
      <c r="P76" s="316">
        <v>36067396.109999999</v>
      </c>
      <c r="Q76" s="316">
        <v>18228.88</v>
      </c>
      <c r="R76" s="316">
        <v>36085624.990000002</v>
      </c>
      <c r="S76" s="319">
        <v>72411533.620000005</v>
      </c>
      <c r="T76" s="307">
        <v>348411966.41000003</v>
      </c>
    </row>
    <row r="77" spans="1:20">
      <c r="A77" s="308"/>
      <c r="B77" s="303"/>
      <c r="C77" s="304"/>
      <c r="D77" s="304"/>
      <c r="E77" s="304"/>
      <c r="F77" s="304"/>
      <c r="G77" s="304"/>
      <c r="H77" s="304"/>
      <c r="I77" s="304"/>
      <c r="J77" s="304"/>
      <c r="K77" s="304"/>
      <c r="L77" s="315"/>
      <c r="M77" s="318"/>
      <c r="N77" s="315"/>
      <c r="O77" s="315"/>
      <c r="P77" s="315"/>
      <c r="Q77" s="315"/>
      <c r="R77" s="315"/>
      <c r="S77" s="318"/>
      <c r="T77" s="305"/>
    </row>
    <row r="78" spans="1:20">
      <c r="A78" s="308" t="s">
        <v>1264</v>
      </c>
      <c r="B78" s="303"/>
      <c r="C78" s="304">
        <v>38076520.850000001</v>
      </c>
      <c r="D78" s="304">
        <v>32875403.859999999</v>
      </c>
      <c r="E78" s="304">
        <v>70951924.709999993</v>
      </c>
      <c r="F78" s="304">
        <v>1358019.49</v>
      </c>
      <c r="G78" s="304">
        <v>72309944.200000003</v>
      </c>
      <c r="H78" s="304">
        <v>40878824.740000002</v>
      </c>
      <c r="I78" s="304">
        <v>-26236406.5</v>
      </c>
      <c r="J78" s="304">
        <v>14642418.24</v>
      </c>
      <c r="K78" s="304">
        <v>378502.67</v>
      </c>
      <c r="L78" s="315">
        <v>15020920.91</v>
      </c>
      <c r="M78" s="318">
        <v>87330865.109999999</v>
      </c>
      <c r="N78" s="315">
        <v>5977310.6200000001</v>
      </c>
      <c r="O78" s="315">
        <v>-112366.26</v>
      </c>
      <c r="P78" s="315">
        <v>5864944.3600000003</v>
      </c>
      <c r="Q78" s="315">
        <v>18228.88</v>
      </c>
      <c r="R78" s="315">
        <v>5883173.2400000002</v>
      </c>
      <c r="S78" s="318">
        <v>24660862.989999998</v>
      </c>
      <c r="T78" s="305">
        <v>231686044.93000001</v>
      </c>
    </row>
    <row r="79" spans="1:20">
      <c r="A79" s="308" t="s">
        <v>1266</v>
      </c>
      <c r="B79" s="303"/>
      <c r="C79" s="304">
        <v>-7516103.2300000004</v>
      </c>
      <c r="D79" s="304">
        <v>0</v>
      </c>
      <c r="E79" s="304">
        <v>-7516103.2300000004</v>
      </c>
      <c r="F79" s="304">
        <v>-1358019.49</v>
      </c>
      <c r="G79" s="304">
        <v>-8874122.7200000007</v>
      </c>
      <c r="H79" s="304">
        <v>-3451033.74</v>
      </c>
      <c r="I79" s="304">
        <v>-2561.63</v>
      </c>
      <c r="J79" s="304">
        <v>-3453595.37</v>
      </c>
      <c r="K79" s="304">
        <v>128005.83</v>
      </c>
      <c r="L79" s="315">
        <v>-3325589.54</v>
      </c>
      <c r="M79" s="318">
        <v>-12199712.26</v>
      </c>
      <c r="N79" s="315">
        <v>-3958609.45</v>
      </c>
      <c r="O79" s="315">
        <v>1921047.18</v>
      </c>
      <c r="P79" s="315">
        <v>-2037562.27</v>
      </c>
      <c r="Q79" s="315">
        <v>-18228.88</v>
      </c>
      <c r="R79" s="315">
        <v>-2055791.15</v>
      </c>
      <c r="S79" s="318">
        <v>-6552181.7800000003</v>
      </c>
      <c r="T79" s="305">
        <v>-16570811.880000001</v>
      </c>
    </row>
    <row r="80" spans="1:20">
      <c r="A80" s="308" t="s">
        <v>1289</v>
      </c>
      <c r="B80" s="303"/>
      <c r="C80" s="304">
        <v>2607519.62</v>
      </c>
      <c r="D80" s="304">
        <v>0</v>
      </c>
      <c r="E80" s="304">
        <v>2607519.62</v>
      </c>
      <c r="F80" s="304">
        <v>0</v>
      </c>
      <c r="G80" s="304">
        <v>2607519.62</v>
      </c>
      <c r="H80" s="304">
        <v>2344627.84</v>
      </c>
      <c r="I80" s="304">
        <v>0</v>
      </c>
      <c r="J80" s="304">
        <v>2344627.84</v>
      </c>
      <c r="K80" s="304">
        <v>0</v>
      </c>
      <c r="L80" s="315">
        <v>2344627.84</v>
      </c>
      <c r="M80" s="318">
        <v>4952147.46</v>
      </c>
      <c r="N80" s="315">
        <v>2796415.37</v>
      </c>
      <c r="O80" s="315">
        <v>-22754.76</v>
      </c>
      <c r="P80" s="315">
        <v>2773660.61</v>
      </c>
      <c r="Q80" s="315">
        <v>0</v>
      </c>
      <c r="R80" s="315">
        <v>2773660.61</v>
      </c>
      <c r="S80" s="318">
        <v>5116512.93</v>
      </c>
      <c r="T80" s="305">
        <v>11271209.74</v>
      </c>
    </row>
    <row r="81" spans="1:20">
      <c r="A81" s="308" t="s">
        <v>1306</v>
      </c>
      <c r="B81" s="303"/>
      <c r="C81" s="304">
        <v>-914812.45</v>
      </c>
      <c r="D81" s="304">
        <v>0</v>
      </c>
      <c r="E81" s="304">
        <v>-914812.45</v>
      </c>
      <c r="F81" s="304">
        <v>0</v>
      </c>
      <c r="G81" s="304">
        <v>-914812.45</v>
      </c>
      <c r="H81" s="304">
        <v>478365.37</v>
      </c>
      <c r="I81" s="304">
        <v>0</v>
      </c>
      <c r="J81" s="304">
        <v>478365.37</v>
      </c>
      <c r="K81" s="304">
        <v>-506508.5</v>
      </c>
      <c r="L81" s="315">
        <v>-28143.13</v>
      </c>
      <c r="M81" s="318">
        <v>-942955.58</v>
      </c>
      <c r="N81" s="315">
        <v>-345216.98</v>
      </c>
      <c r="O81" s="315">
        <v>0</v>
      </c>
      <c r="P81" s="315">
        <v>-345216.98</v>
      </c>
      <c r="Q81" s="315">
        <v>0</v>
      </c>
      <c r="R81" s="315">
        <v>-345216.98</v>
      </c>
      <c r="S81" s="318">
        <v>-633844.32999999996</v>
      </c>
      <c r="T81" s="305">
        <v>-1145324.1399999999</v>
      </c>
    </row>
    <row r="82" spans="1:20">
      <c r="A82" s="308" t="s">
        <v>1317</v>
      </c>
      <c r="B82" s="303"/>
      <c r="C82" s="306">
        <v>0</v>
      </c>
      <c r="D82" s="306">
        <v>-6795057.1799999997</v>
      </c>
      <c r="E82" s="306">
        <v>-6795057.1799999997</v>
      </c>
      <c r="F82" s="306">
        <v>0</v>
      </c>
      <c r="G82" s="306">
        <v>-6795057.1799999997</v>
      </c>
      <c r="H82" s="306">
        <v>-6795057.1699999999</v>
      </c>
      <c r="I82" s="306">
        <v>33325676.960000001</v>
      </c>
      <c r="J82" s="306">
        <v>26530619.789999999</v>
      </c>
      <c r="K82" s="306">
        <v>0</v>
      </c>
      <c r="L82" s="316">
        <v>26530619.789999999</v>
      </c>
      <c r="M82" s="319">
        <v>19735562.609999999</v>
      </c>
      <c r="N82" s="316">
        <v>-3076217.39</v>
      </c>
      <c r="O82" s="316">
        <v>1496740.48</v>
      </c>
      <c r="P82" s="316">
        <v>-1579476.91</v>
      </c>
      <c r="Q82" s="316">
        <v>0</v>
      </c>
      <c r="R82" s="316">
        <v>-1579476.91</v>
      </c>
      <c r="S82" s="319">
        <v>-4655694.3</v>
      </c>
      <c r="T82" s="307">
        <v>-5899831.0999999996</v>
      </c>
    </row>
    <row r="83" spans="1:20">
      <c r="A83" s="308"/>
      <c r="B83" s="303"/>
      <c r="C83" s="304"/>
      <c r="D83" s="304"/>
      <c r="E83" s="304"/>
      <c r="F83" s="304"/>
      <c r="G83" s="304"/>
      <c r="H83" s="304"/>
      <c r="I83" s="304"/>
      <c r="J83" s="304"/>
      <c r="K83" s="304"/>
      <c r="L83" s="315"/>
      <c r="M83" s="318"/>
      <c r="N83" s="315"/>
      <c r="O83" s="315"/>
      <c r="P83" s="315"/>
      <c r="Q83" s="315"/>
      <c r="R83" s="315"/>
      <c r="S83" s="318"/>
      <c r="T83" s="305"/>
    </row>
    <row r="84" spans="1:20" ht="15" thickBot="1">
      <c r="A84" s="308" t="s">
        <v>681</v>
      </c>
      <c r="B84" s="303"/>
      <c r="C84" s="309">
        <v>32253124.789999999</v>
      </c>
      <c r="D84" s="309">
        <v>26080346.68</v>
      </c>
      <c r="E84" s="309">
        <v>58333471.469999999</v>
      </c>
      <c r="F84" s="309">
        <v>0</v>
      </c>
      <c r="G84" s="309">
        <v>58333471.469999999</v>
      </c>
      <c r="H84" s="309">
        <v>33455727.039999999</v>
      </c>
      <c r="I84" s="309">
        <v>7086708.8300000001</v>
      </c>
      <c r="J84" s="309">
        <v>40542435.869999997</v>
      </c>
      <c r="K84" s="309">
        <v>0</v>
      </c>
      <c r="L84" s="317">
        <v>40542435.869999997</v>
      </c>
      <c r="M84" s="320">
        <v>98875907.340000004</v>
      </c>
      <c r="N84" s="317">
        <v>1393682.17</v>
      </c>
      <c r="O84" s="317">
        <v>3282666.64</v>
      </c>
      <c r="P84" s="317">
        <v>4676348.8099999996</v>
      </c>
      <c r="Q84" s="317">
        <v>0</v>
      </c>
      <c r="R84" s="317">
        <v>4676348.8099999996</v>
      </c>
      <c r="S84" s="320">
        <v>17935655.510000002</v>
      </c>
      <c r="T84" s="310">
        <v>219341287.55000001</v>
      </c>
    </row>
    <row r="85" spans="1:20" ht="15.6" thickTop="1" thickBot="1">
      <c r="A85" s="311"/>
      <c r="B85" s="312"/>
      <c r="C85" s="313"/>
      <c r="D85" s="313"/>
      <c r="E85" s="313"/>
      <c r="F85" s="313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4"/>
    </row>
  </sheetData>
  <mergeCells count="1"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8BEEF-8292-4CC4-950E-020FE65147A3}">
  <dimension ref="A1:W36"/>
  <sheetViews>
    <sheetView workbookViewId="0">
      <selection activeCell="S19" sqref="S19"/>
    </sheetView>
  </sheetViews>
  <sheetFormatPr defaultRowHeight="14.4"/>
  <cols>
    <col min="4" max="4" width="12.109375" bestFit="1" customWidth="1"/>
    <col min="6" max="6" width="12.109375" bestFit="1" customWidth="1"/>
    <col min="12" max="12" width="2.77734375" customWidth="1"/>
    <col min="19" max="19" width="11.5546875" bestFit="1" customWidth="1"/>
  </cols>
  <sheetData>
    <row r="1" spans="1:23" ht="21">
      <c r="A1" s="335" t="s">
        <v>1329</v>
      </c>
      <c r="B1" s="335"/>
      <c r="C1" s="335"/>
      <c r="D1" s="335"/>
      <c r="E1" s="335"/>
      <c r="F1" s="335"/>
      <c r="G1" s="336"/>
      <c r="H1" s="335"/>
      <c r="I1" s="335"/>
      <c r="J1" s="335"/>
      <c r="K1" s="335"/>
      <c r="L1" s="333"/>
      <c r="M1" s="335"/>
      <c r="N1" s="335" t="s">
        <v>1330</v>
      </c>
      <c r="O1" s="335"/>
      <c r="P1" s="335"/>
      <c r="Q1" s="335"/>
      <c r="R1" s="335"/>
      <c r="S1" s="335"/>
      <c r="T1" s="336"/>
      <c r="U1" s="335"/>
      <c r="V1" s="335"/>
      <c r="W1" s="335"/>
    </row>
    <row r="2" spans="1:23" ht="21">
      <c r="A2" s="339" t="s">
        <v>1331</v>
      </c>
      <c r="B2" s="333"/>
      <c r="C2" s="340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9" t="s">
        <v>1331</v>
      </c>
      <c r="O2" s="333"/>
      <c r="P2" s="340"/>
      <c r="Q2" s="333"/>
      <c r="R2" s="333"/>
      <c r="S2" s="333"/>
      <c r="T2" s="333"/>
      <c r="U2" s="333"/>
      <c r="V2" s="333"/>
      <c r="W2" s="333"/>
    </row>
    <row r="3" spans="1:23" ht="21">
      <c r="A3" s="339" t="s">
        <v>1332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9" t="s">
        <v>1332</v>
      </c>
      <c r="O3" s="333"/>
      <c r="P3" s="333"/>
      <c r="Q3" s="333"/>
      <c r="R3" s="333"/>
      <c r="S3" s="333"/>
      <c r="T3" s="333"/>
      <c r="U3" s="333"/>
      <c r="V3" s="333"/>
      <c r="W3" s="333"/>
    </row>
    <row r="4" spans="1:23">
      <c r="A4" s="351" t="s">
        <v>1351</v>
      </c>
      <c r="B4" s="352"/>
      <c r="C4" s="353"/>
      <c r="D4" s="353"/>
      <c r="E4" s="353"/>
      <c r="F4" s="354"/>
      <c r="G4" s="352"/>
      <c r="H4" s="353"/>
      <c r="I4" s="353"/>
      <c r="J4" s="354"/>
      <c r="K4" s="355"/>
      <c r="L4" s="337"/>
      <c r="M4" s="355"/>
      <c r="N4" s="351" t="s">
        <v>1351</v>
      </c>
      <c r="O4" s="352"/>
      <c r="P4" s="353"/>
      <c r="Q4" s="353"/>
      <c r="R4" s="353"/>
      <c r="S4" s="354"/>
      <c r="T4" s="352"/>
      <c r="U4" s="353"/>
      <c r="V4" s="353"/>
      <c r="W4" s="353"/>
    </row>
    <row r="5" spans="1:23" ht="21">
      <c r="A5" s="356" t="s">
        <v>1335</v>
      </c>
      <c r="B5" s="357" t="s">
        <v>1336</v>
      </c>
      <c r="C5" s="357" t="s">
        <v>1337</v>
      </c>
      <c r="D5" s="358" t="s">
        <v>1338</v>
      </c>
      <c r="E5" s="359" t="s">
        <v>1339</v>
      </c>
      <c r="F5" s="357" t="s">
        <v>1340</v>
      </c>
      <c r="G5" s="359"/>
      <c r="H5" s="342" t="s">
        <v>1341</v>
      </c>
      <c r="I5" s="343"/>
      <c r="J5" s="344"/>
      <c r="K5" s="333"/>
      <c r="L5" s="333"/>
      <c r="M5" s="333"/>
      <c r="N5" s="360" t="s">
        <v>1335</v>
      </c>
      <c r="O5" s="361" t="s">
        <v>1336</v>
      </c>
      <c r="P5" s="361" t="s">
        <v>1337</v>
      </c>
      <c r="Q5" s="362" t="s">
        <v>1338</v>
      </c>
      <c r="R5" s="363" t="s">
        <v>1339</v>
      </c>
      <c r="S5" s="361" t="s">
        <v>1340</v>
      </c>
      <c r="T5" s="359"/>
      <c r="U5" s="342" t="s">
        <v>1341</v>
      </c>
      <c r="V5" s="343"/>
      <c r="W5" s="344"/>
    </row>
    <row r="6" spans="1:23" ht="21">
      <c r="A6" s="334"/>
      <c r="B6" s="334"/>
      <c r="C6" s="349" t="s">
        <v>1342</v>
      </c>
      <c r="D6" s="364" t="s">
        <v>1343</v>
      </c>
      <c r="E6" s="365"/>
      <c r="F6" s="349" t="s">
        <v>1344</v>
      </c>
      <c r="G6" s="365"/>
      <c r="H6" s="366" t="s">
        <v>1345</v>
      </c>
      <c r="I6" s="367" t="s">
        <v>1346</v>
      </c>
      <c r="J6" s="368" t="s">
        <v>1347</v>
      </c>
      <c r="K6" s="333"/>
      <c r="L6" s="333"/>
      <c r="M6" s="333"/>
      <c r="N6" s="369"/>
      <c r="O6" s="334"/>
      <c r="P6" s="349" t="s">
        <v>1342</v>
      </c>
      <c r="Q6" s="364" t="s">
        <v>1343</v>
      </c>
      <c r="R6" s="365"/>
      <c r="S6" s="349" t="s">
        <v>1344</v>
      </c>
      <c r="T6" s="365"/>
      <c r="U6" s="366" t="s">
        <v>1345</v>
      </c>
      <c r="V6" s="367" t="s">
        <v>1346</v>
      </c>
      <c r="W6" s="368" t="s">
        <v>1347</v>
      </c>
    </row>
    <row r="7" spans="1:23" ht="21">
      <c r="A7" s="391">
        <v>42736</v>
      </c>
      <c r="B7" s="334" t="s">
        <v>1352</v>
      </c>
      <c r="C7" s="349"/>
      <c r="D7" s="370"/>
      <c r="E7" s="346"/>
      <c r="F7" s="371">
        <v>341088220</v>
      </c>
      <c r="G7" s="365"/>
      <c r="H7" s="372"/>
      <c r="I7" s="373"/>
      <c r="J7" s="374"/>
      <c r="K7" s="333"/>
      <c r="L7" s="333"/>
      <c r="M7" s="333"/>
      <c r="N7" s="345">
        <v>42736</v>
      </c>
      <c r="O7" s="334" t="s">
        <v>1352</v>
      </c>
      <c r="P7" s="349"/>
      <c r="Q7" s="370"/>
      <c r="R7" s="346"/>
      <c r="S7" s="371">
        <v>341088220</v>
      </c>
      <c r="T7" s="365"/>
      <c r="U7" s="372"/>
      <c r="V7" s="373"/>
      <c r="W7" s="374"/>
    </row>
    <row r="8" spans="1:23" ht="21">
      <c r="A8" s="345">
        <v>43245</v>
      </c>
      <c r="B8" s="334" t="s">
        <v>1353</v>
      </c>
      <c r="C8" s="398">
        <v>4288</v>
      </c>
      <c r="D8" s="375">
        <v>4337</v>
      </c>
      <c r="E8" s="346">
        <v>37</v>
      </c>
      <c r="F8" s="376">
        <v>1763.3956043956</v>
      </c>
      <c r="G8" s="365"/>
      <c r="H8" s="372"/>
      <c r="I8" s="373"/>
      <c r="J8" s="374"/>
      <c r="K8" s="333"/>
      <c r="L8" s="333"/>
      <c r="M8" s="333"/>
      <c r="N8" s="345">
        <v>43245</v>
      </c>
      <c r="O8" s="334" t="s">
        <v>1353</v>
      </c>
      <c r="P8" s="398">
        <v>4288</v>
      </c>
      <c r="Q8" s="375">
        <v>4337</v>
      </c>
      <c r="R8" s="346">
        <v>37</v>
      </c>
      <c r="S8" s="347">
        <v>886.56906077348071</v>
      </c>
      <c r="T8" s="365"/>
      <c r="U8" s="372"/>
      <c r="V8" s="373"/>
      <c r="W8" s="374"/>
    </row>
    <row r="9" spans="1:23" ht="21">
      <c r="A9" s="345"/>
      <c r="B9" s="334"/>
      <c r="C9" s="349"/>
      <c r="D9" s="375"/>
      <c r="E9" s="346"/>
      <c r="F9" s="376"/>
      <c r="G9" s="365"/>
      <c r="H9" s="372"/>
      <c r="I9" s="373"/>
      <c r="J9" s="374"/>
      <c r="K9" s="333"/>
      <c r="L9" s="333"/>
      <c r="M9" s="333"/>
      <c r="N9" s="345"/>
      <c r="O9" s="334"/>
      <c r="P9" s="349"/>
      <c r="Q9" s="397"/>
      <c r="R9" s="346"/>
      <c r="S9" s="376"/>
      <c r="T9" s="365"/>
      <c r="U9" s="372"/>
      <c r="V9" s="373"/>
      <c r="W9" s="374"/>
    </row>
    <row r="10" spans="1:23" ht="21">
      <c r="A10" s="345"/>
      <c r="B10" s="334"/>
      <c r="C10" s="349"/>
      <c r="D10" s="375"/>
      <c r="E10" s="346"/>
      <c r="F10" s="376"/>
      <c r="G10" s="365"/>
      <c r="H10" s="372"/>
      <c r="I10" s="373"/>
      <c r="J10" s="374"/>
      <c r="K10" s="333"/>
      <c r="L10" s="333"/>
      <c r="M10" s="333"/>
      <c r="N10" s="345"/>
      <c r="O10" s="334"/>
      <c r="P10" s="349"/>
      <c r="Q10" s="397"/>
      <c r="R10" s="346"/>
      <c r="S10" s="376"/>
      <c r="T10" s="365"/>
      <c r="U10" s="372"/>
      <c r="V10" s="373"/>
      <c r="W10" s="374"/>
    </row>
    <row r="11" spans="1:23" ht="21">
      <c r="A11" s="345"/>
      <c r="B11" s="334"/>
      <c r="C11" s="349"/>
      <c r="D11" s="375"/>
      <c r="E11" s="393"/>
      <c r="F11" s="376"/>
      <c r="G11" s="365"/>
      <c r="H11" s="372"/>
      <c r="I11" s="373"/>
      <c r="J11" s="374"/>
      <c r="K11" s="333"/>
      <c r="L11" s="333"/>
      <c r="M11" s="333"/>
      <c r="N11" s="345"/>
      <c r="O11" s="334"/>
      <c r="P11" s="349"/>
      <c r="Q11" s="397"/>
      <c r="R11" s="346"/>
      <c r="S11" s="376"/>
      <c r="T11" s="365"/>
      <c r="U11" s="372"/>
      <c r="V11" s="373"/>
      <c r="W11" s="374"/>
    </row>
    <row r="12" spans="1:23" ht="21">
      <c r="A12" s="345"/>
      <c r="B12" s="334"/>
      <c r="C12" s="349"/>
      <c r="D12" s="375"/>
      <c r="E12" s="393"/>
      <c r="F12" s="376"/>
      <c r="G12" s="365"/>
      <c r="H12" s="372"/>
      <c r="I12" s="373"/>
      <c r="J12" s="374"/>
      <c r="K12" s="333"/>
      <c r="L12" s="333"/>
      <c r="M12" s="333"/>
      <c r="N12" s="345"/>
      <c r="O12" s="334"/>
      <c r="P12" s="349"/>
      <c r="Q12" s="397"/>
      <c r="R12" s="346"/>
      <c r="S12" s="376"/>
      <c r="T12" s="365"/>
      <c r="U12" s="372"/>
      <c r="V12" s="373"/>
      <c r="W12" s="374"/>
    </row>
    <row r="13" spans="1:23" ht="21">
      <c r="A13" s="334"/>
      <c r="B13" s="334"/>
      <c r="C13" s="377"/>
      <c r="D13" s="370"/>
      <c r="E13" s="378"/>
      <c r="F13" s="376"/>
      <c r="G13" s="365"/>
      <c r="H13" s="369"/>
      <c r="I13" s="334"/>
      <c r="J13" s="379"/>
      <c r="K13" s="333"/>
      <c r="L13" s="333"/>
      <c r="M13" s="333"/>
      <c r="N13" s="334"/>
      <c r="O13" s="334"/>
      <c r="P13" s="377"/>
      <c r="Q13" s="370"/>
      <c r="R13" s="378"/>
      <c r="S13" s="376"/>
      <c r="T13" s="365"/>
      <c r="U13" s="369"/>
      <c r="V13" s="334"/>
      <c r="W13" s="379"/>
    </row>
    <row r="14" spans="1:23" ht="21.6" thickBot="1">
      <c r="A14" s="350"/>
      <c r="B14" s="380" t="s">
        <v>1354</v>
      </c>
      <c r="C14" s="350"/>
      <c r="D14" s="381"/>
      <c r="E14" s="382"/>
      <c r="F14" s="383">
        <v>341089983.39560437</v>
      </c>
      <c r="G14" s="341" t="s">
        <v>1355</v>
      </c>
      <c r="H14" s="384"/>
      <c r="I14" s="350"/>
      <c r="J14" s="381"/>
      <c r="K14" s="333"/>
      <c r="L14" s="333"/>
      <c r="M14" s="333"/>
      <c r="N14" s="350"/>
      <c r="O14" s="380" t="s">
        <v>1354</v>
      </c>
      <c r="P14" s="350"/>
      <c r="Q14" s="381"/>
      <c r="R14" s="382"/>
      <c r="S14" s="383">
        <v>341089106.5690608</v>
      </c>
      <c r="T14" s="341" t="s">
        <v>1355</v>
      </c>
      <c r="U14" s="384"/>
      <c r="V14" s="350"/>
      <c r="W14" s="381"/>
    </row>
    <row r="15" spans="1:23" ht="21.6" thickTop="1">
      <c r="A15" s="333"/>
      <c r="B15" s="333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</row>
    <row r="16" spans="1:23" ht="21.6" thickBot="1">
      <c r="A16" s="385"/>
      <c r="B16" s="386" t="s">
        <v>1356</v>
      </c>
      <c r="C16" s="385"/>
      <c r="D16" s="385"/>
      <c r="E16" s="385"/>
      <c r="F16" s="387">
        <v>341089983.39560437</v>
      </c>
      <c r="G16" s="386" t="s">
        <v>1355</v>
      </c>
      <c r="H16" s="385"/>
      <c r="I16" s="385"/>
      <c r="J16" s="385"/>
      <c r="K16" s="333"/>
      <c r="L16" s="333"/>
      <c r="M16" s="333"/>
      <c r="N16" s="394"/>
      <c r="O16" s="395" t="s">
        <v>1356</v>
      </c>
      <c r="P16" s="394"/>
      <c r="Q16" s="394"/>
      <c r="R16" s="394"/>
      <c r="S16" s="396">
        <v>341089106.5690608</v>
      </c>
      <c r="T16" s="386" t="s">
        <v>1355</v>
      </c>
      <c r="U16" s="385"/>
      <c r="V16" s="385"/>
      <c r="W16" s="385"/>
    </row>
    <row r="17" spans="1:23" ht="22.2" thickTop="1" thickBot="1">
      <c r="A17" s="385"/>
      <c r="B17" s="386" t="s">
        <v>1357</v>
      </c>
      <c r="C17" s="385"/>
      <c r="D17" s="385"/>
      <c r="E17" s="385"/>
      <c r="F17" s="387">
        <v>341089983.39560437</v>
      </c>
      <c r="G17" s="386" t="s">
        <v>1358</v>
      </c>
      <c r="H17" s="385"/>
      <c r="I17" s="385"/>
      <c r="J17" s="385"/>
      <c r="K17" s="333"/>
      <c r="L17" s="333"/>
      <c r="M17" s="333"/>
      <c r="N17" s="394"/>
      <c r="O17" s="395" t="s">
        <v>1357</v>
      </c>
      <c r="P17" s="394"/>
      <c r="Q17" s="394"/>
      <c r="R17" s="394"/>
      <c r="S17" s="396">
        <v>341089106.5690608</v>
      </c>
      <c r="T17" s="386" t="s">
        <v>1358</v>
      </c>
      <c r="U17" s="385"/>
      <c r="V17" s="385"/>
      <c r="W17" s="385"/>
    </row>
    <row r="18" spans="1:23" ht="21.6" thickTop="1">
      <c r="A18" s="333"/>
      <c r="B18" s="333"/>
      <c r="C18" s="333"/>
      <c r="D18" s="388"/>
      <c r="E18" s="389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8"/>
      <c r="U18" s="333"/>
      <c r="V18" s="333"/>
      <c r="W18" s="333"/>
    </row>
    <row r="19" spans="1:23" ht="21">
      <c r="A19" s="333"/>
      <c r="B19" s="333"/>
      <c r="C19" s="333"/>
      <c r="D19" s="333"/>
      <c r="E19" s="333"/>
      <c r="F19" s="348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48"/>
      <c r="T19" s="338"/>
      <c r="U19" s="333"/>
      <c r="V19" s="333"/>
      <c r="W19" s="333"/>
    </row>
    <row r="20" spans="1:23" ht="21">
      <c r="A20" s="333"/>
      <c r="B20" s="333"/>
      <c r="C20" s="333"/>
      <c r="D20" s="333"/>
      <c r="E20" s="333"/>
      <c r="F20" s="348"/>
      <c r="G20" s="333"/>
      <c r="H20" s="333"/>
      <c r="I20" s="333"/>
      <c r="J20" s="333"/>
      <c r="K20" s="333"/>
      <c r="L20" s="333"/>
      <c r="M20" s="333"/>
      <c r="N20" s="333"/>
      <c r="O20" s="333"/>
      <c r="P20" s="333"/>
      <c r="Q20" s="333"/>
      <c r="R20" s="333"/>
      <c r="S20" s="348"/>
      <c r="T20" s="338"/>
      <c r="U20" s="333"/>
      <c r="V20" s="333"/>
      <c r="W20" s="333"/>
    </row>
    <row r="21" spans="1:23" ht="21">
      <c r="A21" s="333"/>
      <c r="B21" s="333"/>
      <c r="C21" s="333"/>
      <c r="D21" s="333"/>
      <c r="E21" s="333"/>
      <c r="F21" s="348"/>
      <c r="G21" s="333"/>
      <c r="H21" s="333"/>
      <c r="I21" s="333"/>
      <c r="J21" s="333"/>
      <c r="K21" s="333"/>
      <c r="L21" s="333"/>
      <c r="M21" s="333"/>
      <c r="N21" s="339" t="s">
        <v>1359</v>
      </c>
      <c r="O21" s="333"/>
      <c r="P21" s="333"/>
      <c r="Q21" s="333"/>
      <c r="R21" s="333"/>
      <c r="S21" s="348"/>
      <c r="T21" s="338"/>
      <c r="U21" s="333"/>
      <c r="V21" s="333"/>
      <c r="W21" s="333"/>
    </row>
    <row r="22" spans="1:23" ht="21">
      <c r="A22" s="333"/>
      <c r="B22" s="333"/>
      <c r="C22" s="333"/>
      <c r="D22" s="333"/>
      <c r="E22" s="333"/>
      <c r="F22" s="348"/>
      <c r="G22" s="333"/>
      <c r="H22" s="333"/>
      <c r="I22" s="333"/>
      <c r="J22" s="333"/>
      <c r="K22" s="333"/>
      <c r="L22" s="333"/>
      <c r="M22" s="333"/>
      <c r="N22" s="392" t="s">
        <v>1333</v>
      </c>
      <c r="O22" s="338" t="s">
        <v>1360</v>
      </c>
      <c r="P22" s="333"/>
      <c r="Q22" s="333"/>
      <c r="R22" s="333"/>
      <c r="S22" s="333"/>
      <c r="T22" s="338"/>
      <c r="U22" s="333"/>
      <c r="V22" s="333"/>
      <c r="W22" s="333"/>
    </row>
    <row r="23" spans="1:23" ht="21">
      <c r="A23" s="333"/>
      <c r="B23" s="333"/>
      <c r="C23" s="333"/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92" t="s">
        <v>1334</v>
      </c>
      <c r="O23" s="338" t="s">
        <v>1361</v>
      </c>
      <c r="P23" s="390"/>
      <c r="Q23" s="338" t="s">
        <v>1362</v>
      </c>
      <c r="R23" s="333"/>
      <c r="S23" s="333"/>
      <c r="T23" s="333"/>
      <c r="U23" s="333"/>
      <c r="V23" s="333"/>
      <c r="W23" s="333"/>
    </row>
    <row r="24" spans="1:23" ht="21">
      <c r="A24" s="338"/>
      <c r="B24" s="333"/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92" t="s">
        <v>1348</v>
      </c>
      <c r="O24" s="338" t="s">
        <v>1363</v>
      </c>
    </row>
    <row r="25" spans="1:23" ht="21">
      <c r="A25" s="333"/>
      <c r="B25" s="333"/>
      <c r="C25" s="333"/>
      <c r="D25" s="333"/>
      <c r="E25" s="333"/>
      <c r="F25" s="333"/>
      <c r="G25" s="333"/>
      <c r="H25" s="333"/>
      <c r="I25" s="333"/>
      <c r="J25" s="333"/>
      <c r="K25" s="333"/>
      <c r="L25" s="333"/>
      <c r="M25" s="333"/>
      <c r="N25" s="333"/>
      <c r="O25" s="333"/>
    </row>
    <row r="27" spans="1:23" ht="21">
      <c r="A27" s="399"/>
      <c r="D27" s="402" t="s">
        <v>1364</v>
      </c>
      <c r="E27" s="402" t="s">
        <v>1365</v>
      </c>
      <c r="F27" s="402" t="s">
        <v>1366</v>
      </c>
    </row>
    <row r="28" spans="1:23" ht="21">
      <c r="A28" s="399" t="s">
        <v>1367</v>
      </c>
      <c r="D28" s="400">
        <v>67238638</v>
      </c>
      <c r="E28" s="400"/>
      <c r="F28" s="401">
        <v>67500000</v>
      </c>
    </row>
    <row r="29" spans="1:23" ht="21">
      <c r="A29" s="399" t="s">
        <v>1368</v>
      </c>
      <c r="D29" s="399"/>
      <c r="E29" s="399"/>
      <c r="F29" s="401">
        <v>830252.66859999299</v>
      </c>
    </row>
    <row r="30" spans="1:23" ht="21">
      <c r="A30" s="399" t="s">
        <v>1350</v>
      </c>
      <c r="D30" s="400">
        <v>-7700</v>
      </c>
      <c r="E30" s="404">
        <v>1</v>
      </c>
      <c r="F30" s="400">
        <v>-7700</v>
      </c>
    </row>
    <row r="31" spans="1:23" ht="21">
      <c r="A31" s="399" t="s">
        <v>1349</v>
      </c>
      <c r="D31" s="400">
        <v>-74282</v>
      </c>
      <c r="E31" s="404">
        <v>1.0123</v>
      </c>
      <c r="F31" s="400">
        <v>-75195.668600000005</v>
      </c>
    </row>
    <row r="32" spans="1:23" ht="21">
      <c r="A32" s="399" t="s">
        <v>1369</v>
      </c>
      <c r="D32" s="400">
        <v>-93700</v>
      </c>
      <c r="E32" s="404">
        <v>1.0123</v>
      </c>
      <c r="F32" s="400">
        <v>-94852.51</v>
      </c>
    </row>
    <row r="33" spans="1:6" ht="21">
      <c r="A33" s="399" t="s">
        <v>1370</v>
      </c>
      <c r="D33" s="400">
        <v>0</v>
      </c>
      <c r="E33" s="404">
        <v>1.0123</v>
      </c>
      <c r="F33" s="400">
        <v>0</v>
      </c>
    </row>
    <row r="34" spans="1:6" ht="21">
      <c r="A34" s="399" t="s">
        <v>1371</v>
      </c>
      <c r="D34" s="400">
        <v>-4288</v>
      </c>
      <c r="E34" s="404">
        <v>1.0123</v>
      </c>
      <c r="F34" s="400">
        <v>-4340.7424000000001</v>
      </c>
    </row>
    <row r="35" spans="1:6" ht="21.6" thickBot="1">
      <c r="A35" s="399" t="s">
        <v>1372</v>
      </c>
      <c r="D35" s="403">
        <v>67058668</v>
      </c>
      <c r="E35" s="403"/>
      <c r="F35" s="403">
        <v>68148163.747599989</v>
      </c>
    </row>
    <row r="36" spans="1:6" ht="21.6" thickTop="1">
      <c r="A36" s="399"/>
      <c r="D36" s="401">
        <v>0</v>
      </c>
      <c r="E36" s="401"/>
      <c r="F36" s="40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D18B9-39DE-4DC3-838D-CB6BF8D9DBB6}">
  <dimension ref="A1:Q50"/>
  <sheetViews>
    <sheetView view="pageBreakPreview" topLeftCell="A20" zoomScale="110" zoomScaleNormal="100" zoomScaleSheetLayoutView="110" workbookViewId="0">
      <selection activeCell="D22" sqref="D22"/>
    </sheetView>
  </sheetViews>
  <sheetFormatPr defaultColWidth="9.109375" defaultRowHeight="15.6"/>
  <cols>
    <col min="1" max="1" width="3.33203125" style="8" customWidth="1"/>
    <col min="2" max="3" width="9.109375" style="8"/>
    <col min="4" max="4" width="6.44140625" style="8" customWidth="1"/>
    <col min="5" max="5" width="15.88671875" style="8" customWidth="1"/>
    <col min="6" max="6" width="7.6640625" style="440" customWidth="1"/>
    <col min="7" max="7" width="1.109375" style="8" customWidth="1"/>
    <col min="8" max="8" width="11" style="8" customWidth="1"/>
    <col min="9" max="9" width="1.109375" style="8" customWidth="1"/>
    <col min="10" max="10" width="11" style="8" customWidth="1"/>
    <col min="11" max="11" width="1.109375" style="8" customWidth="1"/>
    <col min="12" max="12" width="11.109375" style="8" customWidth="1"/>
    <col min="13" max="13" width="1.109375" style="8" customWidth="1"/>
    <col min="14" max="14" width="11" style="8" customWidth="1"/>
    <col min="15" max="16384" width="9.109375" style="8"/>
  </cols>
  <sheetData>
    <row r="1" spans="1:14" ht="16.2">
      <c r="A1" s="1" t="s">
        <v>10</v>
      </c>
      <c r="B1" s="9"/>
      <c r="C1" s="9"/>
      <c r="D1" s="10"/>
      <c r="E1" s="10"/>
      <c r="F1" s="415"/>
      <c r="G1" s="9"/>
      <c r="H1" s="9"/>
      <c r="I1" s="9"/>
      <c r="J1" s="9"/>
      <c r="K1" s="416"/>
      <c r="M1" s="23"/>
      <c r="N1" s="25" t="s">
        <v>18</v>
      </c>
    </row>
    <row r="2" spans="1:14" ht="16.2">
      <c r="A2" s="11" t="s">
        <v>19</v>
      </c>
      <c r="B2" s="10"/>
      <c r="C2" s="10"/>
      <c r="D2" s="10"/>
      <c r="E2" s="10"/>
      <c r="F2" s="415"/>
      <c r="G2" s="10"/>
      <c r="H2" s="10"/>
      <c r="I2" s="10"/>
      <c r="J2" s="10"/>
      <c r="K2" s="10"/>
      <c r="L2" s="10"/>
      <c r="M2" s="10"/>
      <c r="N2" s="417"/>
    </row>
    <row r="3" spans="1:14" ht="16.2">
      <c r="A3" s="11" t="s">
        <v>1376</v>
      </c>
      <c r="B3" s="418"/>
      <c r="C3" s="418"/>
      <c r="D3" s="10"/>
      <c r="E3" s="10"/>
      <c r="F3" s="415"/>
      <c r="G3" s="10"/>
      <c r="H3" s="10"/>
      <c r="I3" s="10"/>
      <c r="J3" s="10"/>
      <c r="K3" s="416"/>
      <c r="L3" s="10"/>
      <c r="M3" s="10"/>
      <c r="N3" s="419"/>
    </row>
    <row r="4" spans="1:14" ht="16.2">
      <c r="A4" s="420"/>
      <c r="B4" s="421"/>
      <c r="C4" s="421"/>
      <c r="D4" s="422"/>
      <c r="E4" s="12"/>
      <c r="F4" s="422"/>
      <c r="G4" s="12"/>
      <c r="H4" s="12"/>
      <c r="I4" s="12"/>
      <c r="J4" s="12"/>
      <c r="K4" s="423"/>
      <c r="L4" s="12"/>
      <c r="M4" s="12"/>
      <c r="N4" s="424"/>
    </row>
    <row r="5" spans="1:14" ht="16.2">
      <c r="A5" s="12"/>
      <c r="B5" s="12"/>
      <c r="C5" s="12"/>
      <c r="D5" s="13"/>
      <c r="E5" s="13"/>
      <c r="F5" s="425"/>
      <c r="G5" s="14"/>
      <c r="H5" s="14"/>
      <c r="I5" s="14"/>
      <c r="J5" s="14"/>
      <c r="K5" s="14"/>
      <c r="L5" s="15"/>
      <c r="M5" s="13"/>
      <c r="N5" s="16" t="s">
        <v>195</v>
      </c>
    </row>
    <row r="6" spans="1:14" ht="16.2">
      <c r="A6" s="12"/>
      <c r="B6" s="12"/>
      <c r="C6" s="12"/>
      <c r="D6" s="3"/>
      <c r="E6" s="3"/>
      <c r="F6" s="425"/>
      <c r="G6" s="14"/>
      <c r="H6" s="490" t="s">
        <v>11</v>
      </c>
      <c r="I6" s="490"/>
      <c r="J6" s="490"/>
      <c r="K6" s="3"/>
      <c r="L6" s="490" t="s">
        <v>12</v>
      </c>
      <c r="M6" s="490"/>
      <c r="N6" s="490"/>
    </row>
    <row r="7" spans="1:14" ht="16.2">
      <c r="A7" s="12"/>
      <c r="B7" s="12"/>
      <c r="C7" s="12"/>
      <c r="D7" s="17"/>
      <c r="E7" s="3"/>
      <c r="F7" s="414" t="s">
        <v>13</v>
      </c>
      <c r="G7" s="17"/>
      <c r="H7" s="18">
        <v>2561</v>
      </c>
      <c r="I7" s="14"/>
      <c r="J7" s="414">
        <v>2560</v>
      </c>
      <c r="K7" s="19"/>
      <c r="L7" s="18">
        <v>2561</v>
      </c>
      <c r="M7" s="14"/>
      <c r="N7" s="414">
        <v>2560</v>
      </c>
    </row>
    <row r="8" spans="1:14" ht="16.2">
      <c r="A8" s="12" t="s">
        <v>20</v>
      </c>
      <c r="B8" s="20"/>
      <c r="C8" s="20"/>
      <c r="D8" s="426"/>
      <c r="E8" s="20"/>
      <c r="F8" s="427"/>
      <c r="G8" s="20"/>
      <c r="H8" s="20"/>
      <c r="I8" s="20"/>
      <c r="J8" s="20"/>
      <c r="K8" s="428"/>
      <c r="L8" s="20"/>
      <c r="M8" s="20"/>
      <c r="N8" s="429"/>
    </row>
    <row r="9" spans="1:14">
      <c r="A9" s="20" t="s">
        <v>21</v>
      </c>
      <c r="B9" s="20"/>
      <c r="C9" s="20"/>
      <c r="D9" s="430"/>
      <c r="E9" s="26"/>
      <c r="F9" s="427">
        <v>8</v>
      </c>
      <c r="G9" s="427"/>
      <c r="H9" s="332">
        <f>ROUND(('[19]PL QTC group'!$AP$11+'[19]PL QTC group'!$AP$12)/1000,0)</f>
        <v>115374</v>
      </c>
      <c r="I9" s="20"/>
      <c r="J9" s="332">
        <v>194937</v>
      </c>
      <c r="K9" s="428"/>
      <c r="L9" s="332">
        <f>ROUND(('[19]PL QTC group'!$N$11+'[19]PL QTC group'!$N$12)/1000,0)</f>
        <v>79418</v>
      </c>
      <c r="M9" s="20"/>
      <c r="N9" s="332">
        <v>194938</v>
      </c>
    </row>
    <row r="10" spans="1:14">
      <c r="A10" s="20" t="s">
        <v>22</v>
      </c>
      <c r="B10" s="20"/>
      <c r="C10" s="20"/>
      <c r="D10" s="430"/>
      <c r="E10" s="26"/>
      <c r="F10" s="427"/>
      <c r="G10" s="427"/>
      <c r="H10" s="332">
        <f>ROUND('[19]PL QTC group'!AP13/1000,0)</f>
        <v>3852</v>
      </c>
      <c r="I10" s="20"/>
      <c r="J10" s="332">
        <v>4358</v>
      </c>
      <c r="K10" s="428"/>
      <c r="L10" s="332">
        <f>ROUND('[19]PL QTC group'!N13/1000,0)</f>
        <v>3852</v>
      </c>
      <c r="M10" s="20"/>
      <c r="N10" s="332">
        <v>4358</v>
      </c>
    </row>
    <row r="11" spans="1:14" ht="16.2">
      <c r="A11" s="12" t="s">
        <v>23</v>
      </c>
      <c r="B11" s="20"/>
      <c r="C11" s="20"/>
      <c r="D11" s="430"/>
      <c r="E11" s="26"/>
      <c r="F11" s="427">
        <v>18</v>
      </c>
      <c r="G11" s="431"/>
      <c r="H11" s="432">
        <f>SUM(H9:H10)</f>
        <v>119226</v>
      </c>
      <c r="I11" s="429"/>
      <c r="J11" s="432">
        <f>SUM(J9:J10)</f>
        <v>199295</v>
      </c>
      <c r="K11" s="428"/>
      <c r="L11" s="432">
        <f>SUM(L9:L10)</f>
        <v>83270</v>
      </c>
      <c r="M11" s="20"/>
      <c r="N11" s="432">
        <f>SUM(N9:N10)</f>
        <v>199296</v>
      </c>
    </row>
    <row r="12" spans="1:14" ht="16.2">
      <c r="A12" s="12"/>
      <c r="B12" s="20"/>
      <c r="C12" s="20"/>
      <c r="D12" s="433"/>
      <c r="E12" s="26"/>
      <c r="F12" s="427"/>
      <c r="G12" s="427"/>
      <c r="H12" s="429"/>
      <c r="I12" s="20"/>
      <c r="J12" s="429"/>
      <c r="K12" s="428"/>
      <c r="L12" s="429"/>
      <c r="M12" s="20"/>
      <c r="N12" s="429"/>
    </row>
    <row r="13" spans="1:14" ht="16.2">
      <c r="A13" s="12" t="s">
        <v>24</v>
      </c>
      <c r="B13" s="20"/>
      <c r="C13" s="20"/>
      <c r="D13" s="433"/>
      <c r="E13" s="26"/>
      <c r="F13" s="427"/>
      <c r="G13" s="427"/>
      <c r="H13" s="429"/>
      <c r="I13" s="20"/>
      <c r="J13" s="429"/>
      <c r="K13" s="428"/>
      <c r="L13" s="429"/>
      <c r="M13" s="20"/>
      <c r="N13" s="429"/>
    </row>
    <row r="14" spans="1:14">
      <c r="A14" s="20" t="s">
        <v>25</v>
      </c>
      <c r="B14" s="20"/>
      <c r="C14" s="20"/>
      <c r="D14" s="430"/>
      <c r="E14" s="26"/>
      <c r="F14" s="427"/>
      <c r="G14" s="427"/>
      <c r="H14" s="332">
        <f>ROUND('[19]PL QTC group'!AP17/1000,0)</f>
        <v>-92123</v>
      </c>
      <c r="I14" s="429"/>
      <c r="J14" s="332">
        <v>-178245</v>
      </c>
      <c r="K14" s="428"/>
      <c r="L14" s="332">
        <f>ROUND('[19]PL QTC group'!N17/1000,0)</f>
        <v>-80688</v>
      </c>
      <c r="M14" s="20"/>
      <c r="N14" s="332">
        <v>-178245</v>
      </c>
    </row>
    <row r="15" spans="1:14">
      <c r="A15" s="20" t="s">
        <v>26</v>
      </c>
      <c r="B15" s="20"/>
      <c r="C15" s="20"/>
      <c r="D15" s="430"/>
      <c r="E15" s="26"/>
      <c r="F15" s="427"/>
      <c r="G15" s="427"/>
      <c r="H15" s="332">
        <f>ROUND('[19]PL QTC group'!AP18/1000,0)</f>
        <v>-3137</v>
      </c>
      <c r="I15" s="429"/>
      <c r="J15" s="332">
        <v>-3404</v>
      </c>
      <c r="K15" s="428"/>
      <c r="L15" s="332">
        <f>ROUND('[19]PL QTC group'!N18/1000,0)</f>
        <v>-3137</v>
      </c>
      <c r="M15" s="20"/>
      <c r="N15" s="332">
        <v>-3404</v>
      </c>
    </row>
    <row r="16" spans="1:14" ht="16.2">
      <c r="A16" s="12" t="s">
        <v>27</v>
      </c>
      <c r="B16" s="20"/>
      <c r="C16" s="20"/>
      <c r="D16" s="430"/>
      <c r="E16" s="26"/>
      <c r="F16" s="427">
        <v>18</v>
      </c>
      <c r="G16" s="429"/>
      <c r="H16" s="432">
        <f>SUM(H14:H15)</f>
        <v>-95260</v>
      </c>
      <c r="I16" s="429"/>
      <c r="J16" s="432">
        <f>SUM(J14:J15)</f>
        <v>-181649</v>
      </c>
      <c r="K16" s="428"/>
      <c r="L16" s="432">
        <f>SUM(L14:L15)</f>
        <v>-83825</v>
      </c>
      <c r="M16" s="20"/>
      <c r="N16" s="432">
        <f>SUM(N14:N15)</f>
        <v>-181649</v>
      </c>
    </row>
    <row r="17" spans="1:17" ht="16.2">
      <c r="A17" s="12"/>
      <c r="B17" s="20"/>
      <c r="C17" s="20"/>
      <c r="D17" s="433"/>
      <c r="E17" s="26"/>
      <c r="F17" s="427"/>
      <c r="G17" s="20"/>
      <c r="H17" s="429"/>
      <c r="I17" s="20"/>
      <c r="J17" s="429"/>
      <c r="K17" s="428"/>
      <c r="L17" s="429"/>
      <c r="M17" s="20"/>
      <c r="N17" s="429"/>
    </row>
    <row r="18" spans="1:17" ht="16.2">
      <c r="A18" s="12" t="s">
        <v>207</v>
      </c>
      <c r="B18" s="20"/>
      <c r="C18" s="20"/>
      <c r="D18" s="433"/>
      <c r="E18" s="26"/>
      <c r="F18" s="427"/>
      <c r="G18" s="26"/>
      <c r="H18" s="429">
        <f>H11+H16</f>
        <v>23966</v>
      </c>
      <c r="I18" s="26"/>
      <c r="J18" s="429">
        <f>J11+J16</f>
        <v>17646</v>
      </c>
      <c r="K18" s="428"/>
      <c r="L18" s="429">
        <f>L11+L16</f>
        <v>-555</v>
      </c>
      <c r="M18" s="20"/>
      <c r="N18" s="429">
        <f>N11+N16</f>
        <v>17647</v>
      </c>
    </row>
    <row r="19" spans="1:17" s="24" customFormat="1">
      <c r="A19" s="20" t="s">
        <v>224</v>
      </c>
      <c r="B19" s="20"/>
      <c r="C19" s="20"/>
      <c r="D19" s="433"/>
      <c r="E19" s="26"/>
      <c r="F19" s="427"/>
      <c r="G19" s="427"/>
      <c r="H19" s="332">
        <f>ROUND('[19]PL QTC group'!AP23/1000,0)</f>
        <v>-725</v>
      </c>
      <c r="I19" s="26"/>
      <c r="J19" s="429">
        <v>291</v>
      </c>
      <c r="K19" s="20"/>
      <c r="L19" s="332">
        <f>ROUND('[19]PL QTC group'!$N$23/1000,0)</f>
        <v>915</v>
      </c>
      <c r="M19" s="20"/>
      <c r="N19" s="429">
        <v>289</v>
      </c>
      <c r="P19" s="8"/>
      <c r="Q19" s="8"/>
    </row>
    <row r="20" spans="1:17" s="24" customFormat="1">
      <c r="A20" s="20" t="s">
        <v>28</v>
      </c>
      <c r="B20" s="20"/>
      <c r="C20" s="20"/>
      <c r="D20" s="430"/>
      <c r="E20" s="26"/>
      <c r="F20" s="427">
        <v>8</v>
      </c>
      <c r="G20" s="431"/>
      <c r="H20" s="332">
        <f>ROUND('[19]PL QTC group'!AP22/1000,0)</f>
        <v>3241</v>
      </c>
      <c r="I20" s="429"/>
      <c r="J20" s="434">
        <v>4496</v>
      </c>
      <c r="K20" s="428"/>
      <c r="L20" s="434">
        <f>ROUND('[19]PL QTC group'!N22/1000,0)</f>
        <v>9004</v>
      </c>
      <c r="M20" s="435"/>
      <c r="N20" s="434">
        <v>4496</v>
      </c>
      <c r="P20" s="8"/>
      <c r="Q20" s="8"/>
    </row>
    <row r="21" spans="1:17" s="24" customFormat="1" ht="16.2">
      <c r="A21" s="12" t="s">
        <v>29</v>
      </c>
      <c r="B21" s="20"/>
      <c r="C21" s="20"/>
      <c r="D21" s="430"/>
      <c r="E21" s="26"/>
      <c r="F21" s="427"/>
      <c r="G21" s="431"/>
      <c r="H21" s="432">
        <f>SUM(H18:H20)</f>
        <v>26482</v>
      </c>
      <c r="I21" s="430"/>
      <c r="J21" s="432">
        <f>SUM(J18:J20)</f>
        <v>22433</v>
      </c>
      <c r="K21" s="430"/>
      <c r="L21" s="432">
        <f>SUM(L18:L20)</f>
        <v>9364</v>
      </c>
      <c r="M21" s="430"/>
      <c r="N21" s="432">
        <f>SUM(N18:N20)</f>
        <v>22432</v>
      </c>
    </row>
    <row r="22" spans="1:17" s="24" customFormat="1" ht="16.2">
      <c r="A22" s="12"/>
      <c r="B22" s="20"/>
      <c r="C22" s="20"/>
      <c r="D22" s="430"/>
      <c r="E22" s="26"/>
      <c r="F22" s="427"/>
      <c r="G22" s="431"/>
      <c r="H22" s="332"/>
      <c r="I22" s="430"/>
      <c r="J22" s="332"/>
      <c r="K22" s="430"/>
      <c r="L22" s="332"/>
      <c r="M22" s="430"/>
      <c r="N22" s="332"/>
    </row>
    <row r="23" spans="1:17" s="24" customFormat="1">
      <c r="A23" s="469" t="s">
        <v>30</v>
      </c>
      <c r="B23" s="469"/>
      <c r="C23" s="469"/>
      <c r="D23" s="470"/>
      <c r="E23" s="471"/>
      <c r="F23" s="472">
        <v>12</v>
      </c>
      <c r="G23" s="473"/>
      <c r="H23" s="474">
        <f>ROUND('[19]PL QTC group'!AP27/1000,0)</f>
        <v>-1027</v>
      </c>
      <c r="I23" s="474"/>
      <c r="J23" s="474">
        <v>0</v>
      </c>
      <c r="K23" s="474"/>
      <c r="L23" s="474">
        <v>0</v>
      </c>
      <c r="M23" s="474"/>
      <c r="N23" s="474">
        <v>0</v>
      </c>
      <c r="P23" s="8"/>
      <c r="Q23" s="8"/>
    </row>
    <row r="24" spans="1:17" s="24" customFormat="1">
      <c r="A24" s="469" t="s">
        <v>31</v>
      </c>
      <c r="B24" s="469"/>
      <c r="C24" s="469"/>
      <c r="D24" s="470"/>
      <c r="E24" s="471"/>
      <c r="F24" s="472"/>
      <c r="G24" s="472"/>
      <c r="H24" s="474">
        <f>ROUND('[19]PL QTC group'!AP28/1000,0)</f>
        <v>-8206</v>
      </c>
      <c r="I24" s="475"/>
      <c r="J24" s="474">
        <v>-12507</v>
      </c>
      <c r="K24" s="476"/>
      <c r="L24" s="474">
        <f>ROUND('[19]PL QTC group'!N28/1000,0)</f>
        <v>-8206</v>
      </c>
      <c r="M24" s="477"/>
      <c r="N24" s="474">
        <v>-12507</v>
      </c>
      <c r="P24" s="8"/>
      <c r="Q24" s="8"/>
    </row>
    <row r="25" spans="1:17" s="24" customFormat="1">
      <c r="A25" s="469" t="s">
        <v>32</v>
      </c>
      <c r="B25" s="469"/>
      <c r="C25" s="469"/>
      <c r="D25" s="470"/>
      <c r="E25" s="471"/>
      <c r="F25" s="472">
        <v>8</v>
      </c>
      <c r="G25" s="472"/>
      <c r="H25" s="474">
        <f>ROUND('[19]PL QTC group'!AP29/1000,0)-(24150-21426)-360</f>
        <v>-61343</v>
      </c>
      <c r="I25" s="478"/>
      <c r="J25" s="474">
        <v>-28822</v>
      </c>
      <c r="K25" s="476"/>
      <c r="L25" s="474">
        <f>ROUND('[19]PL QTC group'!N29/1000,0)</f>
        <v>-63678</v>
      </c>
      <c r="M25" s="477"/>
      <c r="N25" s="474">
        <v>-23918</v>
      </c>
      <c r="O25" s="482">
        <f>H25-L25</f>
        <v>2335</v>
      </c>
      <c r="P25" s="8"/>
      <c r="Q25" s="8"/>
    </row>
    <row r="26" spans="1:17" s="24" customFormat="1" ht="16.2">
      <c r="A26" s="479" t="s">
        <v>33</v>
      </c>
      <c r="B26" s="469"/>
      <c r="C26" s="469"/>
      <c r="D26" s="470"/>
      <c r="E26" s="471"/>
      <c r="F26" s="472"/>
      <c r="G26" s="480"/>
      <c r="H26" s="481">
        <f>SUM(H23:H25)</f>
        <v>-70576</v>
      </c>
      <c r="I26" s="470"/>
      <c r="J26" s="481">
        <f>SUM(J23:J25)</f>
        <v>-41329</v>
      </c>
      <c r="K26" s="470"/>
      <c r="L26" s="481">
        <f>SUM(L23:L25)</f>
        <v>-71884</v>
      </c>
      <c r="M26" s="470"/>
      <c r="N26" s="481">
        <f>SUM(N23:N25)</f>
        <v>-36425</v>
      </c>
    </row>
    <row r="27" spans="1:17" s="24" customFormat="1" ht="16.2">
      <c r="A27" s="12"/>
      <c r="B27" s="20"/>
      <c r="C27" s="20"/>
      <c r="D27" s="433"/>
      <c r="E27" s="26"/>
      <c r="F27" s="427"/>
      <c r="G27" s="21"/>
      <c r="H27" s="429"/>
      <c r="I27" s="21"/>
      <c r="J27" s="429"/>
      <c r="K27" s="428"/>
      <c r="L27" s="429"/>
      <c r="M27" s="20"/>
      <c r="N27" s="429"/>
    </row>
    <row r="28" spans="1:17" ht="16.2">
      <c r="A28" s="12" t="s">
        <v>34</v>
      </c>
      <c r="B28" s="20"/>
      <c r="C28" s="20"/>
      <c r="D28" s="433"/>
      <c r="E28" s="26"/>
      <c r="F28" s="427"/>
      <c r="G28" s="429"/>
      <c r="H28" s="429">
        <f>H21+H26</f>
        <v>-44094</v>
      </c>
      <c r="I28" s="429"/>
      <c r="J28" s="429">
        <f>J21+J26</f>
        <v>-18896</v>
      </c>
      <c r="K28" s="428"/>
      <c r="L28" s="429">
        <f>L21+L26</f>
        <v>-62520</v>
      </c>
      <c r="M28" s="20"/>
      <c r="N28" s="429">
        <f>N21+N26</f>
        <v>-13993</v>
      </c>
    </row>
    <row r="29" spans="1:17" s="2" customFormat="1">
      <c r="A29" s="436" t="s">
        <v>35</v>
      </c>
      <c r="B29" s="20"/>
      <c r="C29" s="20"/>
      <c r="D29" s="430"/>
      <c r="E29" s="26"/>
      <c r="F29" s="427">
        <v>18</v>
      </c>
      <c r="G29" s="427"/>
      <c r="H29" s="434">
        <f>ROUND('[19]PL QTC group'!AP33/1000,0)</f>
        <v>-4512</v>
      </c>
      <c r="I29" s="20"/>
      <c r="J29" s="434">
        <v>-2343</v>
      </c>
      <c r="K29" s="428"/>
      <c r="L29" s="434">
        <f>ROUND('[19]PL QTC group'!N33/1000,0)</f>
        <v>-2608</v>
      </c>
      <c r="M29" s="20"/>
      <c r="N29" s="434">
        <v>-2343</v>
      </c>
      <c r="P29" s="8"/>
      <c r="Q29" s="8"/>
    </row>
    <row r="30" spans="1:17" ht="16.2">
      <c r="A30" s="12" t="s">
        <v>36</v>
      </c>
      <c r="B30" s="20"/>
      <c r="C30" s="20"/>
      <c r="D30" s="430"/>
      <c r="E30" s="26"/>
      <c r="F30" s="427"/>
      <c r="G30" s="20"/>
      <c r="H30" s="332">
        <f>SUM(H28:H29)</f>
        <v>-48606</v>
      </c>
      <c r="I30" s="20"/>
      <c r="J30" s="332">
        <f>SUM(J28:J29)</f>
        <v>-21239</v>
      </c>
      <c r="K30" s="428"/>
      <c r="L30" s="332">
        <f>SUM(L28:L29)</f>
        <v>-65128</v>
      </c>
      <c r="M30" s="20"/>
      <c r="N30" s="332">
        <f>SUM(N28:N29)</f>
        <v>-16336</v>
      </c>
    </row>
    <row r="31" spans="1:17">
      <c r="A31" s="20" t="s">
        <v>37</v>
      </c>
      <c r="B31" s="20"/>
      <c r="C31" s="20"/>
      <c r="D31" s="430"/>
      <c r="E31" s="26"/>
      <c r="F31" s="427"/>
      <c r="G31" s="427"/>
      <c r="H31" s="434">
        <f>ROUND('[19]PL QTC group'!AP35/1000,0)</f>
        <v>6775</v>
      </c>
      <c r="I31" s="20"/>
      <c r="J31" s="434">
        <v>3076</v>
      </c>
      <c r="K31" s="428"/>
      <c r="L31" s="434">
        <f>ROUND('[19]PL QTC group'!N35/1000,0)</f>
        <v>6795</v>
      </c>
      <c r="M31" s="20"/>
      <c r="N31" s="434">
        <v>3076</v>
      </c>
    </row>
    <row r="32" spans="1:17" ht="16.2">
      <c r="A32" s="12" t="s">
        <v>38</v>
      </c>
      <c r="B32" s="20"/>
      <c r="C32" s="20"/>
      <c r="D32" s="430"/>
      <c r="E32" s="26"/>
      <c r="F32" s="427"/>
      <c r="G32" s="20"/>
      <c r="H32" s="332">
        <f>SUM(H30:H31)</f>
        <v>-41831</v>
      </c>
      <c r="I32" s="20"/>
      <c r="J32" s="332">
        <f>SUM(J30:J31)</f>
        <v>-18163</v>
      </c>
      <c r="K32" s="428"/>
      <c r="L32" s="332">
        <f>SUM(L30:L31)</f>
        <v>-58333</v>
      </c>
      <c r="M32" s="20"/>
      <c r="N32" s="332">
        <f>SUM(N30:N31)</f>
        <v>-13260</v>
      </c>
    </row>
    <row r="33" spans="1:14" ht="16.2">
      <c r="A33" s="12" t="s">
        <v>39</v>
      </c>
      <c r="B33" s="20"/>
      <c r="C33" s="20"/>
      <c r="D33" s="430"/>
      <c r="E33" s="26"/>
      <c r="F33" s="427"/>
      <c r="G33" s="20"/>
      <c r="H33" s="332"/>
      <c r="I33" s="20"/>
      <c r="J33" s="332"/>
      <c r="K33" s="428"/>
      <c r="L33" s="332"/>
      <c r="M33" s="20"/>
      <c r="N33" s="332"/>
    </row>
    <row r="34" spans="1:14" ht="16.2">
      <c r="A34" s="12"/>
      <c r="B34" s="20" t="s">
        <v>208</v>
      </c>
      <c r="C34" s="437"/>
      <c r="D34" s="430"/>
      <c r="E34" s="26"/>
      <c r="F34" s="427"/>
      <c r="G34" s="20"/>
      <c r="H34" s="332"/>
      <c r="I34" s="20"/>
      <c r="J34" s="332"/>
      <c r="K34" s="428"/>
      <c r="L34" s="332"/>
      <c r="M34" s="20"/>
      <c r="N34" s="332"/>
    </row>
    <row r="35" spans="1:14" ht="16.2">
      <c r="A35" s="12"/>
      <c r="B35" s="286" t="s">
        <v>218</v>
      </c>
      <c r="C35" s="20"/>
      <c r="D35" s="430"/>
      <c r="E35" s="26"/>
      <c r="F35" s="427"/>
      <c r="G35" s="20"/>
      <c r="H35" s="332">
        <v>0</v>
      </c>
      <c r="I35" s="20"/>
      <c r="J35" s="332">
        <v>-3136</v>
      </c>
      <c r="K35" s="428"/>
      <c r="L35" s="332">
        <v>0</v>
      </c>
      <c r="M35" s="20"/>
      <c r="N35" s="332">
        <v>-3136</v>
      </c>
    </row>
    <row r="36" spans="1:14" ht="16.2">
      <c r="A36" s="12"/>
      <c r="B36" s="20" t="s">
        <v>40</v>
      </c>
      <c r="C36" s="437"/>
      <c r="D36" s="430"/>
      <c r="E36" s="26"/>
      <c r="F36" s="427"/>
      <c r="G36" s="20"/>
      <c r="H36" s="332"/>
      <c r="I36" s="20"/>
      <c r="J36" s="332"/>
      <c r="K36" s="428"/>
      <c r="L36" s="332"/>
      <c r="M36" s="20"/>
      <c r="N36" s="332"/>
    </row>
    <row r="37" spans="1:14" ht="16.2">
      <c r="A37" s="12"/>
      <c r="B37" s="20" t="s">
        <v>219</v>
      </c>
      <c r="C37" s="437"/>
      <c r="D37" s="430"/>
      <c r="E37" s="26"/>
      <c r="F37" s="427"/>
      <c r="G37" s="20"/>
      <c r="H37" s="434">
        <f>ROUND('[19]PL QTC group'!AP38/1000,0)</f>
        <v>-405</v>
      </c>
      <c r="I37" s="20"/>
      <c r="J37" s="434">
        <v>-736</v>
      </c>
      <c r="K37" s="428"/>
      <c r="L37" s="434">
        <v>0</v>
      </c>
      <c r="M37" s="20"/>
      <c r="N37" s="434">
        <v>0</v>
      </c>
    </row>
    <row r="38" spans="1:14" ht="16.2">
      <c r="A38" s="12" t="s">
        <v>41</v>
      </c>
      <c r="B38" s="20"/>
      <c r="C38" s="437"/>
      <c r="D38" s="430"/>
      <c r="E38" s="26"/>
      <c r="F38" s="427"/>
      <c r="G38" s="20"/>
      <c r="H38" s="332">
        <f>SUM(H35:H37)</f>
        <v>-405</v>
      </c>
      <c r="I38" s="20"/>
      <c r="J38" s="332">
        <f>SUM(J35:J37)</f>
        <v>-3872</v>
      </c>
      <c r="K38" s="428"/>
      <c r="L38" s="332">
        <f>SUM(L35:L37)</f>
        <v>0</v>
      </c>
      <c r="M38" s="20"/>
      <c r="N38" s="332">
        <f>SUM(N35:N37)</f>
        <v>-3136</v>
      </c>
    </row>
    <row r="39" spans="1:14" ht="16.8" thickBot="1">
      <c r="A39" s="12" t="s">
        <v>42</v>
      </c>
      <c r="B39" s="20"/>
      <c r="C39" s="20"/>
      <c r="D39" s="26"/>
      <c r="E39" s="26"/>
      <c r="F39" s="427"/>
      <c r="G39" s="20"/>
      <c r="H39" s="438">
        <f>H32+H38</f>
        <v>-42236</v>
      </c>
      <c r="I39" s="20"/>
      <c r="J39" s="438">
        <f>J32+J38</f>
        <v>-22035</v>
      </c>
      <c r="K39" s="428"/>
      <c r="L39" s="438">
        <f>L32+L38</f>
        <v>-58333</v>
      </c>
      <c r="M39" s="20"/>
      <c r="N39" s="438">
        <f>N32+N38</f>
        <v>-16396</v>
      </c>
    </row>
    <row r="40" spans="1:14" ht="14.4" customHeight="1">
      <c r="A40" s="20"/>
      <c r="B40" s="20"/>
      <c r="C40" s="20"/>
      <c r="D40" s="435"/>
      <c r="E40" s="26"/>
      <c r="F40" s="427"/>
      <c r="G40" s="20"/>
      <c r="H40" s="20"/>
      <c r="I40" s="20"/>
      <c r="J40" s="20"/>
      <c r="K40" s="428"/>
      <c r="L40" s="20"/>
      <c r="M40" s="20"/>
      <c r="N40" s="20"/>
    </row>
    <row r="41" spans="1:14" ht="13.95" customHeight="1">
      <c r="A41" s="20"/>
      <c r="B41" s="20"/>
      <c r="C41" s="20"/>
      <c r="D41" s="435"/>
      <c r="E41" s="26"/>
      <c r="F41" s="427"/>
      <c r="G41" s="20"/>
      <c r="H41" s="20"/>
      <c r="I41" s="20"/>
      <c r="J41" s="20"/>
      <c r="K41" s="428"/>
      <c r="L41" s="20"/>
      <c r="M41" s="20"/>
      <c r="N41" s="20"/>
    </row>
    <row r="42" spans="1:14" ht="21" customHeight="1">
      <c r="A42" s="20"/>
      <c r="B42" s="20"/>
      <c r="C42" s="20"/>
      <c r="D42" s="435"/>
      <c r="E42" s="26"/>
      <c r="F42" s="427"/>
      <c r="G42" s="20"/>
      <c r="H42" s="20"/>
      <c r="I42" s="20"/>
      <c r="J42" s="20"/>
      <c r="K42" s="428"/>
      <c r="L42" s="20"/>
      <c r="M42" s="20"/>
      <c r="N42" s="20"/>
    </row>
    <row r="43" spans="1:14" ht="19.95" customHeight="1">
      <c r="A43" s="20"/>
      <c r="B43" s="20"/>
      <c r="C43" s="20"/>
      <c r="D43" s="269"/>
      <c r="E43" s="26"/>
      <c r="F43" s="427"/>
      <c r="G43" s="20"/>
      <c r="H43" s="20"/>
      <c r="I43" s="20"/>
      <c r="J43" s="439"/>
      <c r="K43" s="428"/>
      <c r="L43" s="430"/>
      <c r="M43" s="20"/>
      <c r="N43" s="430"/>
    </row>
    <row r="44" spans="1:14" ht="19.95" customHeight="1">
      <c r="A44" s="20"/>
      <c r="B44" s="20"/>
      <c r="C44" s="20"/>
      <c r="D44" s="269"/>
      <c r="E44" s="26"/>
      <c r="F44" s="427"/>
      <c r="G44" s="20"/>
      <c r="H44" s="20"/>
      <c r="I44" s="20"/>
      <c r="J44" s="439"/>
      <c r="K44" s="428"/>
      <c r="L44" s="430"/>
      <c r="M44" s="20"/>
      <c r="N44" s="430"/>
    </row>
    <row r="45" spans="1:14">
      <c r="A45" s="20"/>
      <c r="B45" s="20"/>
      <c r="C45" s="20"/>
      <c r="D45" s="269"/>
      <c r="E45" s="26"/>
      <c r="F45" s="427"/>
      <c r="G45" s="20"/>
      <c r="H45" s="20"/>
      <c r="I45" s="20"/>
      <c r="J45" s="439"/>
      <c r="K45" s="428"/>
      <c r="L45" s="430"/>
      <c r="M45" s="20"/>
      <c r="N45" s="430"/>
    </row>
    <row r="46" spans="1:14">
      <c r="A46" s="20"/>
      <c r="B46" s="20"/>
      <c r="C46" s="20"/>
      <c r="D46" s="269"/>
      <c r="E46" s="26"/>
      <c r="F46" s="427"/>
      <c r="G46" s="20"/>
      <c r="H46" s="20"/>
      <c r="I46" s="20"/>
      <c r="J46" s="439"/>
      <c r="K46" s="428"/>
      <c r="L46" s="430"/>
      <c r="M46" s="20"/>
      <c r="N46" s="430"/>
    </row>
    <row r="47" spans="1:14">
      <c r="A47" s="413" t="s">
        <v>14</v>
      </c>
      <c r="B47" s="7"/>
      <c r="C47" s="7"/>
      <c r="I47" s="7"/>
      <c r="J47" s="413" t="s">
        <v>14</v>
      </c>
      <c r="K47" s="4"/>
      <c r="L47" s="7"/>
      <c r="M47" s="4"/>
      <c r="N47" s="7"/>
    </row>
    <row r="48" spans="1:14">
      <c r="A48" s="413" t="s">
        <v>15</v>
      </c>
      <c r="B48" s="4"/>
      <c r="C48" s="4"/>
      <c r="I48" s="4"/>
      <c r="J48" s="413" t="s">
        <v>16</v>
      </c>
      <c r="K48" s="7"/>
      <c r="L48" s="4"/>
      <c r="M48" s="7"/>
      <c r="N48" s="7"/>
    </row>
    <row r="49" spans="1:14">
      <c r="A49" s="413"/>
      <c r="B49" s="4"/>
      <c r="C49" s="4"/>
      <c r="D49" s="413"/>
      <c r="E49" s="7"/>
      <c r="F49" s="6"/>
      <c r="G49" s="4"/>
      <c r="H49" s="4"/>
      <c r="I49" s="4"/>
      <c r="J49" s="4"/>
      <c r="K49" s="7"/>
      <c r="L49" s="7"/>
      <c r="M49" s="7"/>
      <c r="N49" s="7"/>
    </row>
    <row r="50" spans="1:14">
      <c r="A50" s="413" t="s">
        <v>17</v>
      </c>
      <c r="B50" s="4"/>
      <c r="C50" s="4"/>
      <c r="D50" s="4"/>
      <c r="E50" s="4"/>
      <c r="F50" s="6"/>
      <c r="G50" s="4"/>
      <c r="H50" s="4"/>
      <c r="I50" s="4"/>
      <c r="J50" s="4"/>
      <c r="K50" s="428"/>
      <c r="L50" s="4"/>
      <c r="M50" s="5"/>
      <c r="N50" s="22">
        <v>4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C621D-077B-464D-83D1-93AAD7885D4B}">
  <dimension ref="A1:K50"/>
  <sheetViews>
    <sheetView view="pageBreakPreview" topLeftCell="A5" zoomScaleNormal="100" zoomScaleSheetLayoutView="100" workbookViewId="0">
      <selection activeCell="D22" sqref="D22"/>
    </sheetView>
  </sheetViews>
  <sheetFormatPr defaultColWidth="9.109375" defaultRowHeight="17.399999999999999"/>
  <cols>
    <col min="1" max="1" width="3.33203125" style="147" customWidth="1"/>
    <col min="2" max="2" width="28.77734375" style="147" customWidth="1"/>
    <col min="3" max="3" width="8.88671875" style="440" customWidth="1"/>
    <col min="4" max="4" width="0.88671875" style="147" customWidth="1"/>
    <col min="5" max="5" width="12" style="147" customWidth="1"/>
    <col min="6" max="6" width="1" style="147" customWidth="1"/>
    <col min="7" max="7" width="12" style="147" customWidth="1"/>
    <col min="8" max="8" width="1" style="147" customWidth="1"/>
    <col min="9" max="9" width="12" style="147" customWidth="1"/>
    <col min="10" max="10" width="1" style="147" customWidth="1"/>
    <col min="11" max="11" width="12" style="147" customWidth="1"/>
    <col min="12" max="16384" width="9.109375" style="147"/>
  </cols>
  <sheetData>
    <row r="1" spans="1:11" ht="18">
      <c r="A1" s="137" t="s">
        <v>10</v>
      </c>
      <c r="B1" s="143"/>
      <c r="C1" s="415"/>
      <c r="D1" s="143"/>
      <c r="E1" s="143"/>
      <c r="F1" s="143"/>
      <c r="G1" s="143"/>
      <c r="H1" s="144"/>
      <c r="I1" s="145"/>
      <c r="J1" s="145"/>
      <c r="K1" s="146" t="s">
        <v>18</v>
      </c>
    </row>
    <row r="2" spans="1:11" ht="18">
      <c r="A2" s="148" t="s">
        <v>43</v>
      </c>
      <c r="B2" s="149"/>
      <c r="C2" s="415"/>
      <c r="D2" s="149"/>
      <c r="E2" s="149"/>
      <c r="F2" s="149"/>
      <c r="G2" s="149"/>
      <c r="H2" s="149"/>
      <c r="I2" s="149"/>
      <c r="J2" s="149"/>
      <c r="K2" s="150"/>
    </row>
    <row r="3" spans="1:11" ht="18">
      <c r="A3" s="11" t="s">
        <v>1376</v>
      </c>
      <c r="B3" s="149"/>
      <c r="C3" s="415"/>
      <c r="D3" s="149"/>
      <c r="E3" s="149"/>
      <c r="F3" s="149"/>
      <c r="G3" s="149"/>
      <c r="H3" s="149"/>
      <c r="I3" s="149"/>
      <c r="J3" s="149"/>
      <c r="K3" s="150"/>
    </row>
    <row r="4" spans="1:11" ht="18">
      <c r="A4" s="151"/>
      <c r="B4" s="152"/>
      <c r="C4" s="422"/>
      <c r="D4" s="152"/>
      <c r="E4" s="153"/>
      <c r="F4" s="153"/>
      <c r="G4" s="153"/>
      <c r="H4" s="154"/>
      <c r="I4" s="153"/>
      <c r="J4" s="153"/>
      <c r="K4" s="155"/>
    </row>
    <row r="5" spans="1:11" ht="18">
      <c r="A5" s="153"/>
      <c r="B5" s="153"/>
      <c r="C5" s="425"/>
      <c r="D5" s="153"/>
      <c r="E5" s="156"/>
      <c r="F5" s="156"/>
      <c r="G5" s="156"/>
      <c r="H5" s="156"/>
      <c r="I5" s="157"/>
      <c r="J5" s="158"/>
      <c r="K5" s="159" t="s">
        <v>195</v>
      </c>
    </row>
    <row r="6" spans="1:11" ht="16.2" customHeight="1">
      <c r="A6" s="153"/>
      <c r="B6" s="153"/>
      <c r="C6" s="425"/>
      <c r="D6" s="153"/>
      <c r="E6" s="489" t="s">
        <v>11</v>
      </c>
      <c r="F6" s="489"/>
      <c r="G6" s="489"/>
      <c r="H6" s="138"/>
      <c r="I6" s="489" t="s">
        <v>12</v>
      </c>
      <c r="J6" s="489"/>
      <c r="K6" s="489"/>
    </row>
    <row r="7" spans="1:11" ht="18">
      <c r="A7" s="153"/>
      <c r="B7" s="153"/>
      <c r="C7" s="414" t="s">
        <v>13</v>
      </c>
      <c r="D7" s="153"/>
      <c r="E7" s="160">
        <v>2561</v>
      </c>
      <c r="F7" s="156"/>
      <c r="G7" s="160">
        <v>2560</v>
      </c>
      <c r="H7" s="161"/>
      <c r="I7" s="160">
        <v>2561</v>
      </c>
      <c r="J7" s="162"/>
      <c r="K7" s="160">
        <v>2560</v>
      </c>
    </row>
    <row r="8" spans="1:11" ht="18">
      <c r="A8" s="153" t="s">
        <v>44</v>
      </c>
      <c r="B8" s="163"/>
      <c r="C8" s="427"/>
      <c r="D8" s="163"/>
      <c r="E8" s="156"/>
      <c r="F8" s="163"/>
      <c r="G8" s="163"/>
      <c r="H8" s="164"/>
      <c r="I8" s="163"/>
      <c r="J8" s="163"/>
      <c r="K8" s="163"/>
    </row>
    <row r="9" spans="1:11">
      <c r="A9" s="163"/>
      <c r="B9" s="163" t="s">
        <v>45</v>
      </c>
      <c r="C9" s="427"/>
      <c r="D9" s="163"/>
      <c r="E9" s="165">
        <f>E11-E10</f>
        <v>-41816</v>
      </c>
      <c r="F9" s="163"/>
      <c r="G9" s="165">
        <f>G11-G10</f>
        <v>-18147</v>
      </c>
      <c r="H9" s="165"/>
      <c r="I9" s="165">
        <f>I11-I10</f>
        <v>-58333</v>
      </c>
      <c r="J9" s="165"/>
      <c r="K9" s="165">
        <f>K11-K10</f>
        <v>-13260</v>
      </c>
    </row>
    <row r="10" spans="1:11">
      <c r="A10" s="163"/>
      <c r="B10" s="163" t="s">
        <v>46</v>
      </c>
      <c r="C10" s="427"/>
      <c r="D10" s="163"/>
      <c r="E10" s="165">
        <f>ROUND('[19]PL QTC group'!$AP$41/1000,0)</f>
        <v>-15</v>
      </c>
      <c r="F10" s="163"/>
      <c r="G10" s="165">
        <v>-16</v>
      </c>
      <c r="H10" s="165"/>
      <c r="I10" s="165">
        <v>0</v>
      </c>
      <c r="J10" s="165"/>
      <c r="K10" s="165">
        <v>0</v>
      </c>
    </row>
    <row r="11" spans="1:11" ht="18" thickBot="1">
      <c r="A11" s="163"/>
      <c r="B11" s="163"/>
      <c r="C11" s="427"/>
      <c r="D11" s="163"/>
      <c r="E11" s="168">
        <f>'กำไรขาดทุน 3 เดือน-Q118'!H32</f>
        <v>-41831</v>
      </c>
      <c r="F11" s="163"/>
      <c r="G11" s="168">
        <f>'กำไรขาดทุน 3 เดือน-Q118'!J32</f>
        <v>-18163</v>
      </c>
      <c r="H11" s="165"/>
      <c r="I11" s="168">
        <f>'กำไรขาดทุน 3 เดือน-Q118'!L32</f>
        <v>-58333</v>
      </c>
      <c r="J11" s="165"/>
      <c r="K11" s="168">
        <f>'กำไรขาดทุน 3 เดือน-Q118'!N32</f>
        <v>-13260</v>
      </c>
    </row>
    <row r="12" spans="1:11">
      <c r="A12" s="163"/>
      <c r="B12" s="163"/>
      <c r="C12" s="427"/>
      <c r="D12" s="163"/>
      <c r="E12" s="165"/>
      <c r="F12" s="163"/>
      <c r="G12" s="165"/>
      <c r="H12" s="165"/>
      <c r="I12" s="165"/>
      <c r="J12" s="165"/>
      <c r="K12" s="165"/>
    </row>
    <row r="13" spans="1:11" ht="18">
      <c r="A13" s="153" t="s">
        <v>47</v>
      </c>
      <c r="B13" s="163"/>
      <c r="C13" s="427"/>
      <c r="D13" s="163"/>
      <c r="E13" s="165"/>
      <c r="F13" s="163"/>
      <c r="G13" s="165"/>
      <c r="H13" s="165"/>
      <c r="I13" s="165"/>
      <c r="J13" s="165"/>
      <c r="K13" s="165"/>
    </row>
    <row r="14" spans="1:11">
      <c r="A14" s="163"/>
      <c r="B14" s="163" t="s">
        <v>45</v>
      </c>
      <c r="C14" s="427"/>
      <c r="D14" s="163"/>
      <c r="E14" s="165">
        <f>E16-E15</f>
        <v>-42160</v>
      </c>
      <c r="F14" s="163"/>
      <c r="G14" s="165">
        <f>G16-G15</f>
        <v>-21909</v>
      </c>
      <c r="H14" s="165"/>
      <c r="I14" s="165">
        <f>I16-I15</f>
        <v>-58333</v>
      </c>
      <c r="J14" s="165"/>
      <c r="K14" s="165">
        <f>K16-K15</f>
        <v>-16396</v>
      </c>
    </row>
    <row r="15" spans="1:11">
      <c r="A15" s="163"/>
      <c r="B15" s="163" t="s">
        <v>46</v>
      </c>
      <c r="C15" s="427"/>
      <c r="D15" s="163"/>
      <c r="E15" s="165">
        <f>ROUND(('[19]PL QTC group'!$AP$42)/1000,0)+'กำไรขาดทุน 3 เดือน (2) Q118'!E10</f>
        <v>-76</v>
      </c>
      <c r="F15" s="163"/>
      <c r="G15" s="165">
        <v>-126</v>
      </c>
      <c r="H15" s="165"/>
      <c r="I15" s="165">
        <v>0</v>
      </c>
      <c r="J15" s="165"/>
      <c r="K15" s="165">
        <v>0</v>
      </c>
    </row>
    <row r="16" spans="1:11" ht="18" thickBot="1">
      <c r="A16" s="163"/>
      <c r="B16" s="163"/>
      <c r="C16" s="427"/>
      <c r="D16" s="163"/>
      <c r="E16" s="168">
        <f>'กำไรขาดทุน 3 เดือน-Q118'!H39</f>
        <v>-42236</v>
      </c>
      <c r="F16" s="163"/>
      <c r="G16" s="168">
        <f>'กำไรขาดทุน 3 เดือน-Q118'!J39</f>
        <v>-22035</v>
      </c>
      <c r="H16" s="165"/>
      <c r="I16" s="168">
        <f>'กำไรขาดทุน 3 เดือน-Q118'!L39</f>
        <v>-58333</v>
      </c>
      <c r="J16" s="165"/>
      <c r="K16" s="168">
        <f>'กำไรขาดทุน 3 เดือน-Q118'!N39</f>
        <v>-16396</v>
      </c>
    </row>
    <row r="17" spans="1:11">
      <c r="A17" s="163"/>
      <c r="B17" s="163"/>
      <c r="C17" s="427"/>
      <c r="D17" s="163"/>
      <c r="E17" s="163"/>
      <c r="F17" s="163"/>
      <c r="G17" s="163"/>
      <c r="H17" s="164"/>
      <c r="I17" s="163"/>
      <c r="J17" s="163"/>
      <c r="K17" s="163"/>
    </row>
    <row r="18" spans="1:11" ht="18">
      <c r="A18" s="153" t="s">
        <v>48</v>
      </c>
      <c r="B18" s="163"/>
      <c r="C18" s="427"/>
      <c r="D18" s="163"/>
      <c r="E18" s="166"/>
      <c r="F18" s="163"/>
      <c r="G18" s="166"/>
      <c r="H18" s="164"/>
      <c r="I18" s="166"/>
      <c r="J18" s="163"/>
      <c r="K18" s="166"/>
    </row>
    <row r="19" spans="1:11" ht="18" thickBot="1">
      <c r="A19" s="163"/>
      <c r="B19" s="163" t="s">
        <v>49</v>
      </c>
      <c r="C19" s="427"/>
      <c r="D19" s="163"/>
      <c r="E19" s="170">
        <f>$E$9*1000/E20</f>
        <v>-0.12259584924979233</v>
      </c>
      <c r="F19" s="163"/>
      <c r="G19" s="170">
        <f>$G$9*1000/G20</f>
        <v>-6.721111111111111E-2</v>
      </c>
      <c r="H19" s="164"/>
      <c r="I19" s="170">
        <f>$I$9*1000/I20</f>
        <v>-0.17102027152975263</v>
      </c>
      <c r="J19" s="163"/>
      <c r="K19" s="170">
        <f>$K$9*1000/K20</f>
        <v>-4.9111111111111112E-2</v>
      </c>
    </row>
    <row r="20" spans="1:11" ht="18" thickBot="1">
      <c r="A20" s="163"/>
      <c r="B20" s="163" t="s">
        <v>50</v>
      </c>
      <c r="C20" s="431"/>
      <c r="D20" s="163"/>
      <c r="E20" s="173">
        <v>341088220</v>
      </c>
      <c r="F20" s="163"/>
      <c r="G20" s="173">
        <v>270000000</v>
      </c>
      <c r="H20" s="164"/>
      <c r="I20" s="173">
        <v>341088220</v>
      </c>
      <c r="J20" s="163"/>
      <c r="K20" s="173">
        <v>270000000</v>
      </c>
    </row>
    <row r="21" spans="1:11">
      <c r="A21" s="163"/>
      <c r="B21" s="163"/>
      <c r="C21" s="431"/>
      <c r="D21" s="163"/>
      <c r="E21" s="163"/>
      <c r="F21" s="163"/>
      <c r="G21" s="163"/>
      <c r="H21" s="164"/>
      <c r="I21" s="167"/>
      <c r="J21" s="163"/>
      <c r="K21" s="167"/>
    </row>
    <row r="22" spans="1:11" ht="18">
      <c r="A22" s="153" t="s">
        <v>51</v>
      </c>
      <c r="B22" s="163"/>
      <c r="C22" s="427">
        <v>16</v>
      </c>
      <c r="D22" s="163"/>
      <c r="E22" s="166"/>
      <c r="F22" s="163"/>
      <c r="G22" s="166"/>
      <c r="H22" s="164"/>
      <c r="I22" s="166"/>
      <c r="J22" s="163"/>
      <c r="K22" s="166"/>
    </row>
    <row r="23" spans="1:11" ht="18" thickBot="1">
      <c r="A23" s="163"/>
      <c r="B23" s="163" t="s">
        <v>49</v>
      </c>
      <c r="C23" s="427"/>
      <c r="D23" s="163"/>
      <c r="E23" s="170">
        <f>$E$9*1000/E24</f>
        <v>-0.12259584924979233</v>
      </c>
      <c r="F23" s="163"/>
      <c r="G23" s="170">
        <f>$G$9*1000/G24</f>
        <v>-6.721111111111111E-2</v>
      </c>
      <c r="H23" s="164"/>
      <c r="I23" s="170">
        <f>$I$9*1000/I24</f>
        <v>-0.17102027152975263</v>
      </c>
      <c r="J23" s="163"/>
      <c r="K23" s="170">
        <f>$K$9*1000/K24</f>
        <v>-4.9111111111111112E-2</v>
      </c>
    </row>
    <row r="24" spans="1:11" ht="18" thickBot="1">
      <c r="A24" s="163"/>
      <c r="B24" s="163" t="s">
        <v>50</v>
      </c>
      <c r="C24" s="427"/>
      <c r="D24" s="163"/>
      <c r="E24" s="173">
        <v>341088220</v>
      </c>
      <c r="F24" s="163"/>
      <c r="G24" s="173">
        <v>270000000</v>
      </c>
      <c r="H24" s="164"/>
      <c r="I24" s="173">
        <v>341088220</v>
      </c>
      <c r="J24" s="163"/>
      <c r="K24" s="173">
        <v>270000000</v>
      </c>
    </row>
    <row r="25" spans="1:11" s="171" customFormat="1">
      <c r="A25" s="166"/>
      <c r="B25" s="166"/>
      <c r="C25" s="427"/>
      <c r="D25" s="166"/>
      <c r="E25" s="172"/>
      <c r="F25" s="172"/>
      <c r="G25" s="172"/>
      <c r="H25" s="172"/>
      <c r="I25" s="172"/>
      <c r="J25" s="172"/>
      <c r="K25" s="172"/>
    </row>
    <row r="26" spans="1:11">
      <c r="A26" s="163"/>
      <c r="B26" s="163"/>
      <c r="C26" s="441"/>
      <c r="D26" s="163"/>
      <c r="E26" s="163"/>
      <c r="F26" s="163"/>
      <c r="G26" s="163"/>
      <c r="H26" s="164"/>
      <c r="I26" s="167"/>
      <c r="J26" s="163"/>
      <c r="K26" s="167"/>
    </row>
    <row r="27" spans="1:11">
      <c r="A27" s="163"/>
      <c r="B27" s="163"/>
      <c r="C27" s="441"/>
      <c r="D27" s="163"/>
      <c r="E27" s="163"/>
      <c r="F27" s="163"/>
      <c r="G27" s="163"/>
      <c r="H27" s="164"/>
      <c r="I27" s="167"/>
      <c r="J27" s="163"/>
      <c r="K27" s="167"/>
    </row>
    <row r="28" spans="1:11">
      <c r="A28" s="163"/>
      <c r="B28" s="163"/>
      <c r="D28" s="163"/>
      <c r="E28" s="163"/>
      <c r="F28" s="163"/>
      <c r="G28" s="163"/>
      <c r="H28" s="164"/>
      <c r="I28" s="167"/>
      <c r="J28" s="163"/>
      <c r="K28" s="167"/>
    </row>
    <row r="29" spans="1:11">
      <c r="A29" s="163"/>
      <c r="B29" s="163"/>
      <c r="C29" s="427"/>
      <c r="D29" s="163"/>
      <c r="E29" s="163"/>
      <c r="F29" s="163"/>
      <c r="G29" s="163"/>
      <c r="H29" s="164"/>
      <c r="I29" s="167"/>
      <c r="J29" s="163"/>
      <c r="K29" s="167"/>
    </row>
    <row r="30" spans="1:11">
      <c r="A30" s="163"/>
      <c r="B30" s="163"/>
      <c r="C30" s="427"/>
      <c r="D30" s="163"/>
      <c r="E30" s="163"/>
      <c r="F30" s="163"/>
      <c r="G30" s="163"/>
      <c r="H30" s="164"/>
      <c r="I30" s="167"/>
      <c r="J30" s="163"/>
      <c r="K30" s="167"/>
    </row>
    <row r="31" spans="1:11" ht="17.399999999999999" hidden="1" customHeight="1">
      <c r="A31" s="163"/>
      <c r="B31" s="163"/>
      <c r="C31" s="427"/>
      <c r="D31" s="163"/>
      <c r="E31" s="163"/>
      <c r="F31" s="163"/>
      <c r="G31" s="163"/>
      <c r="H31" s="164"/>
      <c r="I31" s="167"/>
      <c r="J31" s="163"/>
      <c r="K31" s="167"/>
    </row>
    <row r="32" spans="1:11">
      <c r="A32" s="163"/>
      <c r="B32" s="163"/>
      <c r="C32" s="427"/>
      <c r="D32" s="163"/>
      <c r="E32" s="163"/>
      <c r="F32" s="163"/>
      <c r="G32" s="163"/>
      <c r="H32" s="164"/>
      <c r="I32" s="167"/>
      <c r="J32" s="163"/>
      <c r="K32" s="167"/>
    </row>
    <row r="33" spans="1:11">
      <c r="A33" s="163"/>
      <c r="B33" s="163"/>
      <c r="C33" s="427"/>
      <c r="D33" s="163"/>
      <c r="E33" s="163"/>
      <c r="F33" s="163"/>
      <c r="G33" s="163"/>
      <c r="H33" s="164"/>
      <c r="I33" s="167"/>
      <c r="J33" s="163"/>
      <c r="K33" s="167"/>
    </row>
    <row r="34" spans="1:11" ht="12.6" customHeight="1">
      <c r="A34" s="163"/>
      <c r="B34" s="163"/>
      <c r="C34" s="427"/>
      <c r="D34" s="163"/>
      <c r="E34" s="163"/>
      <c r="F34" s="163"/>
      <c r="G34" s="163"/>
      <c r="H34" s="164"/>
      <c r="I34" s="167"/>
      <c r="J34" s="163"/>
      <c r="K34" s="167"/>
    </row>
    <row r="35" spans="1:11" ht="12.6" customHeight="1">
      <c r="A35" s="163"/>
      <c r="B35" s="163"/>
      <c r="C35" s="427"/>
      <c r="D35" s="163"/>
      <c r="E35" s="163"/>
      <c r="F35" s="163"/>
      <c r="G35" s="163"/>
      <c r="H35" s="164"/>
      <c r="I35" s="167"/>
      <c r="J35" s="163"/>
      <c r="K35" s="167"/>
    </row>
    <row r="36" spans="1:11" ht="13.95" customHeight="1">
      <c r="A36" s="163"/>
      <c r="B36" s="163"/>
      <c r="C36" s="427"/>
      <c r="D36" s="163"/>
      <c r="E36" s="163"/>
      <c r="F36" s="163"/>
      <c r="G36" s="163"/>
      <c r="H36" s="164"/>
      <c r="I36" s="167"/>
      <c r="J36" s="163"/>
      <c r="K36" s="167"/>
    </row>
    <row r="37" spans="1:11">
      <c r="A37" s="163"/>
      <c r="B37" s="163"/>
      <c r="C37" s="427"/>
      <c r="D37" s="163"/>
      <c r="E37" s="163"/>
      <c r="F37" s="163"/>
      <c r="G37" s="163"/>
      <c r="H37" s="164"/>
      <c r="I37" s="167"/>
      <c r="J37" s="163"/>
      <c r="K37" s="167"/>
    </row>
    <row r="38" spans="1:11">
      <c r="A38" s="163"/>
      <c r="B38" s="163"/>
      <c r="C38" s="427"/>
      <c r="D38" s="163"/>
      <c r="E38" s="163"/>
      <c r="F38" s="163"/>
      <c r="G38" s="163"/>
      <c r="H38" s="164"/>
      <c r="I38" s="167"/>
      <c r="J38" s="163"/>
      <c r="K38" s="167"/>
    </row>
    <row r="39" spans="1:11">
      <c r="A39" s="163"/>
      <c r="B39" s="163"/>
      <c r="C39" s="427"/>
      <c r="D39" s="163"/>
      <c r="E39" s="163"/>
      <c r="F39" s="163"/>
      <c r="G39" s="163"/>
      <c r="H39" s="164"/>
      <c r="I39" s="167"/>
      <c r="J39" s="163"/>
      <c r="K39" s="167"/>
    </row>
    <row r="40" spans="1:11">
      <c r="A40" s="163"/>
      <c r="B40" s="163"/>
      <c r="C40" s="427"/>
      <c r="D40" s="163"/>
      <c r="E40" s="163"/>
      <c r="F40" s="163"/>
      <c r="G40" s="163"/>
      <c r="H40" s="164"/>
      <c r="I40" s="167"/>
      <c r="J40" s="163"/>
      <c r="K40" s="167"/>
    </row>
    <row r="41" spans="1:11">
      <c r="A41" s="163"/>
      <c r="B41" s="163"/>
      <c r="C41" s="427"/>
      <c r="D41" s="163"/>
      <c r="E41" s="163"/>
      <c r="F41" s="163"/>
      <c r="G41" s="163"/>
      <c r="H41" s="164"/>
      <c r="I41" s="167"/>
      <c r="J41" s="163"/>
      <c r="K41" s="167"/>
    </row>
    <row r="42" spans="1:11">
      <c r="A42" s="141" t="s">
        <v>14</v>
      </c>
      <c r="B42" s="142"/>
      <c r="C42" s="427"/>
      <c r="D42" s="142"/>
      <c r="F42" s="142"/>
      <c r="G42" s="141" t="s">
        <v>14</v>
      </c>
      <c r="H42" s="142"/>
      <c r="I42" s="139"/>
      <c r="J42" s="139"/>
      <c r="K42" s="142"/>
    </row>
    <row r="43" spans="1:11">
      <c r="A43" s="141" t="s">
        <v>15</v>
      </c>
      <c r="B43" s="139"/>
      <c r="C43" s="427"/>
      <c r="D43" s="139"/>
      <c r="F43" s="139"/>
      <c r="G43" s="141" t="s">
        <v>16</v>
      </c>
      <c r="H43" s="142"/>
      <c r="I43" s="142"/>
      <c r="J43" s="142"/>
      <c r="K43" s="142"/>
    </row>
    <row r="44" spans="1:11" ht="22.95" customHeight="1">
      <c r="A44" s="141"/>
      <c r="B44" s="139"/>
      <c r="C44" s="427"/>
      <c r="D44" s="139"/>
      <c r="E44" s="139"/>
      <c r="F44" s="139"/>
      <c r="G44" s="139"/>
      <c r="H44" s="142"/>
      <c r="I44" s="142"/>
      <c r="J44" s="142"/>
      <c r="K44" s="142"/>
    </row>
    <row r="45" spans="1:11">
      <c r="A45" s="141" t="s">
        <v>17</v>
      </c>
      <c r="B45" s="139"/>
      <c r="C45" s="427"/>
      <c r="D45" s="139"/>
      <c r="E45" s="139"/>
      <c r="F45" s="139"/>
      <c r="G45" s="139"/>
      <c r="H45" s="164"/>
      <c r="I45" s="139"/>
      <c r="J45" s="140"/>
      <c r="K45" s="169">
        <v>5</v>
      </c>
    </row>
    <row r="46" spans="1:11">
      <c r="C46" s="427"/>
    </row>
    <row r="49" spans="3:3">
      <c r="C49" s="6"/>
    </row>
    <row r="50" spans="3:3">
      <c r="C50" s="6"/>
    </row>
  </sheetData>
  <mergeCells count="2">
    <mergeCell ref="E6:G6"/>
    <mergeCell ref="I6:K6"/>
  </mergeCells>
  <pageMargins left="0.78740157480314998" right="0.39370078740157499" top="0.98425196850393704" bottom="0.47244094488188998" header="0.51180000000000003" footer="0.5118000000000000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L56"/>
  <sheetViews>
    <sheetView tabSelected="1" zoomScaleNormal="100" zoomScaleSheetLayoutView="100" workbookViewId="0">
      <selection activeCell="P22" sqref="P22"/>
    </sheetView>
  </sheetViews>
  <sheetFormatPr defaultColWidth="9.109375" defaultRowHeight="10.199999999999999"/>
  <cols>
    <col min="1" max="1" width="3.33203125" style="30" customWidth="1"/>
    <col min="2" max="2" width="3.44140625" style="30" customWidth="1"/>
    <col min="3" max="3" width="33.44140625" style="30" customWidth="1"/>
    <col min="4" max="4" width="4.88671875" style="30" customWidth="1"/>
    <col min="5" max="5" width="1.5546875" style="30" customWidth="1"/>
    <col min="6" max="6" width="13.6640625" style="30" customWidth="1"/>
    <col min="7" max="7" width="1.5546875" style="30" customWidth="1"/>
    <col min="8" max="8" width="13.6640625" style="30" customWidth="1"/>
    <col min="9" max="9" width="1.5546875" style="30" customWidth="1"/>
    <col min="10" max="10" width="13.6640625" style="30" customWidth="1"/>
    <col min="11" max="11" width="1.5546875" style="30" customWidth="1"/>
    <col min="12" max="12" width="13.6640625" style="30" customWidth="1"/>
    <col min="13" max="16384" width="9.109375" style="30"/>
  </cols>
  <sheetData>
    <row r="1" spans="1:12" ht="16.5" customHeight="1">
      <c r="A1" s="27" t="s">
        <v>52</v>
      </c>
      <c r="B1" s="28"/>
      <c r="C1" s="28"/>
      <c r="D1" s="28"/>
      <c r="E1" s="28"/>
      <c r="F1" s="28"/>
      <c r="G1" s="28"/>
      <c r="H1" s="28"/>
      <c r="I1" s="28"/>
      <c r="J1" s="29"/>
      <c r="K1" s="28"/>
      <c r="L1" s="29"/>
    </row>
    <row r="2" spans="1:12" ht="16.5" customHeight="1">
      <c r="A2" s="27" t="s">
        <v>53</v>
      </c>
      <c r="B2" s="28"/>
      <c r="C2" s="28"/>
      <c r="D2" s="28"/>
      <c r="E2" s="28"/>
      <c r="F2" s="28"/>
      <c r="G2" s="28"/>
      <c r="H2" s="28"/>
      <c r="I2" s="28"/>
      <c r="J2" s="29"/>
      <c r="K2" s="28"/>
      <c r="L2" s="29"/>
    </row>
    <row r="3" spans="1:12" ht="16.5" customHeight="1">
      <c r="A3" s="27"/>
      <c r="B3" s="28"/>
      <c r="C3" s="28"/>
      <c r="D3" s="28"/>
      <c r="E3" s="28"/>
      <c r="F3" s="28"/>
      <c r="G3" s="28"/>
      <c r="H3" s="28"/>
      <c r="I3" s="28"/>
      <c r="J3" s="29"/>
      <c r="K3" s="28"/>
      <c r="L3" s="29"/>
    </row>
    <row r="4" spans="1:12" ht="16.5" customHeight="1">
      <c r="A4" s="31"/>
      <c r="B4" s="32"/>
      <c r="C4" s="32"/>
      <c r="D4" s="33"/>
      <c r="E4" s="33"/>
      <c r="F4" s="32"/>
      <c r="G4" s="32"/>
      <c r="H4" s="32"/>
      <c r="I4" s="32"/>
      <c r="J4" s="34"/>
      <c r="K4" s="33"/>
      <c r="L4" s="34"/>
    </row>
    <row r="5" spans="1:12" ht="16.5" customHeight="1">
      <c r="B5" s="35"/>
      <c r="C5" s="35"/>
      <c r="D5" s="36"/>
      <c r="E5" s="36"/>
      <c r="F5" s="37"/>
      <c r="G5" s="37"/>
      <c r="H5" s="37"/>
      <c r="I5" s="36"/>
      <c r="J5" s="36"/>
      <c r="K5" s="36"/>
      <c r="L5" s="38" t="s">
        <v>197</v>
      </c>
    </row>
    <row r="6" spans="1:12" ht="16.5" customHeight="1">
      <c r="A6" s="39"/>
      <c r="B6" s="35"/>
      <c r="C6" s="35"/>
      <c r="D6" s="40"/>
      <c r="E6" s="41"/>
      <c r="F6" s="491" t="s">
        <v>54</v>
      </c>
      <c r="G6" s="491"/>
      <c r="H6" s="491"/>
      <c r="I6" s="40"/>
      <c r="J6" s="491" t="s">
        <v>55</v>
      </c>
      <c r="K6" s="491"/>
      <c r="L6" s="491"/>
    </row>
    <row r="7" spans="1:12" ht="16.5" customHeight="1">
      <c r="A7" s="39"/>
      <c r="B7" s="35"/>
      <c r="C7" s="35"/>
      <c r="E7" s="42"/>
      <c r="F7" s="42" t="s">
        <v>234</v>
      </c>
      <c r="G7" s="43"/>
      <c r="H7" s="42" t="s">
        <v>185</v>
      </c>
      <c r="I7" s="43"/>
      <c r="J7" s="42" t="s">
        <v>234</v>
      </c>
      <c r="K7" s="43"/>
      <c r="L7" s="42" t="s">
        <v>185</v>
      </c>
    </row>
    <row r="8" spans="1:12" ht="16.5" customHeight="1">
      <c r="A8" s="39"/>
      <c r="B8" s="35"/>
      <c r="C8" s="35"/>
      <c r="D8" s="41"/>
      <c r="E8" s="42"/>
      <c r="F8" s="44" t="s">
        <v>56</v>
      </c>
      <c r="G8" s="44"/>
      <c r="H8" s="36"/>
      <c r="I8" s="43"/>
      <c r="J8" s="44" t="s">
        <v>56</v>
      </c>
      <c r="K8" s="44"/>
      <c r="L8" s="36"/>
    </row>
    <row r="9" spans="1:12" ht="16.5" customHeight="1">
      <c r="A9" s="39"/>
      <c r="B9" s="35"/>
      <c r="C9" s="35"/>
      <c r="D9" s="237" t="s">
        <v>57</v>
      </c>
      <c r="E9" s="42"/>
      <c r="F9" s="237" t="s">
        <v>58</v>
      </c>
      <c r="G9" s="45"/>
      <c r="H9" s="237" t="s">
        <v>59</v>
      </c>
      <c r="I9" s="43"/>
      <c r="J9" s="237" t="s">
        <v>58</v>
      </c>
      <c r="K9" s="45"/>
      <c r="L9" s="237" t="s">
        <v>59</v>
      </c>
    </row>
    <row r="10" spans="1:12" ht="16.5" customHeight="1">
      <c r="A10" s="46" t="s">
        <v>60</v>
      </c>
      <c r="B10" s="35"/>
      <c r="C10" s="35"/>
      <c r="D10" s="41"/>
      <c r="E10" s="42"/>
      <c r="G10" s="36"/>
      <c r="H10" s="41"/>
      <c r="I10" s="45"/>
      <c r="J10" s="41"/>
      <c r="K10" s="45"/>
      <c r="L10" s="41"/>
    </row>
    <row r="11" spans="1:12" ht="16.5" customHeight="1">
      <c r="A11" s="27" t="s">
        <v>0</v>
      </c>
      <c r="B11" s="32"/>
      <c r="C11" s="32"/>
      <c r="D11" s="47"/>
      <c r="E11" s="48"/>
      <c r="G11" s="47"/>
      <c r="H11" s="47"/>
      <c r="I11" s="32"/>
      <c r="J11" s="49"/>
      <c r="K11" s="48"/>
      <c r="L11" s="49"/>
    </row>
    <row r="12" spans="1:12" ht="16.5" customHeight="1">
      <c r="A12" s="50"/>
      <c r="B12" s="50" t="s">
        <v>9</v>
      </c>
      <c r="C12" s="50"/>
      <c r="D12" s="47">
        <v>5</v>
      </c>
      <c r="E12" s="48"/>
      <c r="F12" s="51">
        <v>306231</v>
      </c>
      <c r="G12" s="47"/>
      <c r="H12" s="51">
        <v>90993</v>
      </c>
      <c r="I12" s="51"/>
      <c r="J12" s="51">
        <v>41183</v>
      </c>
      <c r="K12" s="51"/>
      <c r="L12" s="51">
        <v>44810</v>
      </c>
    </row>
    <row r="13" spans="1:12" ht="16.5" customHeight="1">
      <c r="A13" s="50"/>
      <c r="B13" s="50" t="s">
        <v>61</v>
      </c>
      <c r="C13" s="50"/>
      <c r="D13" s="47">
        <v>6</v>
      </c>
      <c r="E13" s="48"/>
      <c r="F13" s="51">
        <v>269024</v>
      </c>
      <c r="G13" s="47"/>
      <c r="H13" s="51">
        <v>378849</v>
      </c>
      <c r="I13" s="51"/>
      <c r="J13" s="51">
        <v>269015</v>
      </c>
      <c r="K13" s="51"/>
      <c r="L13" s="51">
        <v>378541</v>
      </c>
    </row>
    <row r="14" spans="1:12" ht="16.5" customHeight="1">
      <c r="A14" s="50"/>
      <c r="B14" s="50" t="s">
        <v>62</v>
      </c>
      <c r="C14" s="50"/>
      <c r="D14" s="47"/>
      <c r="E14" s="483"/>
      <c r="F14" s="51"/>
      <c r="G14" s="47"/>
      <c r="H14" s="51"/>
      <c r="I14" s="51"/>
      <c r="J14" s="51"/>
      <c r="K14" s="51"/>
      <c r="L14" s="51"/>
    </row>
    <row r="15" spans="1:12" ht="16.5" customHeight="1">
      <c r="A15" s="50"/>
      <c r="C15" s="174" t="s">
        <v>63</v>
      </c>
      <c r="D15" s="47">
        <v>7</v>
      </c>
      <c r="E15" s="483"/>
      <c r="F15" s="51">
        <v>214867</v>
      </c>
      <c r="G15" s="47"/>
      <c r="H15" s="51">
        <v>280967</v>
      </c>
      <c r="I15" s="51"/>
      <c r="J15" s="51">
        <v>189563</v>
      </c>
      <c r="K15" s="51"/>
      <c r="L15" s="51">
        <v>256722</v>
      </c>
    </row>
    <row r="16" spans="1:12" ht="16.5" customHeight="1">
      <c r="A16" s="50"/>
      <c r="C16" s="174" t="s">
        <v>64</v>
      </c>
      <c r="D16" s="47" t="s">
        <v>1377</v>
      </c>
      <c r="E16" s="483"/>
      <c r="F16" s="51">
        <v>982</v>
      </c>
      <c r="G16" s="47"/>
      <c r="H16" s="51">
        <v>1837</v>
      </c>
      <c r="I16" s="51"/>
      <c r="J16" s="51">
        <v>982</v>
      </c>
      <c r="K16" s="51"/>
      <c r="L16" s="51">
        <v>1837</v>
      </c>
    </row>
    <row r="17" spans="1:12" ht="15" customHeight="1">
      <c r="A17" s="50"/>
      <c r="B17" s="174" t="s">
        <v>65</v>
      </c>
      <c r="C17" s="174"/>
      <c r="D17" s="47"/>
      <c r="E17" s="483"/>
      <c r="F17" s="51">
        <v>988</v>
      </c>
      <c r="G17" s="47"/>
      <c r="H17" s="51">
        <v>0</v>
      </c>
      <c r="I17" s="51"/>
      <c r="J17" s="51">
        <v>0</v>
      </c>
      <c r="K17" s="51"/>
      <c r="L17" s="51">
        <v>0</v>
      </c>
    </row>
    <row r="18" spans="1:12" ht="15" customHeight="1">
      <c r="A18" s="50"/>
      <c r="B18" s="174" t="s">
        <v>1379</v>
      </c>
      <c r="C18" s="174"/>
      <c r="D18" s="47">
        <v>8</v>
      </c>
      <c r="E18" s="483"/>
      <c r="F18" s="51">
        <v>1793</v>
      </c>
      <c r="G18" s="47"/>
      <c r="H18" s="51">
        <v>1367</v>
      </c>
      <c r="I18" s="51"/>
      <c r="J18" s="51">
        <v>7468</v>
      </c>
      <c r="K18" s="51"/>
      <c r="L18" s="51">
        <v>8150</v>
      </c>
    </row>
    <row r="19" spans="1:12" ht="15" customHeight="1">
      <c r="A19" s="50"/>
      <c r="B19" s="174" t="s">
        <v>1413</v>
      </c>
      <c r="C19" s="174"/>
      <c r="D19" s="47">
        <v>8</v>
      </c>
      <c r="E19" s="483"/>
      <c r="F19" s="51">
        <v>0</v>
      </c>
      <c r="G19" s="47"/>
      <c r="H19" s="51">
        <v>0</v>
      </c>
      <c r="I19" s="51"/>
      <c r="J19" s="51">
        <v>112000</v>
      </c>
      <c r="K19" s="51"/>
      <c r="L19" s="51">
        <v>0</v>
      </c>
    </row>
    <row r="20" spans="1:12" ht="16.5" customHeight="1">
      <c r="A20" s="50"/>
      <c r="B20" s="50" t="s">
        <v>66</v>
      </c>
      <c r="C20" s="50"/>
      <c r="D20" s="47">
        <v>9</v>
      </c>
      <c r="E20" s="48"/>
      <c r="F20" s="51">
        <v>181385</v>
      </c>
      <c r="G20" s="47"/>
      <c r="H20" s="51">
        <v>151150</v>
      </c>
      <c r="I20" s="51"/>
      <c r="J20" s="51">
        <v>181385</v>
      </c>
      <c r="K20" s="51"/>
      <c r="L20" s="51">
        <v>151150</v>
      </c>
    </row>
    <row r="21" spans="1:12" ht="16.5" customHeight="1">
      <c r="A21" s="50"/>
      <c r="B21" s="50" t="s">
        <v>67</v>
      </c>
      <c r="C21" s="50"/>
      <c r="D21" s="47"/>
      <c r="E21" s="48"/>
      <c r="F21" s="51">
        <v>21336</v>
      </c>
      <c r="G21" s="47"/>
      <c r="H21" s="51">
        <v>17164</v>
      </c>
      <c r="I21" s="51"/>
      <c r="J21" s="51">
        <v>21336</v>
      </c>
      <c r="K21" s="51"/>
      <c r="L21" s="51">
        <v>14448</v>
      </c>
    </row>
    <row r="22" spans="1:12" ht="16.5" customHeight="1">
      <c r="A22" s="50"/>
      <c r="B22" s="50" t="s">
        <v>68</v>
      </c>
      <c r="C22" s="50"/>
      <c r="D22" s="47"/>
      <c r="E22" s="48"/>
      <c r="F22" s="51">
        <v>4587</v>
      </c>
      <c r="G22" s="47"/>
      <c r="H22" s="51">
        <v>3987</v>
      </c>
      <c r="I22" s="51"/>
      <c r="J22" s="51">
        <v>4543</v>
      </c>
      <c r="K22" s="51"/>
      <c r="L22" s="51">
        <v>3811</v>
      </c>
    </row>
    <row r="23" spans="1:12" ht="16.5" customHeight="1">
      <c r="A23" s="32"/>
      <c r="B23" s="50" t="s">
        <v>69</v>
      </c>
      <c r="C23" s="32"/>
      <c r="D23" s="47"/>
      <c r="E23" s="48"/>
      <c r="F23" s="51">
        <v>29777</v>
      </c>
      <c r="G23" s="47"/>
      <c r="H23" s="51">
        <v>8758</v>
      </c>
      <c r="I23" s="51"/>
      <c r="J23" s="51">
        <v>26571</v>
      </c>
      <c r="K23" s="51"/>
      <c r="L23" s="51">
        <v>7872</v>
      </c>
    </row>
    <row r="24" spans="1:12" ht="16.5" customHeight="1">
      <c r="A24" s="27" t="s">
        <v>70</v>
      </c>
      <c r="B24" s="32"/>
      <c r="C24" s="32"/>
      <c r="D24" s="52"/>
      <c r="E24" s="48"/>
      <c r="F24" s="53">
        <v>1030970</v>
      </c>
      <c r="G24" s="47"/>
      <c r="H24" s="53">
        <v>935072</v>
      </c>
      <c r="I24" s="51"/>
      <c r="J24" s="53">
        <v>854046</v>
      </c>
      <c r="K24" s="51"/>
      <c r="L24" s="53">
        <v>867341</v>
      </c>
    </row>
    <row r="25" spans="1:12" ht="16.5" customHeight="1">
      <c r="A25" s="32"/>
      <c r="B25" s="32"/>
      <c r="C25" s="32"/>
      <c r="D25" s="52"/>
      <c r="E25" s="48"/>
      <c r="F25" s="51"/>
      <c r="G25" s="47"/>
      <c r="H25" s="51"/>
      <c r="I25" s="51"/>
      <c r="J25" s="51"/>
      <c r="K25" s="51"/>
      <c r="L25" s="51"/>
    </row>
    <row r="26" spans="1:12" ht="16.5" customHeight="1">
      <c r="A26" s="27" t="s">
        <v>1391</v>
      </c>
      <c r="B26" s="32"/>
      <c r="C26" s="50"/>
      <c r="D26" s="52"/>
      <c r="E26" s="48"/>
      <c r="F26" s="51"/>
      <c r="G26" s="47"/>
      <c r="H26" s="51"/>
      <c r="I26" s="51"/>
      <c r="J26" s="51"/>
      <c r="K26" s="51"/>
      <c r="L26" s="51"/>
    </row>
    <row r="27" spans="1:12" ht="16.5" customHeight="1">
      <c r="A27" s="27"/>
      <c r="B27" s="32" t="s">
        <v>71</v>
      </c>
      <c r="C27" s="47"/>
      <c r="D27" s="47">
        <v>10</v>
      </c>
      <c r="E27" s="48"/>
      <c r="F27" s="51">
        <v>21119</v>
      </c>
      <c r="G27" s="51">
        <v>0</v>
      </c>
      <c r="H27" s="51">
        <v>21119</v>
      </c>
      <c r="I27" s="51">
        <v>0</v>
      </c>
      <c r="J27" s="51">
        <v>0</v>
      </c>
      <c r="K27" s="51">
        <v>0</v>
      </c>
      <c r="L27" s="51">
        <v>0</v>
      </c>
    </row>
    <row r="28" spans="1:12" ht="16.5" customHeight="1">
      <c r="A28" s="27"/>
      <c r="B28" s="50" t="s">
        <v>196</v>
      </c>
      <c r="C28" s="50"/>
      <c r="D28" s="47"/>
      <c r="E28" s="48"/>
    </row>
    <row r="29" spans="1:12" ht="16.5" customHeight="1">
      <c r="A29" s="27"/>
      <c r="B29" s="278" t="s">
        <v>209</v>
      </c>
      <c r="C29" s="50"/>
      <c r="D29" s="47">
        <v>11</v>
      </c>
      <c r="E29" s="48"/>
      <c r="F29" s="51">
        <v>0</v>
      </c>
      <c r="G29" s="47"/>
      <c r="H29" s="51">
        <v>0</v>
      </c>
      <c r="I29" s="51"/>
      <c r="J29" s="51">
        <v>488570</v>
      </c>
      <c r="K29" s="51"/>
      <c r="L29" s="51">
        <v>14855</v>
      </c>
    </row>
    <row r="30" spans="1:12" ht="16.5" customHeight="1">
      <c r="A30" s="27"/>
      <c r="B30" s="278" t="s">
        <v>210</v>
      </c>
      <c r="C30" s="174"/>
      <c r="D30" s="47">
        <v>12</v>
      </c>
      <c r="E30" s="48"/>
      <c r="F30" s="181">
        <v>0</v>
      </c>
      <c r="G30" s="47"/>
      <c r="H30" s="51">
        <v>210043</v>
      </c>
      <c r="I30" s="51"/>
      <c r="J30" s="51">
        <v>0</v>
      </c>
      <c r="K30" s="51"/>
      <c r="L30" s="51">
        <v>500</v>
      </c>
    </row>
    <row r="31" spans="1:12" ht="16.5" customHeight="1">
      <c r="A31" s="27"/>
      <c r="B31" s="50" t="s">
        <v>198</v>
      </c>
      <c r="C31" s="50"/>
      <c r="D31" s="47">
        <v>8</v>
      </c>
      <c r="E31" s="48"/>
      <c r="F31" s="51">
        <v>12965</v>
      </c>
      <c r="G31" s="47"/>
      <c r="H31" s="51">
        <v>17870</v>
      </c>
      <c r="I31" s="51"/>
      <c r="J31" s="51">
        <v>12965</v>
      </c>
      <c r="K31" s="51"/>
      <c r="L31" s="51">
        <v>616748</v>
      </c>
    </row>
    <row r="32" spans="1:12" ht="16.5" customHeight="1">
      <c r="A32" s="50"/>
      <c r="B32" s="32" t="s">
        <v>72</v>
      </c>
      <c r="C32" s="32"/>
      <c r="D32" s="47"/>
      <c r="E32" s="48"/>
      <c r="F32" s="51">
        <v>50</v>
      </c>
      <c r="G32" s="47"/>
      <c r="H32" s="51">
        <v>50</v>
      </c>
      <c r="I32" s="51"/>
      <c r="J32" s="51">
        <v>50</v>
      </c>
      <c r="K32" s="51"/>
      <c r="L32" s="51">
        <v>50</v>
      </c>
    </row>
    <row r="33" spans="1:12" ht="16.5" hidden="1" customHeight="1">
      <c r="A33" s="50"/>
      <c r="B33" s="32" t="s">
        <v>73</v>
      </c>
      <c r="C33" s="32"/>
      <c r="D33" s="47"/>
      <c r="E33" s="48"/>
      <c r="F33" s="51">
        <v>0</v>
      </c>
      <c r="G33" s="47"/>
      <c r="H33" s="51">
        <v>0</v>
      </c>
      <c r="I33" s="51"/>
      <c r="J33" s="51">
        <v>0</v>
      </c>
      <c r="K33" s="51"/>
      <c r="L33" s="51">
        <v>0</v>
      </c>
    </row>
    <row r="34" spans="1:12" ht="16.5" hidden="1" customHeight="1">
      <c r="A34" s="50"/>
      <c r="B34" s="32" t="s">
        <v>74</v>
      </c>
      <c r="C34" s="32"/>
      <c r="D34" s="47"/>
      <c r="E34" s="33"/>
      <c r="F34" s="51"/>
      <c r="G34" s="47"/>
      <c r="H34" s="51"/>
      <c r="I34" s="51"/>
      <c r="J34" s="51"/>
      <c r="K34" s="51"/>
      <c r="L34" s="51"/>
    </row>
    <row r="35" spans="1:12" ht="16.5" hidden="1" customHeight="1">
      <c r="A35" s="50"/>
      <c r="B35" s="32" t="s">
        <v>75</v>
      </c>
      <c r="C35" s="32"/>
      <c r="D35" s="47">
        <v>0</v>
      </c>
      <c r="E35" s="48"/>
      <c r="F35" s="51">
        <v>0</v>
      </c>
      <c r="G35" s="47"/>
      <c r="H35" s="51">
        <v>0</v>
      </c>
      <c r="I35" s="51"/>
      <c r="J35" s="51">
        <v>0</v>
      </c>
      <c r="K35" s="51"/>
      <c r="L35" s="51">
        <v>0</v>
      </c>
    </row>
    <row r="36" spans="1:12" ht="16.5" customHeight="1">
      <c r="A36" s="32"/>
      <c r="B36" s="32" t="s">
        <v>76</v>
      </c>
      <c r="C36" s="32"/>
      <c r="D36" s="47">
        <v>13</v>
      </c>
      <c r="E36" s="48"/>
      <c r="F36" s="51">
        <v>691952</v>
      </c>
      <c r="G36" s="47"/>
      <c r="H36" s="51">
        <v>688963</v>
      </c>
      <c r="I36" s="51"/>
      <c r="J36" s="51">
        <v>334117</v>
      </c>
      <c r="K36" s="51"/>
      <c r="L36" s="51">
        <v>320481</v>
      </c>
    </row>
    <row r="37" spans="1:12" ht="16.5" customHeight="1">
      <c r="A37" s="32"/>
      <c r="B37" s="32" t="s">
        <v>77</v>
      </c>
      <c r="C37" s="32"/>
      <c r="D37" s="47"/>
      <c r="E37" s="33"/>
      <c r="F37" s="51">
        <v>4928</v>
      </c>
      <c r="G37" s="47"/>
      <c r="H37" s="51">
        <v>5503</v>
      </c>
      <c r="I37" s="51"/>
      <c r="J37" s="51">
        <v>4740</v>
      </c>
      <c r="K37" s="51"/>
      <c r="L37" s="51">
        <v>5325</v>
      </c>
    </row>
    <row r="38" spans="1:12" ht="16.5" customHeight="1">
      <c r="A38" s="32"/>
      <c r="B38" s="32" t="s">
        <v>192</v>
      </c>
      <c r="C38" s="32"/>
      <c r="D38" s="47"/>
      <c r="E38" s="33"/>
      <c r="F38" s="51">
        <v>4422</v>
      </c>
      <c r="G38" s="47"/>
      <c r="H38" s="51">
        <v>4585</v>
      </c>
      <c r="I38" s="51"/>
      <c r="J38" s="51">
        <v>0</v>
      </c>
      <c r="K38" s="51"/>
      <c r="L38" s="51">
        <v>0</v>
      </c>
    </row>
    <row r="39" spans="1:12" ht="16.5" customHeight="1">
      <c r="A39" s="32"/>
      <c r="B39" s="32" t="s">
        <v>193</v>
      </c>
      <c r="C39" s="32"/>
      <c r="D39" s="47"/>
      <c r="E39" s="33"/>
      <c r="F39" s="51">
        <v>113147</v>
      </c>
      <c r="G39" s="47"/>
      <c r="H39" s="51">
        <v>117359</v>
      </c>
      <c r="I39" s="51"/>
      <c r="J39" s="51">
        <v>0</v>
      </c>
      <c r="K39" s="51"/>
      <c r="L39" s="51">
        <v>0</v>
      </c>
    </row>
    <row r="40" spans="1:12" ht="16.5" customHeight="1">
      <c r="A40" s="32"/>
      <c r="B40" s="32" t="s">
        <v>199</v>
      </c>
      <c r="C40" s="32"/>
      <c r="D40" s="47">
        <v>11</v>
      </c>
      <c r="E40" s="33"/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</row>
    <row r="41" spans="1:12" ht="16.5" customHeight="1">
      <c r="A41" s="50"/>
      <c r="B41" s="50" t="s">
        <v>78</v>
      </c>
      <c r="C41" s="32"/>
      <c r="D41" s="47"/>
      <c r="E41" s="33"/>
      <c r="F41" s="51">
        <v>13167</v>
      </c>
      <c r="G41" s="47"/>
      <c r="H41" s="51">
        <v>33274</v>
      </c>
      <c r="I41" s="51"/>
      <c r="J41" s="51">
        <v>11419</v>
      </c>
      <c r="K41" s="51"/>
      <c r="L41" s="51">
        <v>31155</v>
      </c>
    </row>
    <row r="42" spans="1:12" ht="16.5" customHeight="1">
      <c r="A42" s="32"/>
      <c r="B42" s="32" t="s">
        <v>79</v>
      </c>
      <c r="C42" s="32"/>
      <c r="D42" s="52"/>
      <c r="E42" s="33"/>
      <c r="F42" s="51">
        <v>3285</v>
      </c>
      <c r="G42" s="47"/>
      <c r="H42" s="51">
        <v>3428</v>
      </c>
      <c r="I42" s="51"/>
      <c r="J42" s="51">
        <v>2964</v>
      </c>
      <c r="K42" s="51"/>
      <c r="L42" s="51">
        <v>3143</v>
      </c>
    </row>
    <row r="43" spans="1:12" ht="16.5" customHeight="1">
      <c r="A43" s="27" t="s">
        <v>1392</v>
      </c>
      <c r="B43" s="32"/>
      <c r="C43" s="32"/>
      <c r="D43" s="52"/>
      <c r="E43" s="33"/>
      <c r="F43" s="53">
        <v>865035</v>
      </c>
      <c r="G43" s="47"/>
      <c r="H43" s="53">
        <v>1102194</v>
      </c>
      <c r="I43" s="51"/>
      <c r="J43" s="53">
        <v>854825</v>
      </c>
      <c r="K43" s="51"/>
      <c r="L43" s="53">
        <v>992257</v>
      </c>
    </row>
    <row r="44" spans="1:12" ht="16.5" customHeight="1">
      <c r="A44" s="32"/>
      <c r="B44" s="32"/>
      <c r="C44" s="32"/>
      <c r="D44" s="52"/>
      <c r="E44" s="33"/>
      <c r="F44" s="51"/>
      <c r="G44" s="47"/>
      <c r="H44" s="51"/>
      <c r="I44" s="51"/>
      <c r="J44" s="51"/>
      <c r="K44" s="51"/>
      <c r="L44" s="51"/>
    </row>
    <row r="45" spans="1:12" ht="16.5" customHeight="1" thickBot="1">
      <c r="A45" s="27" t="s">
        <v>1</v>
      </c>
      <c r="B45" s="32"/>
      <c r="C45" s="32"/>
      <c r="D45" s="52"/>
      <c r="E45" s="33"/>
      <c r="F45" s="54">
        <v>1896005</v>
      </c>
      <c r="G45" s="47"/>
      <c r="H45" s="54">
        <v>2037266</v>
      </c>
      <c r="I45" s="51"/>
      <c r="J45" s="54">
        <v>1708871</v>
      </c>
      <c r="K45" s="51"/>
      <c r="L45" s="54">
        <v>1859598</v>
      </c>
    </row>
    <row r="46" spans="1:12" ht="16.5" customHeight="1">
      <c r="A46" s="27"/>
      <c r="B46" s="32"/>
      <c r="C46" s="32"/>
      <c r="D46" s="52"/>
      <c r="E46" s="33"/>
      <c r="F46" s="32"/>
      <c r="G46" s="32"/>
      <c r="H46" s="52"/>
      <c r="I46" s="32"/>
      <c r="J46" s="52"/>
      <c r="K46" s="51"/>
      <c r="L46" s="52"/>
    </row>
    <row r="47" spans="1:12" ht="14.4" customHeight="1">
      <c r="A47" s="27"/>
      <c r="B47" s="32"/>
      <c r="C47" s="32"/>
      <c r="D47" s="52"/>
      <c r="E47" s="33"/>
      <c r="F47" s="32"/>
      <c r="G47" s="32"/>
      <c r="H47" s="52"/>
      <c r="I47" s="32"/>
      <c r="J47" s="52"/>
      <c r="K47" s="51"/>
      <c r="L47" s="52"/>
    </row>
    <row r="48" spans="1:12" ht="14.4" customHeight="1">
      <c r="A48" s="27"/>
      <c r="B48" s="32"/>
      <c r="C48" s="32"/>
      <c r="D48" s="52"/>
      <c r="E48" s="33"/>
      <c r="F48" s="32"/>
      <c r="G48" s="32"/>
      <c r="H48" s="52"/>
      <c r="I48" s="32"/>
      <c r="J48" s="52"/>
      <c r="K48" s="51"/>
      <c r="L48" s="52"/>
    </row>
    <row r="49" spans="1:12" ht="14.4" customHeight="1">
      <c r="A49" s="27"/>
      <c r="B49" s="32"/>
      <c r="C49" s="32"/>
      <c r="D49" s="52"/>
      <c r="E49" s="33"/>
      <c r="F49" s="32"/>
      <c r="G49" s="32"/>
      <c r="H49" s="52"/>
      <c r="I49" s="32"/>
      <c r="J49" s="52"/>
      <c r="K49" s="51"/>
      <c r="L49" s="52"/>
    </row>
    <row r="50" spans="1:12" ht="14.4" customHeight="1">
      <c r="A50" s="27"/>
      <c r="B50" s="32"/>
      <c r="C50" s="32"/>
      <c r="D50" s="52"/>
      <c r="E50" s="33"/>
      <c r="F50" s="32"/>
      <c r="G50" s="32"/>
      <c r="H50" s="52"/>
      <c r="I50" s="32"/>
      <c r="J50" s="52"/>
      <c r="K50" s="51"/>
      <c r="L50" s="52"/>
    </row>
    <row r="51" spans="1:12" ht="14.4" customHeight="1">
      <c r="A51" s="27"/>
      <c r="B51" s="32"/>
      <c r="C51" s="32"/>
      <c r="D51" s="52"/>
      <c r="E51" s="33"/>
      <c r="F51" s="32"/>
      <c r="G51" s="32"/>
      <c r="H51" s="52"/>
      <c r="I51" s="32"/>
      <c r="J51" s="52"/>
      <c r="K51" s="51"/>
      <c r="L51" s="52"/>
    </row>
    <row r="52" spans="1:12" ht="18.600000000000001" customHeight="1">
      <c r="A52" s="27"/>
      <c r="B52" s="32"/>
      <c r="C52" s="32"/>
      <c r="D52" s="52"/>
      <c r="E52" s="33"/>
      <c r="F52" s="32"/>
      <c r="G52" s="32"/>
      <c r="H52" s="52"/>
      <c r="I52" s="32"/>
      <c r="J52" s="52"/>
      <c r="K52" s="51"/>
      <c r="L52" s="52"/>
    </row>
    <row r="53" spans="1:12" ht="16.5" customHeight="1">
      <c r="A53" s="55" t="s">
        <v>188</v>
      </c>
      <c r="B53" s="56"/>
      <c r="C53" s="56"/>
      <c r="E53" s="48"/>
      <c r="F53" s="56"/>
      <c r="G53" s="56"/>
      <c r="H53" s="57" t="s">
        <v>189</v>
      </c>
      <c r="J53" s="52"/>
      <c r="K53" s="52"/>
      <c r="L53" s="52"/>
    </row>
    <row r="54" spans="1:12" ht="16.5" customHeight="1">
      <c r="A54" s="50" t="s">
        <v>80</v>
      </c>
      <c r="B54" s="56"/>
      <c r="C54" s="56"/>
      <c r="E54" s="48"/>
      <c r="F54" s="56"/>
      <c r="G54" s="56"/>
      <c r="H54" s="32" t="s">
        <v>81</v>
      </c>
      <c r="J54" s="52"/>
      <c r="K54" s="52"/>
      <c r="L54" s="52"/>
    </row>
    <row r="55" spans="1:12" ht="16.5" customHeight="1">
      <c r="A55" s="58"/>
      <c r="B55" s="56"/>
      <c r="C55" s="56"/>
      <c r="D55" s="47"/>
      <c r="E55" s="48"/>
      <c r="F55" s="56"/>
      <c r="G55" s="56"/>
      <c r="H55" s="56"/>
      <c r="I55" s="56"/>
      <c r="J55" s="52"/>
      <c r="K55" s="52"/>
      <c r="L55" s="52"/>
    </row>
    <row r="56" spans="1:12" ht="16.5" customHeight="1">
      <c r="A56" s="32" t="s">
        <v>82</v>
      </c>
      <c r="B56" s="50"/>
      <c r="C56" s="50"/>
      <c r="D56" s="50"/>
      <c r="E56" s="50"/>
      <c r="F56" s="50"/>
      <c r="G56" s="50"/>
      <c r="H56" s="50"/>
      <c r="I56" s="50"/>
      <c r="J56" s="59"/>
      <c r="K56" s="50"/>
      <c r="L56" s="59">
        <v>1</v>
      </c>
    </row>
  </sheetData>
  <mergeCells count="2">
    <mergeCell ref="J6:L6"/>
    <mergeCell ref="F6:H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L55"/>
  <sheetViews>
    <sheetView topLeftCell="A27" zoomScaleNormal="100" zoomScaleSheetLayoutView="92" workbookViewId="0">
      <selection activeCell="P16" sqref="P16"/>
    </sheetView>
  </sheetViews>
  <sheetFormatPr defaultColWidth="9.109375" defaultRowHeight="10.199999999999999"/>
  <cols>
    <col min="1" max="1" width="3.33203125" style="60" customWidth="1"/>
    <col min="2" max="2" width="4.109375" style="60" customWidth="1"/>
    <col min="3" max="3" width="33" style="60" customWidth="1"/>
    <col min="4" max="4" width="4.6640625" style="60" customWidth="1"/>
    <col min="5" max="5" width="1.5546875" style="60" customWidth="1"/>
    <col min="6" max="6" width="13.6640625" style="60" customWidth="1"/>
    <col min="7" max="7" width="1.5546875" style="60" customWidth="1"/>
    <col min="8" max="8" width="13.5546875" style="60" customWidth="1"/>
    <col min="9" max="9" width="1.5546875" style="60" customWidth="1"/>
    <col min="10" max="10" width="13.6640625" style="60" customWidth="1"/>
    <col min="11" max="11" width="1.5546875" style="60" customWidth="1"/>
    <col min="12" max="12" width="13.5546875" style="60" customWidth="1"/>
    <col min="13" max="16384" width="9.109375" style="60"/>
  </cols>
  <sheetData>
    <row r="1" spans="1:12" ht="16.5" customHeight="1">
      <c r="A1" s="27" t="s">
        <v>52</v>
      </c>
      <c r="B1" s="28"/>
      <c r="C1" s="28"/>
      <c r="D1" s="28"/>
      <c r="E1" s="28"/>
      <c r="F1" s="28"/>
      <c r="G1" s="28"/>
      <c r="H1" s="28"/>
      <c r="I1" s="28"/>
      <c r="J1" s="29"/>
      <c r="K1" s="28"/>
      <c r="L1" s="29"/>
    </row>
    <row r="2" spans="1:12" ht="16.5" customHeight="1">
      <c r="A2" s="27" t="s">
        <v>53</v>
      </c>
      <c r="B2" s="28"/>
      <c r="C2" s="28"/>
      <c r="D2" s="28"/>
      <c r="E2" s="28"/>
      <c r="F2" s="28"/>
      <c r="G2" s="28"/>
      <c r="H2" s="28"/>
      <c r="I2" s="28"/>
      <c r="J2" s="29"/>
      <c r="K2" s="28"/>
      <c r="L2" s="29"/>
    </row>
    <row r="3" spans="1:12" ht="16.5" customHeight="1">
      <c r="A3" s="27"/>
      <c r="B3" s="28"/>
      <c r="C3" s="28"/>
      <c r="D3" s="28"/>
      <c r="E3" s="28"/>
      <c r="F3" s="28"/>
      <c r="G3" s="28"/>
      <c r="H3" s="28"/>
      <c r="I3" s="28"/>
      <c r="J3" s="29"/>
      <c r="K3" s="28"/>
      <c r="L3" s="29"/>
    </row>
    <row r="4" spans="1:12" ht="16.5" customHeight="1">
      <c r="A4" s="27"/>
      <c r="B4" s="28"/>
      <c r="C4" s="28"/>
      <c r="D4" s="28"/>
      <c r="E4" s="28"/>
      <c r="F4" s="28"/>
      <c r="G4" s="28"/>
      <c r="H4" s="28"/>
      <c r="I4" s="28"/>
      <c r="J4" s="29"/>
      <c r="K4" s="28"/>
      <c r="L4" s="29"/>
    </row>
    <row r="5" spans="1:12" ht="16.5" customHeight="1">
      <c r="A5" s="31"/>
      <c r="B5" s="27"/>
      <c r="C5" s="27"/>
      <c r="D5" s="36"/>
      <c r="E5" s="36"/>
      <c r="F5" s="27"/>
      <c r="G5" s="27"/>
      <c r="H5" s="37"/>
      <c r="I5" s="36"/>
      <c r="J5" s="36"/>
      <c r="K5" s="36"/>
      <c r="L5" s="38" t="s">
        <v>197</v>
      </c>
    </row>
    <row r="6" spans="1:12" ht="16.5" customHeight="1">
      <c r="A6" s="39"/>
      <c r="B6" s="28"/>
      <c r="C6" s="28"/>
      <c r="D6" s="40"/>
      <c r="E6" s="41"/>
      <c r="F6" s="491" t="s">
        <v>54</v>
      </c>
      <c r="G6" s="491"/>
      <c r="H6" s="491"/>
      <c r="I6" s="40"/>
      <c r="J6" s="491" t="s">
        <v>55</v>
      </c>
      <c r="K6" s="491"/>
      <c r="L6" s="491"/>
    </row>
    <row r="7" spans="1:12" ht="16.5" customHeight="1">
      <c r="A7" s="39"/>
      <c r="B7" s="28"/>
      <c r="C7" s="28"/>
      <c r="E7" s="42"/>
      <c r="F7" s="42" t="s">
        <v>234</v>
      </c>
      <c r="G7" s="43"/>
      <c r="H7" s="42" t="s">
        <v>185</v>
      </c>
      <c r="I7" s="43"/>
      <c r="J7" s="42" t="s">
        <v>234</v>
      </c>
      <c r="K7" s="43"/>
      <c r="L7" s="42" t="s">
        <v>185</v>
      </c>
    </row>
    <row r="8" spans="1:12" ht="16.5" customHeight="1">
      <c r="A8" s="39"/>
      <c r="B8" s="28"/>
      <c r="C8" s="28"/>
      <c r="D8" s="61"/>
      <c r="E8" s="42"/>
      <c r="F8" s="44" t="s">
        <v>56</v>
      </c>
      <c r="G8" s="44"/>
      <c r="H8" s="36"/>
      <c r="I8" s="43"/>
      <c r="J8" s="44" t="s">
        <v>56</v>
      </c>
      <c r="K8" s="44"/>
      <c r="L8" s="36"/>
    </row>
    <row r="9" spans="1:12" ht="16.5" customHeight="1">
      <c r="A9" s="39"/>
      <c r="B9" s="28"/>
      <c r="C9" s="28"/>
      <c r="D9" s="136" t="s">
        <v>57</v>
      </c>
      <c r="E9" s="42"/>
      <c r="F9" s="237" t="s">
        <v>58</v>
      </c>
      <c r="G9" s="45"/>
      <c r="H9" s="237" t="s">
        <v>59</v>
      </c>
      <c r="I9" s="43"/>
      <c r="J9" s="237" t="s">
        <v>58</v>
      </c>
      <c r="K9" s="45"/>
      <c r="L9" s="237" t="s">
        <v>59</v>
      </c>
    </row>
    <row r="10" spans="1:12" ht="16.5" customHeight="1">
      <c r="A10" s="39"/>
      <c r="B10" s="28"/>
      <c r="C10" s="28"/>
      <c r="D10" s="61"/>
      <c r="E10" s="42"/>
      <c r="F10" s="41"/>
      <c r="G10" s="45"/>
      <c r="H10" s="41"/>
      <c r="I10" s="43"/>
      <c r="J10" s="41"/>
      <c r="K10" s="45"/>
      <c r="L10" s="41"/>
    </row>
    <row r="11" spans="1:12" ht="16.5" customHeight="1">
      <c r="A11" s="46" t="s">
        <v>83</v>
      </c>
      <c r="B11" s="28"/>
      <c r="C11" s="28"/>
      <c r="D11" s="28"/>
      <c r="E11" s="28"/>
      <c r="G11" s="28"/>
      <c r="H11" s="28"/>
      <c r="I11" s="28"/>
      <c r="J11" s="29"/>
      <c r="K11" s="28"/>
      <c r="L11" s="29"/>
    </row>
    <row r="12" spans="1:12" ht="16.5" customHeight="1">
      <c r="A12" s="31" t="s">
        <v>2</v>
      </c>
      <c r="B12" s="32"/>
      <c r="C12" s="32"/>
      <c r="D12" s="62"/>
      <c r="E12" s="48"/>
      <c r="G12" s="62"/>
      <c r="H12" s="62"/>
      <c r="I12" s="32"/>
      <c r="J12" s="49"/>
      <c r="K12" s="48"/>
      <c r="L12" s="49"/>
    </row>
    <row r="13" spans="1:12" ht="16.5" customHeight="1">
      <c r="A13" s="31"/>
      <c r="B13" s="32" t="s">
        <v>1393</v>
      </c>
      <c r="C13" s="32"/>
      <c r="D13" s="48"/>
      <c r="F13" s="63">
        <v>202561</v>
      </c>
      <c r="G13" s="62"/>
      <c r="H13" s="63">
        <v>320554</v>
      </c>
      <c r="I13" s="63"/>
      <c r="J13" s="63">
        <v>202561</v>
      </c>
      <c r="K13" s="63"/>
      <c r="L13" s="63">
        <v>320554</v>
      </c>
    </row>
    <row r="14" spans="1:12" ht="16.5" customHeight="1">
      <c r="A14" s="32"/>
      <c r="B14" s="32" t="s">
        <v>84</v>
      </c>
      <c r="C14" s="32"/>
      <c r="D14" s="48"/>
      <c r="E14" s="484"/>
      <c r="F14" s="63">
        <v>91124</v>
      </c>
      <c r="G14" s="62"/>
      <c r="H14" s="63">
        <v>42831</v>
      </c>
      <c r="I14" s="63"/>
      <c r="J14" s="63">
        <v>91124</v>
      </c>
      <c r="K14" s="63"/>
      <c r="L14" s="63">
        <v>42831</v>
      </c>
    </row>
    <row r="15" spans="1:12" ht="16.5" customHeight="1">
      <c r="A15" s="32"/>
      <c r="B15" s="32" t="s">
        <v>85</v>
      </c>
      <c r="C15" s="32"/>
      <c r="D15" s="48"/>
      <c r="E15" s="484"/>
      <c r="F15" s="63">
        <v>14983</v>
      </c>
      <c r="G15" s="62"/>
      <c r="H15" s="63">
        <v>11557</v>
      </c>
      <c r="I15" s="63"/>
      <c r="J15" s="63">
        <v>14284</v>
      </c>
      <c r="K15" s="63"/>
      <c r="L15" s="63">
        <v>10305</v>
      </c>
    </row>
    <row r="16" spans="1:12" ht="16.5" customHeight="1">
      <c r="A16" s="32"/>
      <c r="B16" s="32" t="s">
        <v>86</v>
      </c>
      <c r="C16" s="32"/>
      <c r="D16" s="48">
        <v>8</v>
      </c>
      <c r="E16" s="484"/>
      <c r="F16" s="63">
        <v>13</v>
      </c>
      <c r="G16" s="62"/>
      <c r="H16" s="63">
        <v>19</v>
      </c>
      <c r="I16" s="63"/>
      <c r="J16" s="63">
        <v>6</v>
      </c>
      <c r="K16" s="63"/>
      <c r="L16" s="63">
        <v>19</v>
      </c>
    </row>
    <row r="17" spans="1:12" ht="16.5" customHeight="1">
      <c r="A17" s="32"/>
      <c r="B17" s="32" t="s">
        <v>87</v>
      </c>
      <c r="C17" s="32"/>
      <c r="D17" s="48"/>
      <c r="E17" s="67"/>
      <c r="F17" s="63"/>
      <c r="G17" s="62"/>
      <c r="H17" s="63"/>
      <c r="I17" s="63"/>
      <c r="J17" s="63"/>
      <c r="K17" s="63"/>
      <c r="L17" s="63"/>
    </row>
    <row r="18" spans="1:12" ht="16.5" customHeight="1">
      <c r="A18" s="32"/>
      <c r="B18" s="32"/>
      <c r="C18" s="175" t="s">
        <v>1394</v>
      </c>
      <c r="D18" s="48">
        <v>14</v>
      </c>
      <c r="E18" s="484"/>
      <c r="F18" s="63">
        <v>75240</v>
      </c>
      <c r="G18" s="63">
        <v>0</v>
      </c>
      <c r="H18" s="63">
        <v>66840</v>
      </c>
      <c r="I18" s="63">
        <v>0</v>
      </c>
      <c r="J18" s="63">
        <v>8400</v>
      </c>
      <c r="K18" s="63">
        <v>0</v>
      </c>
      <c r="L18" s="63">
        <v>0</v>
      </c>
    </row>
    <row r="19" spans="1:12" ht="16.5" customHeight="1">
      <c r="A19" s="32"/>
      <c r="B19" s="32"/>
      <c r="C19" s="175" t="s">
        <v>88</v>
      </c>
      <c r="D19" s="48"/>
      <c r="E19" s="484"/>
      <c r="F19" s="63">
        <v>2152</v>
      </c>
      <c r="G19" s="62"/>
      <c r="H19" s="63">
        <v>2714</v>
      </c>
      <c r="I19" s="63"/>
      <c r="J19" s="63">
        <v>2152</v>
      </c>
      <c r="K19" s="63"/>
      <c r="L19" s="63">
        <v>2342</v>
      </c>
    </row>
    <row r="20" spans="1:12" ht="16.5" customHeight="1">
      <c r="A20" s="32"/>
      <c r="B20" s="32"/>
      <c r="C20" s="175" t="s">
        <v>211</v>
      </c>
      <c r="D20" s="48">
        <v>15</v>
      </c>
      <c r="E20" s="484"/>
      <c r="F20" s="63">
        <v>735</v>
      </c>
      <c r="G20" s="62"/>
      <c r="H20" s="63">
        <v>178</v>
      </c>
      <c r="I20" s="63"/>
      <c r="J20" s="63">
        <v>735</v>
      </c>
      <c r="K20" s="63"/>
      <c r="L20" s="63">
        <v>178</v>
      </c>
    </row>
    <row r="21" spans="1:12" ht="16.5" customHeight="1">
      <c r="A21" s="32"/>
      <c r="B21" s="32" t="s">
        <v>5</v>
      </c>
      <c r="C21" s="32"/>
      <c r="D21" s="48"/>
      <c r="E21" s="484"/>
      <c r="F21" s="63">
        <v>24083</v>
      </c>
      <c r="G21" s="62"/>
      <c r="H21" s="63">
        <v>23375</v>
      </c>
      <c r="I21" s="63"/>
      <c r="J21" s="63">
        <v>20943</v>
      </c>
      <c r="K21" s="63"/>
      <c r="L21" s="63">
        <v>19581</v>
      </c>
    </row>
    <row r="22" spans="1:12" ht="16.5" hidden="1" customHeight="1">
      <c r="A22" s="32"/>
      <c r="B22" s="32" t="s">
        <v>89</v>
      </c>
      <c r="C22" s="32"/>
      <c r="D22" s="48"/>
      <c r="E22" s="49"/>
      <c r="F22" s="63">
        <v>0</v>
      </c>
      <c r="G22" s="62"/>
      <c r="H22" s="63">
        <v>0</v>
      </c>
      <c r="I22" s="63"/>
      <c r="J22" s="63">
        <v>0</v>
      </c>
      <c r="K22" s="63"/>
      <c r="L22" s="63">
        <v>0</v>
      </c>
    </row>
    <row r="23" spans="1:12" ht="16.5" hidden="1" customHeight="1">
      <c r="A23" s="32"/>
      <c r="B23" s="32" t="s">
        <v>90</v>
      </c>
      <c r="C23" s="32"/>
      <c r="D23" s="48"/>
      <c r="E23" s="49"/>
      <c r="F23" s="63">
        <v>0</v>
      </c>
      <c r="G23" s="62"/>
      <c r="H23" s="63">
        <v>0</v>
      </c>
      <c r="I23" s="63"/>
      <c r="J23" s="63">
        <v>0</v>
      </c>
      <c r="K23" s="63"/>
      <c r="L23" s="63">
        <v>0</v>
      </c>
    </row>
    <row r="24" spans="1:12" ht="16.5" customHeight="1">
      <c r="A24" s="32"/>
      <c r="B24" s="32" t="s">
        <v>91</v>
      </c>
      <c r="C24" s="32"/>
      <c r="D24" s="48"/>
      <c r="E24" s="49"/>
      <c r="F24" s="63">
        <v>13621</v>
      </c>
      <c r="G24" s="62"/>
      <c r="H24" s="63">
        <v>14583</v>
      </c>
      <c r="I24" s="63"/>
      <c r="J24" s="63">
        <v>13621</v>
      </c>
      <c r="K24" s="63"/>
      <c r="L24" s="63">
        <v>14583</v>
      </c>
    </row>
    <row r="25" spans="1:12" ht="16.5" hidden="1" customHeight="1">
      <c r="A25" s="32"/>
      <c r="B25" s="32" t="s">
        <v>92</v>
      </c>
      <c r="C25" s="32"/>
      <c r="D25" s="48"/>
      <c r="E25" s="49"/>
      <c r="F25" s="63">
        <v>0</v>
      </c>
      <c r="G25" s="62"/>
      <c r="H25" s="63">
        <v>0</v>
      </c>
      <c r="I25" s="63"/>
      <c r="J25" s="63">
        <v>0</v>
      </c>
      <c r="K25" s="63"/>
      <c r="L25" s="63">
        <v>0</v>
      </c>
    </row>
    <row r="26" spans="1:12" ht="16.5" hidden="1" customHeight="1">
      <c r="A26" s="32"/>
      <c r="B26" s="32" t="s">
        <v>93</v>
      </c>
      <c r="C26" s="32"/>
      <c r="D26" s="48"/>
      <c r="E26" s="49"/>
      <c r="F26" s="63">
        <v>0</v>
      </c>
      <c r="G26" s="62"/>
      <c r="H26" s="63">
        <v>0</v>
      </c>
      <c r="I26" s="63"/>
      <c r="J26" s="63">
        <v>0</v>
      </c>
      <c r="K26" s="63"/>
      <c r="L26" s="63">
        <v>0</v>
      </c>
    </row>
    <row r="27" spans="1:12" s="30" customFormat="1" ht="16.5" customHeight="1">
      <c r="A27" s="32"/>
      <c r="B27" s="32" t="s">
        <v>94</v>
      </c>
      <c r="C27" s="32"/>
      <c r="D27" s="48"/>
      <c r="E27" s="49"/>
      <c r="F27" s="63">
        <v>8896</v>
      </c>
      <c r="G27" s="62"/>
      <c r="H27" s="63">
        <v>10593</v>
      </c>
      <c r="I27" s="63"/>
      <c r="J27" s="63">
        <v>7042</v>
      </c>
      <c r="K27" s="63"/>
      <c r="L27" s="63">
        <v>8878</v>
      </c>
    </row>
    <row r="28" spans="1:12" s="30" customFormat="1" ht="16.5" customHeight="1">
      <c r="A28" s="31" t="s">
        <v>95</v>
      </c>
      <c r="B28" s="32"/>
      <c r="C28" s="32"/>
      <c r="D28" s="48"/>
      <c r="E28" s="49"/>
      <c r="F28" s="64">
        <v>433408</v>
      </c>
      <c r="G28" s="62"/>
      <c r="H28" s="64">
        <v>493244</v>
      </c>
      <c r="I28" s="63"/>
      <c r="J28" s="64">
        <v>360868</v>
      </c>
      <c r="K28" s="63"/>
      <c r="L28" s="64">
        <v>419271</v>
      </c>
    </row>
    <row r="29" spans="1:12" ht="16.5" customHeight="1">
      <c r="A29" s="32"/>
      <c r="B29" s="32"/>
      <c r="C29" s="32"/>
      <c r="D29" s="48"/>
      <c r="E29" s="49"/>
      <c r="F29" s="63"/>
      <c r="G29" s="62"/>
      <c r="H29" s="63"/>
      <c r="I29" s="63"/>
      <c r="J29" s="63"/>
      <c r="K29" s="63"/>
      <c r="L29" s="63"/>
    </row>
    <row r="30" spans="1:12" ht="16.5" customHeight="1">
      <c r="A30" s="27" t="s">
        <v>1396</v>
      </c>
      <c r="B30" s="32"/>
      <c r="C30" s="32"/>
      <c r="D30" s="48"/>
      <c r="E30" s="49"/>
      <c r="F30" s="63"/>
      <c r="G30" s="62"/>
      <c r="H30" s="63"/>
      <c r="I30" s="63"/>
      <c r="J30" s="63"/>
      <c r="K30" s="63"/>
      <c r="L30" s="63"/>
    </row>
    <row r="31" spans="1:12" ht="16.5" customHeight="1">
      <c r="A31" s="31"/>
      <c r="B31" s="32" t="s">
        <v>1395</v>
      </c>
      <c r="C31" s="32"/>
      <c r="D31" s="48">
        <v>14</v>
      </c>
      <c r="F31" s="63">
        <v>61919</v>
      </c>
      <c r="G31" s="62"/>
      <c r="H31" s="63">
        <v>89400</v>
      </c>
      <c r="I31" s="63"/>
      <c r="J31" s="63">
        <v>5939</v>
      </c>
      <c r="K31" s="63"/>
      <c r="L31" s="63">
        <v>0</v>
      </c>
    </row>
    <row r="32" spans="1:12" ht="16.5" customHeight="1">
      <c r="A32" s="27"/>
      <c r="B32" s="32" t="s">
        <v>96</v>
      </c>
      <c r="C32" s="32"/>
      <c r="D32" s="48"/>
      <c r="E32" s="49"/>
      <c r="F32" s="63">
        <v>3707</v>
      </c>
      <c r="G32" s="62"/>
      <c r="H32" s="63">
        <v>3042</v>
      </c>
      <c r="I32" s="63"/>
      <c r="J32" s="63">
        <v>2615</v>
      </c>
      <c r="K32" s="63"/>
      <c r="L32" s="63">
        <v>2139</v>
      </c>
    </row>
    <row r="33" spans="1:12" ht="16.5" customHeight="1">
      <c r="A33" s="27"/>
      <c r="B33" s="32" t="s">
        <v>200</v>
      </c>
      <c r="C33" s="32"/>
      <c r="D33" s="48">
        <v>15</v>
      </c>
      <c r="E33" s="49"/>
      <c r="F33" s="63">
        <v>9659</v>
      </c>
      <c r="G33" s="62"/>
      <c r="H33" s="63">
        <v>9493</v>
      </c>
      <c r="I33" s="63"/>
      <c r="J33" s="63">
        <v>9457</v>
      </c>
      <c r="K33" s="63"/>
      <c r="L33" s="63">
        <v>9362</v>
      </c>
    </row>
    <row r="34" spans="1:12" ht="16.5" customHeight="1">
      <c r="A34" s="27" t="s">
        <v>1397</v>
      </c>
      <c r="B34" s="32"/>
      <c r="C34" s="32"/>
      <c r="E34" s="49"/>
      <c r="F34" s="64">
        <v>75285</v>
      </c>
      <c r="G34" s="62"/>
      <c r="H34" s="64">
        <v>101935</v>
      </c>
      <c r="I34" s="63"/>
      <c r="J34" s="64">
        <v>18011</v>
      </c>
      <c r="K34" s="63"/>
      <c r="L34" s="64">
        <v>11501</v>
      </c>
    </row>
    <row r="35" spans="1:12" ht="16.5" customHeight="1">
      <c r="A35" s="27"/>
      <c r="B35" s="32"/>
      <c r="C35" s="32"/>
      <c r="D35" s="48"/>
      <c r="E35" s="49"/>
      <c r="F35" s="63"/>
      <c r="G35" s="62"/>
      <c r="H35" s="63"/>
      <c r="I35" s="63"/>
      <c r="J35" s="63"/>
      <c r="K35" s="63"/>
      <c r="L35" s="63"/>
    </row>
    <row r="36" spans="1:12" ht="16.5" customHeight="1" thickBot="1">
      <c r="A36" s="31" t="s">
        <v>97</v>
      </c>
      <c r="B36" s="32"/>
      <c r="C36" s="32"/>
      <c r="D36" s="63"/>
      <c r="E36" s="49"/>
      <c r="F36" s="65">
        <v>508693</v>
      </c>
      <c r="G36" s="62"/>
      <c r="H36" s="65">
        <v>595179</v>
      </c>
      <c r="I36" s="63"/>
      <c r="J36" s="65">
        <v>378879</v>
      </c>
      <c r="K36" s="63"/>
      <c r="L36" s="65">
        <v>430772</v>
      </c>
    </row>
    <row r="37" spans="1:12" ht="16.5" customHeight="1">
      <c r="A37" s="27"/>
      <c r="B37" s="32"/>
      <c r="C37" s="32"/>
      <c r="D37" s="63"/>
      <c r="E37" s="49"/>
      <c r="F37" s="63"/>
      <c r="G37" s="56"/>
      <c r="H37" s="63"/>
      <c r="I37" s="63"/>
      <c r="J37" s="63"/>
      <c r="K37" s="63"/>
      <c r="L37" s="63"/>
    </row>
    <row r="38" spans="1:12" ht="16.5" customHeight="1">
      <c r="A38" s="66"/>
      <c r="B38" s="56"/>
      <c r="C38" s="56"/>
      <c r="D38" s="63"/>
      <c r="E38" s="34"/>
    </row>
    <row r="39" spans="1:12" ht="16.5" customHeight="1">
      <c r="A39" s="66"/>
      <c r="B39" s="56"/>
      <c r="C39" s="56"/>
      <c r="D39" s="63"/>
      <c r="E39" s="34"/>
    </row>
    <row r="40" spans="1:12" ht="16.5" customHeight="1">
      <c r="A40" s="66"/>
      <c r="B40" s="56"/>
      <c r="C40" s="56"/>
      <c r="D40" s="63"/>
      <c r="E40" s="34"/>
    </row>
    <row r="41" spans="1:12" ht="16.95" customHeight="1">
      <c r="A41" s="66"/>
      <c r="B41" s="56"/>
      <c r="C41" s="56"/>
      <c r="D41" s="63"/>
      <c r="E41" s="34"/>
    </row>
    <row r="42" spans="1:12" ht="21" customHeight="1">
      <c r="A42" s="31"/>
      <c r="B42" s="32"/>
      <c r="C42" s="32"/>
      <c r="D42" s="62"/>
      <c r="E42" s="49"/>
      <c r="F42" s="32"/>
      <c r="G42" s="32"/>
      <c r="H42" s="32"/>
      <c r="I42" s="32"/>
      <c r="J42" s="63"/>
      <c r="K42" s="63"/>
      <c r="L42" s="63"/>
    </row>
    <row r="43" spans="1:12" ht="16.5" customHeight="1">
      <c r="A43" s="31"/>
      <c r="B43" s="32"/>
      <c r="C43" s="32"/>
      <c r="D43" s="62"/>
      <c r="E43" s="49"/>
      <c r="F43" s="32"/>
      <c r="G43" s="32"/>
      <c r="H43" s="32"/>
      <c r="I43" s="32"/>
      <c r="J43" s="63"/>
      <c r="K43" s="63"/>
      <c r="L43" s="63"/>
    </row>
    <row r="44" spans="1:12" ht="19.2" customHeight="1">
      <c r="A44" s="31"/>
      <c r="B44" s="32"/>
      <c r="C44" s="32"/>
      <c r="D44" s="62"/>
      <c r="E44" s="49"/>
      <c r="F44" s="32"/>
      <c r="G44" s="32"/>
      <c r="H44" s="32"/>
      <c r="I44" s="32"/>
      <c r="J44" s="63"/>
      <c r="K44" s="63"/>
      <c r="L44" s="63"/>
    </row>
    <row r="45" spans="1:12" ht="19.2" customHeight="1">
      <c r="A45" s="31"/>
      <c r="B45" s="32"/>
      <c r="C45" s="32"/>
      <c r="D45" s="62"/>
      <c r="E45" s="49"/>
      <c r="F45" s="32"/>
      <c r="G45" s="32"/>
      <c r="H45" s="32"/>
      <c r="I45" s="32"/>
      <c r="J45" s="63"/>
      <c r="K45" s="63"/>
      <c r="L45" s="63"/>
    </row>
    <row r="46" spans="1:12" ht="19.2" customHeight="1">
      <c r="A46" s="31"/>
      <c r="B46" s="32"/>
      <c r="C46" s="32"/>
      <c r="D46" s="62"/>
      <c r="E46" s="49"/>
      <c r="F46" s="32"/>
      <c r="G46" s="32"/>
      <c r="H46" s="32"/>
      <c r="I46" s="32"/>
      <c r="J46" s="63"/>
      <c r="K46" s="63"/>
      <c r="L46" s="63"/>
    </row>
    <row r="47" spans="1:12" ht="19.2" customHeight="1">
      <c r="A47" s="31"/>
      <c r="B47" s="32"/>
      <c r="C47" s="32"/>
      <c r="D47" s="62"/>
      <c r="E47" s="49"/>
      <c r="F47" s="32"/>
      <c r="G47" s="32"/>
      <c r="H47" s="32"/>
      <c r="I47" s="32"/>
      <c r="J47" s="63"/>
      <c r="K47" s="63"/>
      <c r="L47" s="63"/>
    </row>
    <row r="48" spans="1:12" ht="19.2" customHeight="1">
      <c r="A48" s="31"/>
      <c r="B48" s="32"/>
      <c r="C48" s="32"/>
      <c r="D48" s="62"/>
      <c r="E48" s="49"/>
      <c r="F48" s="32"/>
      <c r="G48" s="32"/>
      <c r="H48" s="32"/>
      <c r="I48" s="32"/>
      <c r="J48" s="63"/>
      <c r="K48" s="63"/>
      <c r="L48" s="63"/>
    </row>
    <row r="49" spans="1:12" ht="19.2" customHeight="1">
      <c r="A49" s="31"/>
      <c r="B49" s="32"/>
      <c r="C49" s="32"/>
      <c r="D49" s="62"/>
      <c r="E49" s="49"/>
      <c r="F49" s="32"/>
      <c r="G49" s="32"/>
      <c r="H49" s="32"/>
      <c r="I49" s="32"/>
      <c r="J49" s="63"/>
      <c r="K49" s="63"/>
      <c r="L49" s="63"/>
    </row>
    <row r="50" spans="1:12" ht="19.2" customHeight="1">
      <c r="A50" s="31"/>
      <c r="B50" s="32"/>
      <c r="C50" s="32"/>
      <c r="D50" s="62"/>
      <c r="E50" s="49"/>
      <c r="F50" s="32"/>
      <c r="G50" s="32"/>
      <c r="H50" s="32"/>
      <c r="I50" s="32"/>
      <c r="J50" s="63"/>
      <c r="K50" s="63"/>
      <c r="L50" s="63"/>
    </row>
    <row r="51" spans="1:12" ht="12.6" customHeight="1">
      <c r="A51" s="31"/>
      <c r="B51" s="32"/>
      <c r="C51" s="32"/>
      <c r="D51" s="62"/>
      <c r="E51" s="49"/>
      <c r="F51" s="32"/>
      <c r="G51" s="32"/>
      <c r="H51" s="32"/>
      <c r="I51" s="32"/>
      <c r="J51" s="63"/>
      <c r="K51" s="63"/>
      <c r="L51" s="63"/>
    </row>
    <row r="52" spans="1:12" s="30" customFormat="1" ht="16.5" customHeight="1">
      <c r="A52" s="55" t="s">
        <v>188</v>
      </c>
      <c r="B52" s="56"/>
      <c r="C52" s="56"/>
      <c r="E52" s="48"/>
      <c r="F52" s="56"/>
      <c r="G52" s="56"/>
      <c r="H52" s="57" t="s">
        <v>1412</v>
      </c>
      <c r="J52" s="52"/>
      <c r="K52" s="52"/>
      <c r="L52" s="52"/>
    </row>
    <row r="53" spans="1:12" s="30" customFormat="1" ht="16.5" customHeight="1">
      <c r="A53" s="50" t="s">
        <v>80</v>
      </c>
      <c r="B53" s="56"/>
      <c r="C53" s="56"/>
      <c r="E53" s="48"/>
      <c r="F53" s="56"/>
      <c r="G53" s="56"/>
      <c r="H53" s="32" t="s">
        <v>81</v>
      </c>
      <c r="J53" s="52"/>
      <c r="K53" s="52"/>
      <c r="L53" s="52"/>
    </row>
    <row r="54" spans="1:12" ht="16.5" customHeight="1">
      <c r="A54" s="31"/>
      <c r="B54" s="32"/>
      <c r="C54" s="32"/>
      <c r="D54" s="62"/>
      <c r="E54" s="49"/>
      <c r="F54" s="32"/>
      <c r="G54" s="32"/>
      <c r="H54" s="32"/>
      <c r="I54" s="32"/>
      <c r="J54" s="63"/>
      <c r="K54" s="63"/>
      <c r="L54" s="63"/>
    </row>
    <row r="55" spans="1:12" ht="16.5" customHeight="1">
      <c r="A55" s="50" t="s">
        <v>82</v>
      </c>
      <c r="B55" s="50"/>
      <c r="C55" s="50"/>
      <c r="D55" s="50"/>
      <c r="E55" s="50"/>
      <c r="F55" s="50"/>
      <c r="G55" s="50"/>
      <c r="H55" s="50"/>
      <c r="I55" s="50"/>
      <c r="J55" s="59"/>
      <c r="K55" s="50"/>
      <c r="L55" s="67">
        <v>2</v>
      </c>
    </row>
  </sheetData>
  <mergeCells count="2">
    <mergeCell ref="J6:L6"/>
    <mergeCell ref="F6:H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K55"/>
  <sheetViews>
    <sheetView topLeftCell="A15" zoomScale="110" zoomScaleNormal="110" zoomScaleSheetLayoutView="90" workbookViewId="0">
      <selection activeCell="M13" sqref="M13"/>
    </sheetView>
  </sheetViews>
  <sheetFormatPr defaultColWidth="9.109375" defaultRowHeight="10.199999999999999"/>
  <cols>
    <col min="1" max="1" width="3.33203125" style="60" customWidth="1"/>
    <col min="2" max="2" width="9.109375" style="60"/>
    <col min="3" max="3" width="30.44140625" style="60" customWidth="1"/>
    <col min="4" max="4" width="3.109375" style="60" customWidth="1"/>
    <col min="5" max="5" width="13.6640625" style="60" customWidth="1"/>
    <col min="6" max="6" width="1.6640625" style="60" customWidth="1"/>
    <col min="7" max="7" width="13.5546875" style="60" customWidth="1"/>
    <col min="8" max="8" width="1.6640625" style="60" customWidth="1"/>
    <col min="9" max="9" width="13.6640625" style="60" customWidth="1"/>
    <col min="10" max="10" width="1.6640625" style="60" customWidth="1"/>
    <col min="11" max="11" width="13.5546875" style="60" customWidth="1"/>
    <col min="12" max="16384" width="9.109375" style="60"/>
  </cols>
  <sheetData>
    <row r="1" spans="1:11" ht="16.5" customHeight="1">
      <c r="A1" s="27" t="s">
        <v>52</v>
      </c>
      <c r="B1" s="28"/>
      <c r="C1" s="28"/>
      <c r="D1" s="28"/>
      <c r="E1" s="68"/>
      <c r="F1" s="68"/>
      <c r="G1" s="28"/>
      <c r="H1" s="28"/>
      <c r="I1" s="29"/>
      <c r="J1" s="28"/>
      <c r="K1" s="29"/>
    </row>
    <row r="2" spans="1:11" ht="16.5" customHeight="1">
      <c r="A2" s="27" t="s">
        <v>53</v>
      </c>
      <c r="B2" s="28"/>
      <c r="C2" s="28"/>
      <c r="D2" s="28"/>
      <c r="E2" s="68"/>
      <c r="F2" s="68"/>
      <c r="G2" s="28"/>
      <c r="H2" s="28"/>
      <c r="I2" s="29"/>
      <c r="J2" s="28"/>
      <c r="K2" s="29"/>
    </row>
    <row r="3" spans="1:11" ht="16.5" customHeight="1">
      <c r="A3" s="27"/>
      <c r="B3" s="28"/>
      <c r="C3" s="28"/>
      <c r="D3" s="28"/>
      <c r="E3" s="69"/>
      <c r="F3" s="69"/>
      <c r="G3" s="28"/>
      <c r="H3" s="28"/>
      <c r="I3" s="29"/>
      <c r="J3" s="28"/>
      <c r="K3" s="29"/>
    </row>
    <row r="4" spans="1:11" ht="16.5" customHeight="1">
      <c r="A4" s="31"/>
      <c r="B4" s="27"/>
      <c r="C4" s="27"/>
      <c r="D4" s="27"/>
      <c r="E4" s="69"/>
      <c r="F4" s="69"/>
      <c r="G4" s="27"/>
      <c r="H4" s="27"/>
      <c r="I4" s="70"/>
      <c r="J4" s="27"/>
      <c r="K4" s="70"/>
    </row>
    <row r="5" spans="1:11" ht="16.5" customHeight="1">
      <c r="A5" s="46"/>
      <c r="B5" s="46"/>
      <c r="C5" s="46"/>
      <c r="D5" s="46"/>
      <c r="E5" s="69"/>
      <c r="F5" s="69"/>
      <c r="G5" s="37"/>
      <c r="H5" s="36"/>
      <c r="I5" s="36"/>
      <c r="J5" s="36"/>
      <c r="K5" s="38" t="s">
        <v>197</v>
      </c>
    </row>
    <row r="6" spans="1:11" ht="16.5" customHeight="1">
      <c r="A6" s="39"/>
      <c r="B6" s="28"/>
      <c r="C6" s="28"/>
      <c r="D6" s="28"/>
      <c r="E6" s="491" t="s">
        <v>54</v>
      </c>
      <c r="F6" s="491"/>
      <c r="G6" s="491"/>
      <c r="H6" s="40"/>
      <c r="I6" s="491" t="s">
        <v>55</v>
      </c>
      <c r="J6" s="491"/>
      <c r="K6" s="491"/>
    </row>
    <row r="7" spans="1:11" ht="16.5" customHeight="1">
      <c r="A7" s="39"/>
      <c r="B7" s="28"/>
      <c r="C7" s="28"/>
      <c r="D7" s="28"/>
      <c r="E7" s="42" t="s">
        <v>234</v>
      </c>
      <c r="F7" s="43"/>
      <c r="G7" s="42" t="s">
        <v>185</v>
      </c>
      <c r="H7" s="43"/>
      <c r="I7" s="42" t="s">
        <v>234</v>
      </c>
      <c r="J7" s="43"/>
      <c r="K7" s="42" t="s">
        <v>185</v>
      </c>
    </row>
    <row r="8" spans="1:11" ht="16.5" customHeight="1">
      <c r="A8" s="39"/>
      <c r="B8" s="28"/>
      <c r="C8" s="28"/>
      <c r="D8" s="28"/>
      <c r="E8" s="44" t="s">
        <v>56</v>
      </c>
      <c r="F8" s="44"/>
      <c r="G8" s="36"/>
      <c r="H8" s="43"/>
      <c r="I8" s="44" t="s">
        <v>56</v>
      </c>
      <c r="J8" s="44"/>
      <c r="K8" s="36"/>
    </row>
    <row r="9" spans="1:11" ht="16.5" customHeight="1">
      <c r="A9" s="39"/>
      <c r="B9" s="28"/>
      <c r="C9" s="28"/>
      <c r="D9" s="28"/>
      <c r="E9" s="237" t="s">
        <v>58</v>
      </c>
      <c r="F9" s="45"/>
      <c r="G9" s="237" t="s">
        <v>59</v>
      </c>
      <c r="H9" s="43"/>
      <c r="I9" s="237" t="s">
        <v>58</v>
      </c>
      <c r="J9" s="45"/>
      <c r="K9" s="237" t="s">
        <v>59</v>
      </c>
    </row>
    <row r="10" spans="1:11" ht="16.5" customHeight="1">
      <c r="A10" s="39"/>
      <c r="B10" s="28"/>
      <c r="C10" s="28"/>
      <c r="D10" s="28"/>
      <c r="E10" s="71"/>
      <c r="F10" s="69"/>
      <c r="G10" s="42"/>
      <c r="H10" s="43"/>
      <c r="I10" s="42"/>
      <c r="J10" s="43"/>
      <c r="K10" s="42"/>
    </row>
    <row r="11" spans="1:11" ht="16.5" customHeight="1">
      <c r="A11" s="46" t="s">
        <v>98</v>
      </c>
      <c r="B11" s="46"/>
      <c r="C11" s="46"/>
      <c r="D11" s="46"/>
      <c r="E11" s="72"/>
      <c r="F11" s="72"/>
      <c r="G11" s="46"/>
      <c r="H11" s="46"/>
      <c r="I11" s="29"/>
      <c r="J11" s="28"/>
      <c r="K11" s="29"/>
    </row>
    <row r="12" spans="1:11" ht="16.5" customHeight="1">
      <c r="A12" s="31" t="s">
        <v>3</v>
      </c>
      <c r="B12" s="32"/>
      <c r="C12" s="32"/>
      <c r="D12" s="32"/>
      <c r="E12" s="72"/>
      <c r="F12" s="72"/>
      <c r="G12" s="32"/>
      <c r="H12" s="32"/>
      <c r="I12" s="73"/>
      <c r="J12" s="32"/>
      <c r="K12" s="32"/>
    </row>
    <row r="13" spans="1:11" ht="16.5" customHeight="1">
      <c r="A13" s="31"/>
      <c r="B13" s="32" t="s">
        <v>99</v>
      </c>
      <c r="C13" s="32"/>
      <c r="D13" s="32"/>
      <c r="E13" s="72"/>
      <c r="F13" s="72"/>
      <c r="G13" s="32"/>
      <c r="H13" s="32"/>
      <c r="I13" s="73"/>
      <c r="J13" s="32"/>
      <c r="K13" s="32"/>
    </row>
    <row r="14" spans="1:11" ht="16.5" customHeight="1" thickBot="1">
      <c r="A14" s="31"/>
      <c r="B14" s="32" t="s">
        <v>233</v>
      </c>
      <c r="C14" s="32"/>
      <c r="D14" s="32"/>
      <c r="E14" s="74">
        <v>429241</v>
      </c>
      <c r="F14" s="75"/>
      <c r="G14" s="74">
        <v>429241</v>
      </c>
      <c r="H14" s="75"/>
      <c r="I14" s="74">
        <v>429241</v>
      </c>
      <c r="J14" s="75"/>
      <c r="K14" s="74">
        <v>429241</v>
      </c>
    </row>
    <row r="15" spans="1:11" ht="16.5" customHeight="1">
      <c r="A15" s="31"/>
      <c r="B15" s="32" t="s">
        <v>1381</v>
      </c>
      <c r="C15" s="32"/>
      <c r="D15" s="32"/>
      <c r="E15" s="135"/>
    </row>
    <row r="16" spans="1:11" ht="16.5" customHeight="1">
      <c r="A16" s="31"/>
      <c r="B16" s="32" t="s">
        <v>1390</v>
      </c>
      <c r="C16" s="32"/>
      <c r="D16" s="32"/>
      <c r="E16" s="75">
        <v>341093</v>
      </c>
      <c r="F16" s="75"/>
      <c r="G16" s="75">
        <v>341088</v>
      </c>
      <c r="H16" s="75"/>
      <c r="I16" s="75">
        <v>341093</v>
      </c>
      <c r="J16" s="75"/>
      <c r="K16" s="75">
        <v>341088</v>
      </c>
    </row>
    <row r="17" spans="1:11" ht="16.5" customHeight="1">
      <c r="A17" s="32"/>
      <c r="B17" s="32" t="s">
        <v>100</v>
      </c>
      <c r="C17" s="32"/>
      <c r="D17" s="32"/>
      <c r="E17" s="75">
        <v>1178867</v>
      </c>
      <c r="F17" s="75"/>
      <c r="G17" s="75">
        <v>1178829</v>
      </c>
      <c r="H17" s="75"/>
      <c r="I17" s="75">
        <v>1136572</v>
      </c>
      <c r="J17" s="75"/>
      <c r="K17" s="75">
        <v>1136534</v>
      </c>
    </row>
    <row r="18" spans="1:11" ht="16.5" customHeight="1">
      <c r="A18" s="32"/>
      <c r="B18" s="32" t="s">
        <v>201</v>
      </c>
      <c r="C18" s="32"/>
      <c r="D18" s="32"/>
      <c r="E18" s="75"/>
      <c r="F18" s="75"/>
      <c r="G18" s="75"/>
      <c r="H18" s="75"/>
      <c r="I18" s="75"/>
      <c r="J18" s="75"/>
      <c r="K18" s="75"/>
    </row>
    <row r="19" spans="1:11" ht="16.5" customHeight="1">
      <c r="A19" s="32"/>
      <c r="B19" s="182" t="s">
        <v>101</v>
      </c>
      <c r="C19" s="32"/>
      <c r="D19" s="32"/>
      <c r="E19" s="75">
        <v>20000</v>
      </c>
      <c r="F19" s="75"/>
      <c r="G19" s="75">
        <v>20000</v>
      </c>
      <c r="H19" s="75"/>
      <c r="I19" s="75">
        <v>20000</v>
      </c>
      <c r="J19" s="75"/>
      <c r="K19" s="75">
        <v>20000</v>
      </c>
    </row>
    <row r="20" spans="1:11" ht="16.5" customHeight="1">
      <c r="A20" s="32"/>
      <c r="B20" s="182" t="s">
        <v>102</v>
      </c>
      <c r="C20" s="32"/>
      <c r="D20" s="32"/>
      <c r="E20" s="75">
        <v>-154118</v>
      </c>
      <c r="F20" s="75"/>
      <c r="G20" s="75">
        <v>-99270</v>
      </c>
      <c r="H20" s="75"/>
      <c r="I20" s="75">
        <v>-167673</v>
      </c>
      <c r="J20" s="75"/>
      <c r="K20" s="75">
        <v>-68796</v>
      </c>
    </row>
    <row r="21" spans="1:11" ht="16.5" customHeight="1">
      <c r="B21" s="76" t="s">
        <v>103</v>
      </c>
      <c r="C21" s="32"/>
      <c r="D21" s="32"/>
      <c r="E21" s="77">
        <v>-1155</v>
      </c>
      <c r="F21" s="75"/>
      <c r="G21" s="77">
        <v>-1200</v>
      </c>
      <c r="H21" s="75"/>
      <c r="I21" s="77">
        <v>0</v>
      </c>
      <c r="J21" s="75"/>
      <c r="K21" s="77">
        <v>0</v>
      </c>
    </row>
    <row r="22" spans="1:11" ht="16.5" customHeight="1">
      <c r="A22" s="78" t="s">
        <v>104</v>
      </c>
      <c r="B22" s="79"/>
      <c r="C22" s="56"/>
      <c r="D22" s="32"/>
      <c r="E22" s="75">
        <v>1384687</v>
      </c>
      <c r="F22" s="75"/>
      <c r="G22" s="75">
        <v>1439447</v>
      </c>
      <c r="H22" s="75"/>
      <c r="I22" s="75">
        <v>1329992</v>
      </c>
      <c r="J22" s="75"/>
      <c r="K22" s="75">
        <v>1428826</v>
      </c>
    </row>
    <row r="23" spans="1:11" ht="16.5" customHeight="1">
      <c r="A23" s="76" t="s">
        <v>105</v>
      </c>
      <c r="B23" s="80"/>
      <c r="C23" s="81"/>
      <c r="D23" s="56"/>
      <c r="E23" s="75">
        <v>2625</v>
      </c>
      <c r="F23" s="75"/>
      <c r="G23" s="75">
        <v>2640</v>
      </c>
      <c r="H23" s="75"/>
      <c r="I23" s="75">
        <v>0</v>
      </c>
      <c r="J23" s="75"/>
      <c r="K23" s="75">
        <v>0</v>
      </c>
    </row>
    <row r="24" spans="1:11" ht="16.5" customHeight="1" thickBot="1">
      <c r="A24" s="78" t="s">
        <v>106</v>
      </c>
      <c r="B24" s="78"/>
      <c r="C24" s="81"/>
      <c r="D24" s="81"/>
      <c r="E24" s="82">
        <v>1387312</v>
      </c>
      <c r="F24" s="75"/>
      <c r="G24" s="82">
        <v>1442087</v>
      </c>
      <c r="H24" s="75"/>
      <c r="I24" s="82">
        <v>1329992</v>
      </c>
      <c r="J24" s="75"/>
      <c r="K24" s="82">
        <v>1428826</v>
      </c>
    </row>
    <row r="25" spans="1:11" ht="16.5" customHeight="1">
      <c r="A25" s="56"/>
      <c r="B25" s="56"/>
      <c r="C25" s="81"/>
      <c r="D25" s="81"/>
      <c r="E25" s="75"/>
      <c r="F25" s="75"/>
      <c r="G25" s="75"/>
      <c r="H25" s="75"/>
      <c r="I25" s="75"/>
      <c r="J25" s="75"/>
      <c r="K25" s="75"/>
    </row>
    <row r="26" spans="1:11" ht="16.5" customHeight="1" thickBot="1">
      <c r="A26" s="31" t="s">
        <v>4</v>
      </c>
      <c r="B26" s="81"/>
      <c r="C26" s="81"/>
      <c r="D26" s="81"/>
      <c r="E26" s="74">
        <v>1896005</v>
      </c>
      <c r="F26" s="75"/>
      <c r="G26" s="74">
        <v>2037266</v>
      </c>
      <c r="H26" s="75"/>
      <c r="I26" s="74">
        <v>1708871</v>
      </c>
      <c r="J26" s="75"/>
      <c r="K26" s="74">
        <v>1859598</v>
      </c>
    </row>
    <row r="27" spans="1:11" ht="16.5" customHeight="1">
      <c r="A27" s="56"/>
      <c r="B27" s="56"/>
      <c r="C27" s="81"/>
      <c r="D27" s="81"/>
      <c r="E27" s="83"/>
      <c r="F27" s="72"/>
      <c r="G27" s="81"/>
      <c r="H27" s="81"/>
      <c r="I27" s="75"/>
      <c r="J27" s="75"/>
      <c r="K27" s="75"/>
    </row>
    <row r="28" spans="1:11" ht="16.5" customHeight="1">
      <c r="A28" s="56"/>
      <c r="B28" s="56"/>
      <c r="C28" s="81"/>
      <c r="D28" s="81"/>
      <c r="E28" s="83"/>
      <c r="F28" s="72"/>
      <c r="G28" s="81"/>
      <c r="H28" s="81"/>
      <c r="I28" s="75"/>
      <c r="J28" s="75"/>
      <c r="K28" s="75"/>
    </row>
    <row r="29" spans="1:11" ht="16.5" customHeight="1">
      <c r="A29" s="56"/>
      <c r="B29" s="56"/>
      <c r="C29" s="81"/>
      <c r="D29" s="81"/>
      <c r="E29" s="72"/>
      <c r="F29" s="72"/>
      <c r="G29" s="81"/>
      <c r="H29" s="81"/>
      <c r="I29" s="75"/>
      <c r="J29" s="75"/>
      <c r="K29" s="75"/>
    </row>
    <row r="30" spans="1:11" ht="16.5" customHeight="1">
      <c r="A30" s="56"/>
      <c r="B30" s="56"/>
      <c r="C30" s="81"/>
      <c r="D30" s="81"/>
      <c r="E30" s="83"/>
      <c r="F30" s="72"/>
      <c r="G30" s="81"/>
      <c r="H30" s="81"/>
      <c r="I30" s="75"/>
      <c r="J30" s="75"/>
      <c r="K30" s="75"/>
    </row>
    <row r="31" spans="1:11" ht="16.5" customHeight="1">
      <c r="A31" s="56"/>
      <c r="B31" s="56"/>
      <c r="C31" s="81"/>
      <c r="D31" s="81"/>
      <c r="E31" s="72"/>
      <c r="F31" s="72"/>
      <c r="G31" s="81"/>
      <c r="H31" s="81"/>
      <c r="I31" s="75"/>
      <c r="J31" s="75"/>
      <c r="K31" s="75"/>
    </row>
    <row r="32" spans="1:11" ht="16.5" customHeight="1">
      <c r="A32" s="56"/>
      <c r="B32" s="56"/>
      <c r="C32" s="81"/>
      <c r="D32" s="81"/>
      <c r="E32" s="83"/>
      <c r="F32" s="83"/>
      <c r="G32" s="81"/>
      <c r="H32" s="81"/>
      <c r="I32" s="75"/>
      <c r="J32" s="75"/>
      <c r="K32" s="75"/>
    </row>
    <row r="33" spans="1:11" ht="16.5" customHeight="1">
      <c r="A33" s="56"/>
      <c r="B33" s="56"/>
      <c r="C33" s="81"/>
      <c r="D33" s="81"/>
      <c r="E33" s="83"/>
      <c r="F33" s="83"/>
      <c r="G33" s="81"/>
      <c r="H33" s="81"/>
      <c r="I33" s="75"/>
      <c r="J33" s="75"/>
      <c r="K33" s="75"/>
    </row>
    <row r="34" spans="1:11" ht="16.5" customHeight="1">
      <c r="A34" s="56"/>
      <c r="B34" s="56"/>
      <c r="C34" s="81"/>
      <c r="D34" s="81"/>
      <c r="E34" s="83"/>
      <c r="F34" s="83"/>
      <c r="G34" s="81"/>
      <c r="H34" s="81"/>
      <c r="I34" s="75"/>
      <c r="J34" s="75"/>
      <c r="K34" s="75"/>
    </row>
    <row r="35" spans="1:11" ht="16.5" customHeight="1">
      <c r="A35" s="56"/>
      <c r="B35" s="56"/>
      <c r="C35" s="81"/>
      <c r="D35" s="81"/>
      <c r="E35" s="83"/>
      <c r="F35" s="83"/>
      <c r="G35" s="81"/>
      <c r="H35" s="81"/>
      <c r="I35" s="75"/>
      <c r="J35" s="75"/>
      <c r="K35" s="75"/>
    </row>
    <row r="36" spans="1:11">
      <c r="A36" s="56"/>
      <c r="B36" s="56"/>
      <c r="C36" s="81"/>
      <c r="D36" s="81"/>
      <c r="E36" s="83"/>
      <c r="F36" s="83"/>
      <c r="G36" s="81"/>
      <c r="H36" s="81"/>
      <c r="I36" s="75"/>
      <c r="J36" s="75"/>
      <c r="K36" s="75"/>
    </row>
    <row r="37" spans="1:11">
      <c r="A37" s="56"/>
      <c r="B37" s="56"/>
      <c r="C37" s="81"/>
      <c r="D37" s="81"/>
      <c r="E37" s="83"/>
      <c r="F37" s="83"/>
      <c r="G37" s="81"/>
      <c r="H37" s="81"/>
      <c r="I37" s="75"/>
      <c r="J37" s="75"/>
      <c r="K37" s="75"/>
    </row>
    <row r="38" spans="1:11">
      <c r="A38" s="56"/>
      <c r="B38" s="56"/>
      <c r="C38" s="81"/>
      <c r="D38" s="81"/>
      <c r="E38" s="83"/>
      <c r="F38" s="83"/>
      <c r="G38" s="81"/>
      <c r="H38" s="81"/>
      <c r="I38" s="75"/>
      <c r="J38" s="75"/>
      <c r="K38" s="75"/>
    </row>
    <row r="39" spans="1:11">
      <c r="A39" s="56"/>
      <c r="B39" s="56"/>
      <c r="C39" s="81"/>
      <c r="D39" s="81"/>
      <c r="E39" s="83"/>
      <c r="F39" s="83"/>
      <c r="G39" s="81"/>
      <c r="H39" s="81"/>
      <c r="I39" s="75"/>
      <c r="J39" s="75"/>
      <c r="K39" s="75"/>
    </row>
    <row r="40" spans="1:11">
      <c r="A40" s="56"/>
      <c r="B40" s="56"/>
      <c r="C40" s="81"/>
      <c r="D40" s="81"/>
      <c r="E40" s="83"/>
      <c r="F40" s="83"/>
      <c r="G40" s="81"/>
      <c r="H40" s="81"/>
      <c r="I40" s="75"/>
      <c r="J40" s="75"/>
      <c r="K40" s="75"/>
    </row>
    <row r="41" spans="1:11">
      <c r="A41" s="56"/>
      <c r="B41" s="56"/>
      <c r="C41" s="81"/>
      <c r="D41" s="81"/>
      <c r="E41" s="83"/>
      <c r="F41" s="83"/>
      <c r="G41" s="81"/>
      <c r="H41" s="81"/>
      <c r="I41" s="75"/>
      <c r="J41" s="75"/>
      <c r="K41" s="75"/>
    </row>
    <row r="42" spans="1:11" ht="16.5" customHeight="1">
      <c r="A42" s="56"/>
      <c r="B42" s="56"/>
      <c r="C42" s="81"/>
      <c r="D42" s="81"/>
      <c r="E42" s="83"/>
      <c r="F42" s="83"/>
      <c r="G42" s="81"/>
      <c r="H42" s="81"/>
      <c r="I42" s="75"/>
      <c r="J42" s="75"/>
      <c r="K42" s="75"/>
    </row>
    <row r="43" spans="1:11" ht="16.5" customHeight="1">
      <c r="A43" s="56"/>
      <c r="B43" s="56"/>
      <c r="C43" s="81"/>
      <c r="D43" s="81"/>
      <c r="E43" s="72"/>
      <c r="F43" s="83"/>
      <c r="G43" s="81"/>
      <c r="H43" s="81"/>
      <c r="I43" s="75"/>
      <c r="J43" s="75"/>
      <c r="K43" s="75"/>
    </row>
    <row r="44" spans="1:11" ht="16.5" customHeight="1">
      <c r="A44" s="56"/>
      <c r="B44" s="56"/>
      <c r="C44" s="81"/>
      <c r="D44" s="81"/>
      <c r="E44" s="83"/>
      <c r="F44" s="83"/>
      <c r="G44" s="81"/>
      <c r="H44" s="81"/>
      <c r="I44" s="75"/>
      <c r="J44" s="75"/>
      <c r="K44" s="75"/>
    </row>
    <row r="45" spans="1:11" ht="16.5" customHeight="1">
      <c r="A45" s="56"/>
      <c r="B45" s="56"/>
      <c r="C45" s="81"/>
      <c r="D45" s="81"/>
      <c r="E45" s="83"/>
      <c r="F45" s="83"/>
      <c r="G45" s="81"/>
      <c r="H45" s="81"/>
      <c r="I45" s="75"/>
      <c r="J45" s="75"/>
      <c r="K45" s="75"/>
    </row>
    <row r="46" spans="1:11" ht="16.5" customHeight="1">
      <c r="A46" s="56"/>
      <c r="B46" s="56"/>
      <c r="C46" s="81"/>
      <c r="D46" s="81"/>
      <c r="E46" s="83"/>
      <c r="F46" s="83"/>
      <c r="G46" s="81"/>
      <c r="H46" s="81"/>
      <c r="I46" s="75"/>
      <c r="J46" s="75"/>
      <c r="K46" s="75"/>
    </row>
    <row r="47" spans="1:11" ht="16.5" customHeight="1">
      <c r="A47" s="56"/>
      <c r="B47" s="56"/>
      <c r="C47" s="81"/>
      <c r="D47" s="81"/>
      <c r="E47" s="83"/>
      <c r="F47" s="83"/>
      <c r="G47" s="81"/>
      <c r="H47" s="81"/>
      <c r="I47" s="75"/>
      <c r="J47" s="75"/>
      <c r="K47" s="75"/>
    </row>
    <row r="48" spans="1:11" ht="16.5" customHeight="1">
      <c r="A48" s="56"/>
      <c r="B48" s="56"/>
      <c r="C48" s="81"/>
      <c r="D48" s="81"/>
      <c r="E48" s="83"/>
      <c r="F48" s="83"/>
      <c r="G48" s="81"/>
      <c r="H48" s="81"/>
      <c r="I48" s="75"/>
      <c r="J48" s="75"/>
      <c r="K48" s="75"/>
    </row>
    <row r="49" spans="1:11" ht="16.5" customHeight="1">
      <c r="A49" s="56"/>
      <c r="B49" s="56"/>
      <c r="C49" s="81"/>
      <c r="D49" s="81"/>
      <c r="E49" s="83"/>
      <c r="F49" s="83"/>
      <c r="G49" s="81"/>
      <c r="H49" s="81"/>
      <c r="I49" s="75"/>
      <c r="J49" s="75"/>
      <c r="K49" s="75"/>
    </row>
    <row r="50" spans="1:11" ht="16.5" customHeight="1">
      <c r="A50" s="56"/>
      <c r="B50" s="56"/>
      <c r="C50" s="81"/>
      <c r="D50" s="81"/>
      <c r="E50" s="83"/>
      <c r="F50" s="83"/>
      <c r="G50" s="81"/>
      <c r="H50" s="81"/>
      <c r="I50" s="75"/>
      <c r="J50" s="75"/>
      <c r="K50" s="75"/>
    </row>
    <row r="51" spans="1:11">
      <c r="A51" s="31"/>
      <c r="B51" s="81"/>
      <c r="C51" s="81"/>
      <c r="D51" s="81"/>
      <c r="E51" s="84"/>
      <c r="F51" s="84"/>
      <c r="G51" s="81"/>
      <c r="H51" s="81"/>
      <c r="I51" s="85"/>
      <c r="J51" s="48"/>
      <c r="K51" s="52"/>
    </row>
    <row r="52" spans="1:11" s="30" customFormat="1" ht="16.5" customHeight="1">
      <c r="A52" s="55" t="s">
        <v>188</v>
      </c>
      <c r="B52" s="56"/>
      <c r="C52" s="56"/>
      <c r="D52" s="48"/>
      <c r="E52" s="56"/>
      <c r="F52" s="56"/>
      <c r="G52" s="57" t="s">
        <v>1412</v>
      </c>
      <c r="I52" s="52"/>
      <c r="J52" s="52"/>
      <c r="K52" s="52"/>
    </row>
    <row r="53" spans="1:11" s="30" customFormat="1" ht="16.5" customHeight="1">
      <c r="A53" s="50" t="s">
        <v>80</v>
      </c>
      <c r="B53" s="56"/>
      <c r="C53" s="56"/>
      <c r="D53" s="48"/>
      <c r="E53" s="56"/>
      <c r="F53" s="56"/>
      <c r="G53" s="32" t="s">
        <v>81</v>
      </c>
      <c r="I53" s="52"/>
      <c r="J53" s="52"/>
      <c r="K53" s="52"/>
    </row>
    <row r="54" spans="1:11" ht="16.5" customHeight="1">
      <c r="A54" s="31"/>
      <c r="B54" s="81"/>
      <c r="C54" s="81"/>
      <c r="D54" s="81"/>
      <c r="E54" s="86"/>
      <c r="F54" s="86"/>
      <c r="G54" s="81"/>
      <c r="H54" s="81"/>
      <c r="I54" s="85"/>
      <c r="J54" s="48"/>
      <c r="K54" s="52"/>
    </row>
    <row r="55" spans="1:11" ht="16.5" customHeight="1">
      <c r="A55" s="50" t="s">
        <v>82</v>
      </c>
      <c r="B55" s="50"/>
      <c r="C55" s="50"/>
      <c r="D55" s="50"/>
      <c r="E55" s="87"/>
      <c r="F55" s="87"/>
      <c r="G55" s="50"/>
      <c r="H55" s="50"/>
      <c r="I55" s="59"/>
      <c r="J55" s="50"/>
      <c r="K55" s="59">
        <v>3</v>
      </c>
    </row>
  </sheetData>
  <mergeCells count="2">
    <mergeCell ref="I6:K6"/>
    <mergeCell ref="E6:G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M52"/>
  <sheetViews>
    <sheetView topLeftCell="A30" zoomScaleNormal="100" zoomScaleSheetLayoutView="98" workbookViewId="0">
      <selection activeCell="R13" sqref="R13"/>
    </sheetView>
  </sheetViews>
  <sheetFormatPr defaultColWidth="9.109375" defaultRowHeight="10.199999999999999"/>
  <cols>
    <col min="1" max="1" width="3.109375" style="30" customWidth="1"/>
    <col min="2" max="3" width="9.109375" style="30"/>
    <col min="4" max="4" width="23.109375" style="30" customWidth="1"/>
    <col min="5" max="5" width="5.77734375" style="30" customWidth="1"/>
    <col min="6" max="6" width="1.44140625" style="30" customWidth="1"/>
    <col min="7" max="7" width="10.88671875" style="30" customWidth="1"/>
    <col min="8" max="8" width="1.44140625" style="30" customWidth="1"/>
    <col min="9" max="9" width="10.6640625" style="30" customWidth="1"/>
    <col min="10" max="10" width="1.44140625" style="30" customWidth="1"/>
    <col min="11" max="11" width="10.6640625" style="30" customWidth="1"/>
    <col min="12" max="12" width="1.44140625" style="30" customWidth="1"/>
    <col min="13" max="13" width="10.6640625" style="30" customWidth="1"/>
    <col min="14" max="16384" width="9.109375" style="30"/>
  </cols>
  <sheetData>
    <row r="1" spans="1:13" ht="16.5" customHeight="1">
      <c r="A1" s="27" t="s">
        <v>52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 t="s">
        <v>107</v>
      </c>
    </row>
    <row r="2" spans="1:13" ht="16.5" customHeight="1">
      <c r="A2" s="31" t="s">
        <v>108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16.5" customHeight="1">
      <c r="A3" s="90" t="s">
        <v>235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2"/>
    </row>
    <row r="4" spans="1:13" ht="16.5" customHeight="1">
      <c r="A4" s="3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</row>
    <row r="5" spans="1:13" ht="16.5" customHeight="1">
      <c r="A5" s="91"/>
      <c r="B5" s="91"/>
      <c r="C5" s="93"/>
      <c r="D5" s="94"/>
      <c r="E5" s="91"/>
      <c r="F5" s="91"/>
      <c r="G5" s="91"/>
      <c r="H5" s="91"/>
      <c r="I5" s="95"/>
      <c r="J5" s="93"/>
      <c r="K5" s="96"/>
      <c r="L5" s="94"/>
      <c r="M5" s="38" t="s">
        <v>197</v>
      </c>
    </row>
    <row r="6" spans="1:13" ht="16.5" customHeight="1">
      <c r="A6" s="91"/>
      <c r="B6" s="91"/>
      <c r="C6" s="40"/>
      <c r="D6" s="41"/>
      <c r="E6" s="91"/>
      <c r="F6" s="91"/>
      <c r="G6" s="491" t="s">
        <v>54</v>
      </c>
      <c r="H6" s="491"/>
      <c r="I6" s="491"/>
      <c r="J6" s="40"/>
      <c r="K6" s="491" t="s">
        <v>55</v>
      </c>
      <c r="L6" s="491"/>
      <c r="M6" s="491"/>
    </row>
    <row r="7" spans="1:13" ht="16.5" customHeight="1">
      <c r="A7" s="91"/>
      <c r="B7" s="91"/>
      <c r="C7" s="42"/>
      <c r="D7" s="42"/>
      <c r="E7" s="136" t="s">
        <v>57</v>
      </c>
      <c r="F7" s="61"/>
      <c r="G7" s="97">
        <v>2018</v>
      </c>
      <c r="H7" s="91"/>
      <c r="I7" s="98" t="s">
        <v>186</v>
      </c>
      <c r="J7" s="42"/>
      <c r="K7" s="97">
        <v>2018</v>
      </c>
      <c r="L7" s="91"/>
      <c r="M7" s="98" t="s">
        <v>186</v>
      </c>
    </row>
    <row r="8" spans="1:13" ht="16.5" customHeight="1">
      <c r="A8" s="27" t="s">
        <v>109</v>
      </c>
      <c r="B8" s="32"/>
      <c r="C8" s="99"/>
      <c r="D8" s="56"/>
      <c r="E8" s="62"/>
      <c r="F8" s="62"/>
      <c r="G8" s="62"/>
      <c r="H8" s="62"/>
      <c r="I8" s="32"/>
      <c r="J8" s="32"/>
      <c r="K8" s="56"/>
      <c r="L8" s="56"/>
      <c r="M8" s="56"/>
    </row>
    <row r="9" spans="1:13" ht="16.5" customHeight="1">
      <c r="A9" s="32" t="s">
        <v>110</v>
      </c>
      <c r="B9" s="32"/>
      <c r="C9" s="75"/>
      <c r="D9" s="56"/>
      <c r="E9" s="62">
        <v>8</v>
      </c>
      <c r="F9" s="62"/>
      <c r="G9" s="75">
        <v>270451</v>
      </c>
      <c r="H9" s="62"/>
      <c r="I9" s="75">
        <v>235374</v>
      </c>
      <c r="J9" s="75"/>
      <c r="K9" s="75">
        <v>233533</v>
      </c>
      <c r="L9" s="75"/>
      <c r="M9" s="75">
        <v>235374</v>
      </c>
    </row>
    <row r="10" spans="1:13" ht="16.5" customHeight="1">
      <c r="A10" s="32" t="s">
        <v>111</v>
      </c>
      <c r="B10" s="32"/>
      <c r="C10" s="75"/>
      <c r="D10" s="56"/>
      <c r="E10" s="62">
        <v>8</v>
      </c>
      <c r="F10" s="62"/>
      <c r="G10" s="75">
        <v>6090</v>
      </c>
      <c r="H10" s="62"/>
      <c r="I10" s="75">
        <v>7030</v>
      </c>
      <c r="J10" s="75"/>
      <c r="K10" s="75">
        <v>6250</v>
      </c>
      <c r="L10" s="75"/>
      <c r="M10" s="75">
        <v>7030</v>
      </c>
    </row>
    <row r="11" spans="1:13" ht="16.5" customHeight="1">
      <c r="A11" s="27" t="s">
        <v>112</v>
      </c>
      <c r="B11" s="32"/>
      <c r="C11" s="75"/>
      <c r="D11" s="56"/>
      <c r="E11" s="62">
        <v>18</v>
      </c>
      <c r="F11" s="62"/>
      <c r="G11" s="100">
        <v>276541</v>
      </c>
      <c r="H11" s="62"/>
      <c r="I11" s="100">
        <v>242404</v>
      </c>
      <c r="J11" s="75"/>
      <c r="K11" s="100">
        <v>239783</v>
      </c>
      <c r="L11" s="75"/>
      <c r="M11" s="100">
        <v>242404</v>
      </c>
    </row>
    <row r="12" spans="1:13" ht="16.5" customHeight="1">
      <c r="A12" s="27"/>
      <c r="B12" s="32"/>
      <c r="C12" s="75"/>
      <c r="D12" s="56"/>
      <c r="E12" s="62"/>
      <c r="F12" s="62"/>
      <c r="G12" s="75"/>
      <c r="H12" s="62"/>
      <c r="I12" s="75"/>
      <c r="J12" s="75"/>
      <c r="K12" s="75"/>
      <c r="L12" s="75"/>
      <c r="M12" s="75"/>
    </row>
    <row r="13" spans="1:13" ht="16.5" customHeight="1">
      <c r="A13" s="27" t="s">
        <v>113</v>
      </c>
      <c r="B13" s="32"/>
      <c r="C13" s="75"/>
      <c r="D13" s="56"/>
      <c r="E13" s="62"/>
      <c r="F13" s="62"/>
      <c r="G13" s="75"/>
      <c r="H13" s="62"/>
      <c r="I13" s="75"/>
      <c r="J13" s="75"/>
      <c r="K13" s="75"/>
      <c r="L13" s="75"/>
      <c r="M13" s="75"/>
    </row>
    <row r="14" spans="1:13" ht="16.5" customHeight="1">
      <c r="A14" s="32" t="s">
        <v>114</v>
      </c>
      <c r="B14" s="32"/>
      <c r="C14" s="75"/>
      <c r="D14" s="56"/>
      <c r="E14" s="62"/>
      <c r="F14" s="62"/>
      <c r="G14" s="75">
        <v>-222289</v>
      </c>
      <c r="H14" s="62"/>
      <c r="I14" s="75">
        <v>-209258</v>
      </c>
      <c r="J14" s="75"/>
      <c r="K14" s="75">
        <v>-210616</v>
      </c>
      <c r="L14" s="75"/>
      <c r="M14" s="75">
        <v>-209258</v>
      </c>
    </row>
    <row r="15" spans="1:13" ht="16.5" customHeight="1">
      <c r="A15" s="32" t="s">
        <v>7</v>
      </c>
      <c r="B15" s="32"/>
      <c r="C15" s="75"/>
      <c r="D15" s="63"/>
      <c r="E15" s="62"/>
      <c r="F15" s="62"/>
      <c r="G15" s="75">
        <v>-2971</v>
      </c>
      <c r="H15" s="62"/>
      <c r="I15" s="75">
        <v>-2385</v>
      </c>
      <c r="J15" s="75"/>
      <c r="K15" s="75">
        <v>-2971</v>
      </c>
      <c r="L15" s="75"/>
      <c r="M15" s="75">
        <v>-2385</v>
      </c>
    </row>
    <row r="16" spans="1:13" ht="16.5" customHeight="1">
      <c r="A16" s="27" t="s">
        <v>115</v>
      </c>
      <c r="B16" s="32"/>
      <c r="C16" s="75"/>
      <c r="D16" s="63"/>
      <c r="E16" s="101">
        <v>18</v>
      </c>
      <c r="F16" s="67"/>
      <c r="G16" s="100">
        <v>-225260</v>
      </c>
      <c r="H16" s="62"/>
      <c r="I16" s="100">
        <v>-211643</v>
      </c>
      <c r="J16" s="75"/>
      <c r="K16" s="100">
        <v>-213587</v>
      </c>
      <c r="L16" s="75"/>
      <c r="M16" s="100">
        <v>-211643</v>
      </c>
    </row>
    <row r="17" spans="1:13" ht="16.5" customHeight="1">
      <c r="A17" s="32"/>
      <c r="B17" s="32"/>
      <c r="C17" s="75"/>
      <c r="D17" s="63"/>
      <c r="E17" s="62"/>
      <c r="F17" s="67"/>
      <c r="G17" s="75"/>
      <c r="H17" s="62"/>
      <c r="I17" s="75"/>
      <c r="J17" s="75"/>
      <c r="K17" s="75"/>
      <c r="L17" s="75"/>
      <c r="M17" s="75"/>
    </row>
    <row r="18" spans="1:13" ht="16.5" customHeight="1">
      <c r="A18" s="27" t="s">
        <v>1382</v>
      </c>
      <c r="B18" s="32"/>
      <c r="C18" s="75"/>
      <c r="D18" s="102"/>
      <c r="E18" s="62"/>
      <c r="F18" s="67"/>
      <c r="G18" s="75">
        <v>51281</v>
      </c>
      <c r="H18" s="62"/>
      <c r="I18" s="75">
        <v>30761</v>
      </c>
      <c r="J18" s="75"/>
      <c r="K18" s="75">
        <v>26196</v>
      </c>
      <c r="L18" s="75"/>
      <c r="M18" s="75">
        <v>30761</v>
      </c>
    </row>
    <row r="19" spans="1:13" ht="16.5" customHeight="1">
      <c r="A19" s="32" t="s">
        <v>1383</v>
      </c>
      <c r="B19" s="32"/>
      <c r="C19" s="75"/>
      <c r="D19" s="102"/>
      <c r="E19" s="62"/>
      <c r="F19" s="62"/>
      <c r="G19" s="75">
        <v>6119</v>
      </c>
      <c r="H19" s="62"/>
      <c r="I19" s="75">
        <v>168</v>
      </c>
      <c r="J19" s="75"/>
      <c r="K19" s="75">
        <v>28</v>
      </c>
      <c r="L19" s="75"/>
      <c r="M19" s="75">
        <v>345</v>
      </c>
    </row>
    <row r="20" spans="1:13" ht="16.5" customHeight="1">
      <c r="A20" s="32" t="s">
        <v>8</v>
      </c>
      <c r="B20" s="32"/>
      <c r="C20" s="75"/>
      <c r="D20" s="63"/>
      <c r="E20" s="62">
        <v>8</v>
      </c>
      <c r="F20" s="62"/>
      <c r="G20" s="75">
        <v>5189</v>
      </c>
      <c r="H20" s="62"/>
      <c r="I20" s="75">
        <v>1601</v>
      </c>
      <c r="J20" s="75"/>
      <c r="K20" s="75">
        <v>3412</v>
      </c>
      <c r="L20" s="75"/>
      <c r="M20" s="75">
        <v>2056</v>
      </c>
    </row>
    <row r="21" spans="1:13" s="134" customFormat="1" ht="16.5" customHeight="1">
      <c r="A21" s="27" t="s">
        <v>116</v>
      </c>
      <c r="B21" s="32"/>
      <c r="C21" s="75"/>
      <c r="D21" s="102"/>
      <c r="E21" s="62"/>
      <c r="F21" s="67"/>
      <c r="G21" s="100">
        <v>62589</v>
      </c>
      <c r="H21" s="62"/>
      <c r="I21" s="100">
        <v>32530</v>
      </c>
      <c r="J21" s="75"/>
      <c r="K21" s="100">
        <v>29636</v>
      </c>
      <c r="L21" s="75"/>
      <c r="M21" s="100">
        <v>33162</v>
      </c>
    </row>
    <row r="22" spans="1:13" s="134" customFormat="1" ht="16.5" customHeight="1">
      <c r="A22" s="27"/>
      <c r="B22" s="32"/>
      <c r="C22" s="75"/>
      <c r="D22" s="102"/>
      <c r="E22" s="62"/>
      <c r="F22" s="67"/>
      <c r="G22" s="75"/>
      <c r="H22" s="62"/>
      <c r="I22" s="75"/>
      <c r="J22" s="75"/>
      <c r="K22" s="75"/>
      <c r="L22" s="75"/>
      <c r="M22" s="75"/>
    </row>
    <row r="23" spans="1:13" s="134" customFormat="1" ht="16.5" customHeight="1">
      <c r="A23" s="67" t="s">
        <v>1398</v>
      </c>
      <c r="B23" s="32"/>
      <c r="C23" s="75"/>
      <c r="D23" s="102"/>
      <c r="E23" s="62"/>
      <c r="F23" s="67"/>
      <c r="G23" s="131">
        <v>0</v>
      </c>
      <c r="H23" s="101"/>
      <c r="I23" s="131">
        <v>-1083</v>
      </c>
      <c r="J23" s="131"/>
      <c r="K23" s="131">
        <v>0</v>
      </c>
      <c r="L23" s="131"/>
      <c r="M23" s="131">
        <v>0</v>
      </c>
    </row>
    <row r="24" spans="1:13" s="134" customFormat="1" ht="16.5" customHeight="1">
      <c r="A24" s="67" t="s">
        <v>1417</v>
      </c>
      <c r="B24" s="32"/>
      <c r="C24" s="75"/>
      <c r="D24" s="102"/>
      <c r="E24" s="62">
        <v>12</v>
      </c>
      <c r="F24" s="67"/>
      <c r="G24" s="131">
        <v>-19695</v>
      </c>
      <c r="H24" s="101"/>
      <c r="I24" s="131">
        <v>0</v>
      </c>
      <c r="J24" s="131"/>
      <c r="K24" s="131">
        <v>0</v>
      </c>
      <c r="L24" s="131"/>
      <c r="M24" s="131">
        <v>0</v>
      </c>
    </row>
    <row r="25" spans="1:13" ht="16.5" customHeight="1">
      <c r="A25" s="32" t="s">
        <v>117</v>
      </c>
      <c r="B25" s="32"/>
      <c r="C25" s="75"/>
      <c r="D25" s="102"/>
      <c r="E25" s="62"/>
      <c r="F25" s="62"/>
      <c r="G25" s="75">
        <v>-13706</v>
      </c>
      <c r="H25" s="62"/>
      <c r="I25" s="75">
        <v>-11954</v>
      </c>
      <c r="J25" s="75"/>
      <c r="K25" s="75">
        <v>-13706</v>
      </c>
      <c r="L25" s="75"/>
      <c r="M25" s="75">
        <v>-11954</v>
      </c>
    </row>
    <row r="26" spans="1:13" ht="16.5" customHeight="1">
      <c r="A26" s="67" t="s">
        <v>118</v>
      </c>
      <c r="B26" s="67"/>
      <c r="C26" s="75"/>
      <c r="D26" s="102"/>
      <c r="E26" s="62">
        <v>8</v>
      </c>
      <c r="F26" s="62"/>
      <c r="G26" s="77">
        <v>-11641</v>
      </c>
      <c r="H26" s="62"/>
      <c r="I26" s="77">
        <v>-41306</v>
      </c>
      <c r="J26" s="75"/>
      <c r="K26" s="77">
        <v>-27599</v>
      </c>
      <c r="L26" s="75"/>
      <c r="M26" s="77">
        <v>-24691</v>
      </c>
    </row>
    <row r="27" spans="1:13" ht="16.5" customHeight="1">
      <c r="A27" s="104" t="s">
        <v>119</v>
      </c>
      <c r="B27" s="67"/>
      <c r="C27" s="75"/>
      <c r="D27" s="105"/>
      <c r="E27" s="62"/>
      <c r="F27" s="67"/>
      <c r="G27" s="75">
        <v>-45042</v>
      </c>
      <c r="H27" s="62"/>
      <c r="I27" s="75">
        <v>-54343</v>
      </c>
      <c r="J27" s="75"/>
      <c r="K27" s="75">
        <v>-41305</v>
      </c>
      <c r="L27" s="75"/>
      <c r="M27" s="75">
        <v>-36645</v>
      </c>
    </row>
    <row r="28" spans="1:13" ht="16.5" customHeight="1">
      <c r="A28" s="104"/>
      <c r="B28" s="67"/>
      <c r="C28" s="75"/>
      <c r="D28" s="105"/>
      <c r="E28" s="62"/>
      <c r="F28" s="67"/>
      <c r="G28" s="103"/>
      <c r="H28" s="62"/>
      <c r="I28" s="103"/>
      <c r="J28" s="75"/>
      <c r="K28" s="103"/>
      <c r="L28" s="75"/>
      <c r="M28" s="103"/>
    </row>
    <row r="29" spans="1:13" ht="16.5" customHeight="1">
      <c r="A29" s="104" t="s">
        <v>1384</v>
      </c>
      <c r="B29" s="67"/>
      <c r="C29" s="75"/>
      <c r="D29" s="63"/>
      <c r="E29" s="62"/>
      <c r="F29" s="67"/>
      <c r="G29" s="75">
        <v>17547</v>
      </c>
      <c r="H29" s="62"/>
      <c r="I29" s="75">
        <v>-21813</v>
      </c>
      <c r="J29" s="75"/>
      <c r="K29" s="75">
        <v>-11669</v>
      </c>
      <c r="L29" s="75"/>
      <c r="M29" s="75">
        <v>-3483</v>
      </c>
    </row>
    <row r="30" spans="1:13" ht="16.5" customHeight="1">
      <c r="A30" s="106" t="s">
        <v>221</v>
      </c>
      <c r="B30" s="67"/>
      <c r="C30" s="75"/>
      <c r="D30" s="63"/>
      <c r="E30" s="62">
        <v>18</v>
      </c>
      <c r="F30" s="62"/>
      <c r="G30" s="77">
        <v>-4004</v>
      </c>
      <c r="H30" s="62"/>
      <c r="I30" s="77">
        <v>-2791</v>
      </c>
      <c r="J30" s="75"/>
      <c r="K30" s="77">
        <v>-2344</v>
      </c>
      <c r="L30" s="75"/>
      <c r="M30" s="77">
        <v>-2773</v>
      </c>
    </row>
    <row r="31" spans="1:13" ht="16.5" customHeight="1">
      <c r="A31" s="104" t="s">
        <v>1385</v>
      </c>
      <c r="B31" s="67"/>
      <c r="C31" s="75"/>
      <c r="D31" s="63"/>
      <c r="E31" s="101"/>
      <c r="F31" s="67"/>
      <c r="G31" s="75">
        <v>13543</v>
      </c>
      <c r="H31" s="62"/>
      <c r="I31" s="75">
        <v>-24604</v>
      </c>
      <c r="J31" s="75"/>
      <c r="K31" s="75">
        <v>-14013</v>
      </c>
      <c r="L31" s="75"/>
      <c r="M31" s="75">
        <v>-6256</v>
      </c>
    </row>
    <row r="32" spans="1:13" ht="16.5" customHeight="1">
      <c r="A32" s="67" t="s">
        <v>1386</v>
      </c>
      <c r="B32" s="67"/>
      <c r="C32" s="75"/>
      <c r="D32" s="63"/>
      <c r="E32" s="101"/>
      <c r="F32" s="62"/>
      <c r="G32" s="75">
        <v>-26583</v>
      </c>
      <c r="H32" s="62"/>
      <c r="I32" s="75">
        <v>1579</v>
      </c>
      <c r="J32" s="75"/>
      <c r="K32" s="75">
        <v>-26531</v>
      </c>
      <c r="L32" s="75"/>
      <c r="M32" s="75">
        <v>1579</v>
      </c>
    </row>
    <row r="33" spans="1:13" ht="16.5" customHeight="1">
      <c r="A33" s="107" t="s">
        <v>121</v>
      </c>
      <c r="B33" s="67"/>
      <c r="C33" s="75"/>
      <c r="D33" s="108"/>
      <c r="E33" s="67"/>
      <c r="F33" s="67"/>
      <c r="G33" s="103">
        <v>-13040</v>
      </c>
      <c r="H33" s="67"/>
      <c r="I33" s="103">
        <v>-23025</v>
      </c>
      <c r="J33" s="75"/>
      <c r="K33" s="103">
        <v>-40544</v>
      </c>
      <c r="L33" s="75"/>
      <c r="M33" s="103">
        <v>-4677</v>
      </c>
    </row>
    <row r="34" spans="1:13" ht="16.5" customHeight="1">
      <c r="A34" s="107" t="s">
        <v>122</v>
      </c>
      <c r="B34" s="67"/>
      <c r="C34" s="75"/>
      <c r="D34" s="108"/>
      <c r="E34" s="67"/>
      <c r="F34" s="67"/>
      <c r="G34" s="75"/>
      <c r="H34" s="67"/>
      <c r="I34" s="75"/>
      <c r="J34" s="75"/>
      <c r="K34" s="75"/>
      <c r="L34" s="75"/>
      <c r="M34" s="75"/>
    </row>
    <row r="35" spans="1:13" ht="16.5" hidden="1" customHeight="1">
      <c r="A35" s="107"/>
      <c r="B35" s="106" t="s">
        <v>194</v>
      </c>
      <c r="C35" s="75"/>
      <c r="D35" s="108"/>
      <c r="E35" s="67"/>
      <c r="F35" s="67"/>
    </row>
    <row r="36" spans="1:13" ht="16.5" hidden="1" customHeight="1">
      <c r="A36" s="107"/>
      <c r="B36" s="279" t="s">
        <v>214</v>
      </c>
      <c r="C36" s="75"/>
      <c r="D36" s="108"/>
      <c r="E36" s="67"/>
      <c r="F36" s="67"/>
      <c r="G36" s="75">
        <v>0</v>
      </c>
      <c r="H36" s="67"/>
      <c r="I36" s="75">
        <v>0</v>
      </c>
      <c r="J36" s="75"/>
      <c r="K36" s="75">
        <v>0</v>
      </c>
      <c r="L36" s="75"/>
      <c r="M36" s="75">
        <v>0</v>
      </c>
    </row>
    <row r="37" spans="1:13" ht="16.5" customHeight="1">
      <c r="A37" s="107"/>
      <c r="B37" s="106" t="s">
        <v>212</v>
      </c>
      <c r="C37" s="75"/>
      <c r="D37" s="108"/>
      <c r="E37" s="67"/>
      <c r="F37" s="67"/>
      <c r="G37" s="75"/>
      <c r="H37" s="67"/>
      <c r="I37" s="75"/>
      <c r="J37" s="75"/>
      <c r="K37" s="75"/>
      <c r="L37" s="75"/>
      <c r="M37" s="75"/>
    </row>
    <row r="38" spans="1:13" ht="16.5" customHeight="1">
      <c r="A38" s="107"/>
      <c r="B38" s="279" t="s">
        <v>213</v>
      </c>
      <c r="C38" s="75"/>
      <c r="D38" s="108"/>
      <c r="E38" s="67"/>
      <c r="F38" s="67"/>
      <c r="G38" s="75"/>
      <c r="H38" s="67"/>
      <c r="I38" s="75"/>
      <c r="J38" s="75"/>
      <c r="K38" s="75"/>
      <c r="L38" s="75"/>
      <c r="M38" s="75"/>
    </row>
    <row r="39" spans="1:13" ht="16.5" customHeight="1">
      <c r="A39" s="107"/>
      <c r="B39" s="280" t="s">
        <v>215</v>
      </c>
      <c r="C39" s="75"/>
      <c r="D39" s="56"/>
      <c r="E39" s="67"/>
      <c r="F39" s="67"/>
      <c r="G39" s="77">
        <v>458</v>
      </c>
      <c r="H39" s="67"/>
      <c r="I39" s="77">
        <v>-365</v>
      </c>
      <c r="J39" s="75"/>
      <c r="K39" s="77">
        <v>0</v>
      </c>
      <c r="L39" s="75"/>
      <c r="M39" s="77">
        <v>0</v>
      </c>
    </row>
    <row r="40" spans="1:13" ht="16.5" customHeight="1">
      <c r="A40" s="107" t="s">
        <v>1399</v>
      </c>
      <c r="B40" s="109"/>
      <c r="C40" s="75"/>
      <c r="D40" s="56"/>
      <c r="E40" s="67"/>
      <c r="F40" s="67"/>
      <c r="G40" s="75">
        <v>458</v>
      </c>
      <c r="H40" s="67"/>
      <c r="I40" s="75">
        <v>-365</v>
      </c>
      <c r="J40" s="75"/>
      <c r="K40" s="75">
        <v>0</v>
      </c>
      <c r="L40" s="75"/>
      <c r="M40" s="75">
        <v>0</v>
      </c>
    </row>
    <row r="41" spans="1:13" ht="16.5" customHeight="1" thickBot="1">
      <c r="A41" s="104" t="s">
        <v>123</v>
      </c>
      <c r="B41" s="67"/>
      <c r="C41" s="75"/>
      <c r="D41" s="56"/>
      <c r="E41" s="67"/>
      <c r="F41" s="67"/>
      <c r="G41" s="82">
        <v>-12582</v>
      </c>
      <c r="H41" s="67"/>
      <c r="I41" s="82">
        <v>-23390</v>
      </c>
      <c r="J41" s="75"/>
      <c r="K41" s="82">
        <v>-40544</v>
      </c>
      <c r="L41" s="75"/>
      <c r="M41" s="82">
        <v>-4677</v>
      </c>
    </row>
    <row r="42" spans="1:13" ht="16.5" customHeight="1">
      <c r="A42" s="104"/>
      <c r="B42" s="67"/>
      <c r="C42" s="75"/>
      <c r="D42" s="56"/>
      <c r="E42" s="67"/>
      <c r="F42" s="67"/>
      <c r="G42" s="75"/>
      <c r="H42" s="67"/>
      <c r="I42" s="75"/>
      <c r="J42" s="75"/>
      <c r="K42" s="75"/>
      <c r="L42" s="75"/>
      <c r="M42" s="75"/>
    </row>
    <row r="43" spans="1:13" ht="13.95" customHeight="1">
      <c r="A43" s="104"/>
      <c r="B43" s="67"/>
      <c r="C43" s="75"/>
      <c r="D43" s="56"/>
      <c r="E43" s="67"/>
      <c r="F43" s="67"/>
      <c r="G43" s="75"/>
      <c r="H43" s="67"/>
      <c r="I43" s="75"/>
      <c r="J43" s="75"/>
      <c r="K43" s="75"/>
      <c r="L43" s="75"/>
      <c r="M43" s="75"/>
    </row>
    <row r="44" spans="1:13" ht="13.95" customHeight="1">
      <c r="A44" s="104"/>
      <c r="B44" s="67"/>
      <c r="C44" s="75"/>
      <c r="D44" s="56"/>
      <c r="E44" s="67"/>
      <c r="F44" s="67"/>
      <c r="G44" s="75"/>
      <c r="H44" s="67"/>
      <c r="I44" s="75"/>
      <c r="J44" s="75"/>
      <c r="K44" s="75"/>
      <c r="L44" s="75"/>
      <c r="M44" s="75"/>
    </row>
    <row r="45" spans="1:13" ht="13.95" customHeight="1">
      <c r="A45" s="104"/>
      <c r="B45" s="67"/>
      <c r="C45" s="75"/>
      <c r="D45" s="56"/>
      <c r="E45" s="67"/>
      <c r="F45" s="67"/>
      <c r="G45" s="75"/>
      <c r="H45" s="67"/>
      <c r="I45" s="75"/>
      <c r="J45" s="75"/>
      <c r="K45" s="75"/>
      <c r="L45" s="75"/>
      <c r="M45" s="75"/>
    </row>
    <row r="46" spans="1:13" ht="13.95" customHeight="1">
      <c r="A46" s="104"/>
      <c r="B46" s="67"/>
      <c r="C46" s="75"/>
      <c r="D46" s="56"/>
      <c r="E46" s="67"/>
      <c r="F46" s="67"/>
      <c r="G46" s="75"/>
      <c r="H46" s="67"/>
      <c r="I46" s="75"/>
      <c r="J46" s="75"/>
      <c r="K46" s="75"/>
      <c r="L46" s="75"/>
      <c r="M46" s="75"/>
    </row>
    <row r="47" spans="1:13" ht="14.4" customHeight="1">
      <c r="A47" s="104"/>
      <c r="B47" s="67"/>
      <c r="C47" s="75"/>
      <c r="D47" s="56"/>
      <c r="E47" s="67"/>
      <c r="F47" s="67"/>
      <c r="G47" s="75"/>
      <c r="H47" s="67"/>
      <c r="I47" s="75"/>
      <c r="J47" s="75"/>
      <c r="K47" s="75"/>
      <c r="L47" s="75"/>
      <c r="M47" s="75"/>
    </row>
    <row r="48" spans="1:13" ht="14.4" customHeight="1">
      <c r="A48" s="104"/>
      <c r="B48" s="67"/>
      <c r="C48" s="75"/>
      <c r="D48" s="56"/>
      <c r="E48" s="67"/>
      <c r="F48" s="67"/>
      <c r="G48" s="75"/>
      <c r="H48" s="67"/>
      <c r="I48" s="75"/>
      <c r="J48" s="75"/>
      <c r="K48" s="75"/>
      <c r="L48" s="75"/>
      <c r="M48" s="75"/>
    </row>
    <row r="49" spans="1:13" ht="16.5" customHeight="1">
      <c r="A49" s="55" t="s">
        <v>188</v>
      </c>
      <c r="B49" s="56"/>
      <c r="C49" s="56"/>
      <c r="E49" s="48"/>
      <c r="F49" s="56"/>
      <c r="G49" s="56"/>
      <c r="H49" s="57" t="s">
        <v>189</v>
      </c>
      <c r="J49" s="52"/>
      <c r="K49" s="52"/>
      <c r="L49" s="52"/>
    </row>
    <row r="50" spans="1:13" ht="16.5" customHeight="1">
      <c r="A50" s="50" t="s">
        <v>80</v>
      </c>
      <c r="B50" s="56"/>
      <c r="C50" s="56"/>
      <c r="E50" s="48"/>
      <c r="F50" s="56"/>
      <c r="G50" s="56"/>
      <c r="H50" s="32" t="s">
        <v>81</v>
      </c>
      <c r="J50" s="52"/>
      <c r="K50" s="52"/>
      <c r="L50" s="52"/>
    </row>
    <row r="51" spans="1:13" ht="16.5" customHeight="1">
      <c r="A51" s="50"/>
      <c r="B51" s="56"/>
      <c r="C51" s="50"/>
      <c r="D51" s="56"/>
      <c r="E51" s="56"/>
      <c r="F51" s="56"/>
      <c r="G51" s="56"/>
      <c r="H51" s="56"/>
      <c r="I51" s="56"/>
      <c r="J51" s="56"/>
      <c r="K51" s="56"/>
      <c r="L51" s="56"/>
      <c r="M51" s="112"/>
    </row>
    <row r="52" spans="1:13" ht="16.5" customHeight="1">
      <c r="A52" s="49" t="s">
        <v>82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4"/>
      <c r="L52" s="113"/>
      <c r="M52" s="114">
        <v>4</v>
      </c>
    </row>
  </sheetData>
  <mergeCells count="2">
    <mergeCell ref="K6:M6"/>
    <mergeCell ref="G6:I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ignoredErrors>
    <ignoredError sqref="I7:M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L46"/>
  <sheetViews>
    <sheetView topLeftCell="A28" zoomScaleNormal="100" zoomScaleSheetLayoutView="94" workbookViewId="0">
      <selection activeCell="P14" sqref="P14"/>
    </sheetView>
  </sheetViews>
  <sheetFormatPr defaultColWidth="9.109375" defaultRowHeight="10.199999999999999"/>
  <cols>
    <col min="1" max="1" width="3.33203125" style="60" customWidth="1"/>
    <col min="2" max="2" width="9.109375" style="60"/>
    <col min="3" max="3" width="26.6640625" style="60" customWidth="1"/>
    <col min="4" max="4" width="6.44140625" style="30" customWidth="1"/>
    <col min="5" max="5" width="1.5546875" style="30" customWidth="1"/>
    <col min="6" max="6" width="10.5546875" style="60" customWidth="1"/>
    <col min="7" max="7" width="1.5546875" style="60" customWidth="1"/>
    <col min="8" max="8" width="10.5546875" style="60" customWidth="1"/>
    <col min="9" max="9" width="1.5546875" style="60" customWidth="1"/>
    <col min="10" max="10" width="10.6640625" style="60" customWidth="1"/>
    <col min="11" max="11" width="1.5546875" style="60" customWidth="1"/>
    <col min="12" max="12" width="10.6640625" style="60" customWidth="1"/>
    <col min="13" max="16384" width="9.109375" style="60"/>
  </cols>
  <sheetData>
    <row r="1" spans="1:12" ht="16.5" customHeight="1">
      <c r="A1" s="27" t="s">
        <v>52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9" t="s">
        <v>107</v>
      </c>
    </row>
    <row r="2" spans="1:12" ht="16.5" customHeight="1">
      <c r="A2" s="31" t="s">
        <v>124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ht="16.5" customHeight="1">
      <c r="A3" s="90" t="s">
        <v>235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2"/>
    </row>
    <row r="4" spans="1:12" ht="16.5" customHeight="1">
      <c r="A4" s="31"/>
      <c r="B4" s="91"/>
      <c r="C4" s="91"/>
      <c r="D4" s="91"/>
      <c r="E4" s="91"/>
      <c r="F4" s="91"/>
      <c r="G4" s="91"/>
      <c r="H4" s="91"/>
      <c r="I4" s="91"/>
      <c r="J4" s="91"/>
      <c r="K4" s="91"/>
      <c r="L4" s="92"/>
    </row>
    <row r="5" spans="1:12" ht="16.5" customHeight="1">
      <c r="A5" s="91"/>
      <c r="B5" s="91"/>
      <c r="C5" s="93"/>
      <c r="D5" s="91"/>
      <c r="E5" s="91"/>
      <c r="F5" s="91"/>
      <c r="G5" s="91"/>
      <c r="H5" s="115"/>
      <c r="I5" s="116"/>
      <c r="J5" s="117"/>
      <c r="K5" s="118"/>
      <c r="L5" s="38" t="s">
        <v>197</v>
      </c>
    </row>
    <row r="6" spans="1:12" ht="16.5" customHeight="1">
      <c r="A6" s="91"/>
      <c r="B6" s="91"/>
      <c r="C6" s="40"/>
      <c r="D6" s="91"/>
      <c r="E6" s="91"/>
      <c r="F6" s="491" t="s">
        <v>54</v>
      </c>
      <c r="G6" s="491"/>
      <c r="H6" s="491"/>
      <c r="I6" s="40"/>
      <c r="J6" s="491" t="s">
        <v>55</v>
      </c>
      <c r="K6" s="491"/>
      <c r="L6" s="491"/>
    </row>
    <row r="7" spans="1:12" ht="16.5" customHeight="1">
      <c r="A7" s="91"/>
      <c r="B7" s="91"/>
      <c r="C7" s="42"/>
      <c r="D7" s="268"/>
      <c r="E7" s="61"/>
      <c r="F7" s="97">
        <v>2018</v>
      </c>
      <c r="G7" s="91"/>
      <c r="H7" s="97" t="s">
        <v>186</v>
      </c>
      <c r="I7" s="42"/>
      <c r="J7" s="97">
        <v>2018</v>
      </c>
      <c r="K7" s="91"/>
      <c r="L7" s="97" t="s">
        <v>186</v>
      </c>
    </row>
    <row r="8" spans="1:12" ht="16.5" customHeight="1">
      <c r="A8" s="104" t="s">
        <v>1418</v>
      </c>
      <c r="B8" s="67"/>
      <c r="C8" s="75"/>
      <c r="D8" s="62"/>
      <c r="E8" s="62"/>
      <c r="F8" s="119"/>
      <c r="G8" s="67"/>
      <c r="H8" s="75"/>
      <c r="I8" s="75"/>
      <c r="J8" s="75"/>
      <c r="K8" s="75"/>
      <c r="L8" s="120"/>
    </row>
    <row r="9" spans="1:12" ht="16.5" customHeight="1">
      <c r="A9" s="67"/>
      <c r="B9" s="67" t="s">
        <v>125</v>
      </c>
      <c r="C9" s="75"/>
      <c r="D9" s="62"/>
      <c r="E9" s="62"/>
      <c r="F9" s="75">
        <v>-13032</v>
      </c>
      <c r="G9" s="72"/>
      <c r="H9" s="75">
        <v>-23010</v>
      </c>
      <c r="I9" s="75"/>
      <c r="J9" s="75">
        <v>-40544</v>
      </c>
      <c r="K9" s="75"/>
      <c r="L9" s="75">
        <v>-4677</v>
      </c>
    </row>
    <row r="10" spans="1:12" ht="16.5" customHeight="1">
      <c r="A10" s="67"/>
      <c r="B10" s="67" t="s">
        <v>126</v>
      </c>
      <c r="C10" s="75"/>
      <c r="D10" s="62"/>
      <c r="E10" s="62"/>
      <c r="F10" s="75">
        <v>-8</v>
      </c>
      <c r="G10" s="72"/>
      <c r="H10" s="75">
        <v>-15</v>
      </c>
      <c r="I10" s="75"/>
      <c r="J10" s="75">
        <v>0</v>
      </c>
      <c r="K10" s="75"/>
      <c r="L10" s="75">
        <v>0</v>
      </c>
    </row>
    <row r="11" spans="1:12" ht="16.5" customHeight="1" thickBot="1">
      <c r="A11" s="67"/>
      <c r="B11" s="67"/>
      <c r="C11" s="75"/>
      <c r="D11" s="62"/>
      <c r="E11" s="62"/>
      <c r="F11" s="82">
        <v>-13040</v>
      </c>
      <c r="G11" s="72"/>
      <c r="H11" s="82">
        <v>-23025</v>
      </c>
      <c r="I11" s="75"/>
      <c r="J11" s="82">
        <v>-40544</v>
      </c>
      <c r="K11" s="75"/>
      <c r="L11" s="82">
        <v>-4677</v>
      </c>
    </row>
    <row r="12" spans="1:12" ht="16.5" customHeight="1">
      <c r="A12" s="67"/>
      <c r="B12" s="67"/>
      <c r="C12" s="75"/>
      <c r="D12" s="62"/>
      <c r="E12" s="62"/>
      <c r="F12" s="75"/>
      <c r="G12" s="72"/>
      <c r="H12" s="75"/>
      <c r="I12" s="75"/>
      <c r="J12" s="75"/>
      <c r="K12" s="75"/>
      <c r="L12" s="75"/>
    </row>
    <row r="13" spans="1:12" ht="16.5" customHeight="1">
      <c r="A13" s="27" t="s">
        <v>127</v>
      </c>
      <c r="B13" s="67"/>
      <c r="C13" s="75"/>
      <c r="D13" s="62"/>
      <c r="E13" s="62"/>
      <c r="F13" s="75"/>
      <c r="G13" s="72"/>
      <c r="H13" s="75"/>
      <c r="I13" s="75"/>
      <c r="J13" s="75"/>
      <c r="K13" s="75"/>
      <c r="L13" s="75"/>
    </row>
    <row r="14" spans="1:12" ht="16.5" customHeight="1">
      <c r="A14" s="67"/>
      <c r="B14" s="67" t="s">
        <v>125</v>
      </c>
      <c r="C14" s="75"/>
      <c r="D14" s="62"/>
      <c r="E14" s="62"/>
      <c r="F14" s="75">
        <v>-12643</v>
      </c>
      <c r="G14" s="72"/>
      <c r="H14" s="75">
        <v>-23320</v>
      </c>
      <c r="I14" s="75"/>
      <c r="J14" s="75">
        <v>-40544</v>
      </c>
      <c r="K14" s="75"/>
      <c r="L14" s="75">
        <v>-4677</v>
      </c>
    </row>
    <row r="15" spans="1:12" ht="16.5" customHeight="1">
      <c r="A15" s="67"/>
      <c r="B15" s="67" t="s">
        <v>126</v>
      </c>
      <c r="C15" s="75"/>
      <c r="D15" s="62"/>
      <c r="E15" s="62"/>
      <c r="F15" s="75">
        <v>61</v>
      </c>
      <c r="G15" s="72"/>
      <c r="H15" s="75">
        <v>-70</v>
      </c>
      <c r="I15" s="75"/>
      <c r="J15" s="75">
        <v>0</v>
      </c>
      <c r="K15" s="75"/>
      <c r="L15" s="75">
        <v>0</v>
      </c>
    </row>
    <row r="16" spans="1:12" ht="16.5" customHeight="1" thickBot="1">
      <c r="A16" s="67"/>
      <c r="B16" s="67"/>
      <c r="C16" s="75"/>
      <c r="D16" s="101"/>
      <c r="E16" s="67"/>
      <c r="F16" s="82">
        <v>-12582</v>
      </c>
      <c r="G16" s="67"/>
      <c r="H16" s="82">
        <v>-23390</v>
      </c>
      <c r="I16" s="75"/>
      <c r="J16" s="82">
        <v>-40544</v>
      </c>
      <c r="K16" s="75"/>
      <c r="L16" s="82">
        <v>-4677</v>
      </c>
    </row>
    <row r="17" spans="1:12" ht="16.5" customHeight="1">
      <c r="A17" s="67"/>
      <c r="B17" s="67"/>
      <c r="C17" s="75"/>
      <c r="D17" s="101"/>
      <c r="E17" s="67"/>
      <c r="F17" s="75"/>
      <c r="G17" s="67"/>
      <c r="H17" s="75"/>
      <c r="I17" s="75"/>
      <c r="J17" s="75"/>
      <c r="K17" s="75"/>
      <c r="L17" s="75"/>
    </row>
    <row r="18" spans="1:12" ht="16.5" customHeight="1">
      <c r="A18" s="27" t="s">
        <v>128</v>
      </c>
      <c r="B18" s="32"/>
      <c r="C18" s="75"/>
      <c r="D18" s="101"/>
      <c r="E18" s="67"/>
      <c r="F18" s="75"/>
      <c r="G18" s="32"/>
      <c r="H18" s="75"/>
      <c r="I18" s="75"/>
      <c r="J18" s="75"/>
      <c r="K18" s="75"/>
      <c r="L18" s="75"/>
    </row>
    <row r="19" spans="1:12" ht="16.5" customHeight="1" thickBot="1">
      <c r="A19" s="32"/>
      <c r="B19" s="32" t="s">
        <v>129</v>
      </c>
      <c r="C19" s="111"/>
      <c r="D19" s="101"/>
      <c r="E19" s="62"/>
      <c r="F19" s="121">
        <v>-3.8206924858541734E-2</v>
      </c>
      <c r="G19" s="32"/>
      <c r="H19" s="121">
        <v>-8.6628908875026459E-2</v>
      </c>
      <c r="I19" s="111"/>
      <c r="J19" s="121">
        <v>-0.11886598844879651</v>
      </c>
      <c r="K19" s="111"/>
      <c r="L19" s="121">
        <v>-1.7319791113974286E-2</v>
      </c>
    </row>
    <row r="20" spans="1:12" ht="16.5" customHeight="1" thickBot="1">
      <c r="A20" s="32"/>
      <c r="B20" s="32" t="s">
        <v>130</v>
      </c>
      <c r="C20" s="75"/>
      <c r="D20" s="101"/>
      <c r="E20" s="62"/>
      <c r="F20" s="74">
        <v>341090</v>
      </c>
      <c r="G20" s="32"/>
      <c r="H20" s="74">
        <v>270000</v>
      </c>
      <c r="I20" s="75"/>
      <c r="J20" s="74">
        <v>341090</v>
      </c>
      <c r="K20" s="75"/>
      <c r="L20" s="74">
        <v>270000</v>
      </c>
    </row>
    <row r="21" spans="1:12" ht="16.5" customHeight="1">
      <c r="A21" s="32"/>
      <c r="B21" s="32"/>
      <c r="C21" s="47"/>
      <c r="D21" s="101"/>
      <c r="E21" s="67"/>
      <c r="F21" s="32"/>
      <c r="G21" s="32"/>
      <c r="H21" s="32"/>
      <c r="I21" s="32"/>
      <c r="J21" s="110"/>
      <c r="K21" s="111"/>
      <c r="L21" s="110"/>
    </row>
    <row r="22" spans="1:12" ht="16.5" customHeight="1">
      <c r="A22" s="27" t="s">
        <v>131</v>
      </c>
      <c r="B22" s="32"/>
      <c r="C22" s="75"/>
      <c r="D22" s="101"/>
      <c r="E22" s="67"/>
      <c r="F22" s="75"/>
      <c r="G22" s="32"/>
      <c r="H22" s="75"/>
      <c r="I22" s="75"/>
      <c r="J22" s="75"/>
      <c r="K22" s="75"/>
      <c r="L22" s="75"/>
    </row>
    <row r="23" spans="1:12" s="122" customFormat="1" ht="16.5" customHeight="1" thickBot="1">
      <c r="A23" s="32"/>
      <c r="B23" s="32" t="s">
        <v>129</v>
      </c>
      <c r="C23" s="111"/>
      <c r="D23" s="101"/>
      <c r="E23" s="67"/>
      <c r="F23" s="121">
        <v>-3.8206924858541734E-2</v>
      </c>
      <c r="G23" s="32"/>
      <c r="H23" s="121">
        <v>-8.1170284527093739E-2</v>
      </c>
      <c r="I23" s="111"/>
      <c r="J23" s="121">
        <v>-0.11886598844879651</v>
      </c>
      <c r="K23" s="111"/>
      <c r="L23" s="121">
        <v>-1.6228443725399437E-2</v>
      </c>
    </row>
    <row r="24" spans="1:12" s="122" customFormat="1" ht="16.5" customHeight="1" thickBot="1">
      <c r="A24" s="32"/>
      <c r="B24" s="32" t="s">
        <v>130</v>
      </c>
      <c r="C24" s="75"/>
      <c r="D24" s="101"/>
      <c r="E24" s="62"/>
      <c r="F24" s="74">
        <v>341090</v>
      </c>
      <c r="G24" s="32"/>
      <c r="H24" s="74">
        <v>289037</v>
      </c>
      <c r="I24" s="75"/>
      <c r="J24" s="74">
        <v>341090</v>
      </c>
      <c r="K24" s="75"/>
      <c r="L24" s="74">
        <v>289037</v>
      </c>
    </row>
    <row r="25" spans="1:12" s="122" customFormat="1" ht="16.5" customHeight="1">
      <c r="A25" s="56"/>
      <c r="B25" s="56"/>
      <c r="C25" s="75"/>
      <c r="D25" s="101"/>
      <c r="E25" s="62"/>
      <c r="F25" s="75"/>
      <c r="G25" s="56"/>
      <c r="H25" s="75"/>
      <c r="I25" s="75"/>
      <c r="J25" s="75"/>
      <c r="K25" s="75"/>
      <c r="L25" s="75"/>
    </row>
    <row r="26" spans="1:12" s="122" customFormat="1" ht="16.5" customHeight="1">
      <c r="A26" s="56"/>
      <c r="B26" s="56"/>
      <c r="C26" s="47"/>
      <c r="D26" s="101"/>
      <c r="E26" s="67"/>
      <c r="F26" s="56"/>
      <c r="G26" s="56"/>
      <c r="H26" s="56"/>
      <c r="I26" s="56"/>
      <c r="J26" s="110"/>
      <c r="K26" s="111"/>
      <c r="L26" s="110"/>
    </row>
    <row r="27" spans="1:12" ht="16.5" customHeight="1">
      <c r="A27" s="32"/>
      <c r="B27" s="32"/>
      <c r="C27" s="47"/>
      <c r="D27" s="101"/>
      <c r="E27" s="67"/>
      <c r="F27" s="32"/>
      <c r="G27" s="32"/>
      <c r="H27" s="32"/>
      <c r="I27" s="32"/>
      <c r="J27" s="110"/>
      <c r="K27" s="111"/>
      <c r="L27" s="110"/>
    </row>
    <row r="28" spans="1:12" ht="16.5" customHeight="1">
      <c r="A28" s="32"/>
      <c r="B28" s="32"/>
      <c r="C28" s="47"/>
      <c r="E28" s="67"/>
      <c r="F28" s="32"/>
      <c r="G28" s="32"/>
      <c r="H28" s="32"/>
      <c r="I28" s="32"/>
      <c r="J28" s="110"/>
      <c r="K28" s="111"/>
      <c r="L28" s="110"/>
    </row>
    <row r="29" spans="1:12" ht="16.5" customHeight="1">
      <c r="A29" s="32"/>
      <c r="B29" s="32"/>
      <c r="C29" s="47"/>
      <c r="D29" s="101"/>
      <c r="E29" s="62"/>
      <c r="F29" s="32"/>
      <c r="G29" s="32"/>
      <c r="H29" s="32"/>
      <c r="I29" s="32"/>
      <c r="J29" s="110"/>
      <c r="K29" s="111"/>
      <c r="L29" s="110"/>
    </row>
    <row r="30" spans="1:12" ht="16.5" customHeight="1">
      <c r="A30" s="32"/>
      <c r="B30" s="32"/>
      <c r="C30" s="47"/>
      <c r="D30" s="101"/>
      <c r="E30" s="67"/>
      <c r="F30" s="32"/>
      <c r="G30" s="32"/>
      <c r="H30" s="32"/>
      <c r="I30" s="32"/>
      <c r="J30" s="110"/>
      <c r="K30" s="111"/>
      <c r="L30" s="110"/>
    </row>
    <row r="31" spans="1:12" ht="16.5" customHeight="1">
      <c r="A31" s="32"/>
      <c r="B31" s="32"/>
      <c r="C31" s="47"/>
      <c r="D31" s="101"/>
      <c r="E31" s="62"/>
      <c r="F31" s="32"/>
      <c r="G31" s="32"/>
      <c r="H31" s="32"/>
      <c r="I31" s="32"/>
      <c r="J31" s="110"/>
      <c r="K31" s="111"/>
      <c r="L31" s="110"/>
    </row>
    <row r="32" spans="1:12" ht="16.5" customHeight="1">
      <c r="A32" s="32"/>
      <c r="B32" s="32"/>
      <c r="C32" s="47"/>
      <c r="D32" s="67"/>
      <c r="E32" s="67"/>
      <c r="F32" s="32"/>
      <c r="G32" s="32"/>
      <c r="H32" s="32"/>
      <c r="I32" s="32"/>
      <c r="J32" s="110"/>
      <c r="K32" s="111"/>
      <c r="L32" s="110"/>
    </row>
    <row r="33" spans="1:12" ht="16.5" customHeight="1">
      <c r="A33" s="32"/>
      <c r="B33" s="32"/>
      <c r="C33" s="47"/>
      <c r="D33" s="67"/>
      <c r="E33" s="67"/>
      <c r="F33" s="32"/>
      <c r="G33" s="32"/>
      <c r="H33" s="32"/>
      <c r="I33" s="32"/>
      <c r="J33" s="110"/>
      <c r="K33" s="111"/>
      <c r="L33" s="110"/>
    </row>
    <row r="34" spans="1:12" ht="16.5" customHeight="1">
      <c r="A34" s="32"/>
      <c r="B34" s="32"/>
      <c r="C34" s="47"/>
      <c r="D34" s="67"/>
      <c r="E34" s="67"/>
      <c r="F34" s="32"/>
      <c r="G34" s="32"/>
      <c r="H34" s="32"/>
      <c r="I34" s="32"/>
      <c r="J34" s="110"/>
      <c r="K34" s="111"/>
      <c r="L34" s="110"/>
    </row>
    <row r="35" spans="1:12" ht="25.95" customHeight="1">
      <c r="A35" s="32"/>
      <c r="B35" s="32"/>
      <c r="C35" s="47"/>
      <c r="D35" s="67"/>
      <c r="E35" s="67"/>
      <c r="F35" s="32"/>
      <c r="G35" s="32"/>
      <c r="H35" s="32"/>
      <c r="I35" s="32"/>
      <c r="J35" s="110"/>
      <c r="K35" s="111"/>
      <c r="L35" s="110"/>
    </row>
    <row r="36" spans="1:12" ht="16.5" customHeight="1">
      <c r="A36" s="32"/>
      <c r="B36" s="32"/>
      <c r="C36" s="47"/>
      <c r="D36" s="67"/>
      <c r="E36" s="67"/>
      <c r="F36" s="32"/>
      <c r="G36" s="32"/>
      <c r="H36" s="32"/>
      <c r="I36" s="32"/>
      <c r="J36" s="110"/>
      <c r="K36" s="111"/>
      <c r="L36" s="110"/>
    </row>
    <row r="37" spans="1:12" ht="16.5" customHeight="1">
      <c r="A37" s="32"/>
      <c r="B37" s="32"/>
      <c r="C37" s="47"/>
      <c r="D37" s="67"/>
      <c r="E37" s="67"/>
      <c r="F37" s="32"/>
      <c r="G37" s="32"/>
      <c r="H37" s="32"/>
      <c r="I37" s="32"/>
      <c r="J37" s="110"/>
      <c r="K37" s="111"/>
      <c r="L37" s="110"/>
    </row>
    <row r="38" spans="1:12" ht="16.5" customHeight="1">
      <c r="A38" s="32"/>
      <c r="B38" s="32"/>
      <c r="C38" s="47"/>
      <c r="D38" s="67"/>
      <c r="E38" s="67"/>
      <c r="F38" s="32"/>
      <c r="G38" s="32"/>
      <c r="H38" s="32"/>
      <c r="I38" s="32"/>
      <c r="J38" s="110"/>
      <c r="K38" s="111"/>
      <c r="L38" s="110"/>
    </row>
    <row r="39" spans="1:12" ht="17.399999999999999" customHeight="1">
      <c r="A39" s="32"/>
      <c r="B39" s="32"/>
      <c r="C39" s="47"/>
      <c r="D39" s="67"/>
      <c r="E39" s="67"/>
      <c r="F39" s="32"/>
      <c r="G39" s="32"/>
      <c r="H39" s="32"/>
      <c r="I39" s="32"/>
      <c r="J39" s="110"/>
      <c r="K39" s="111"/>
      <c r="L39" s="110"/>
    </row>
    <row r="40" spans="1:12" ht="16.5" customHeight="1">
      <c r="A40" s="32"/>
      <c r="B40" s="32"/>
      <c r="C40" s="47"/>
      <c r="D40" s="67"/>
      <c r="E40" s="67"/>
      <c r="F40" s="32"/>
      <c r="G40" s="32"/>
      <c r="H40" s="32"/>
      <c r="I40" s="32"/>
      <c r="J40" s="110"/>
      <c r="K40" s="111"/>
      <c r="L40" s="110"/>
    </row>
    <row r="41" spans="1:12" ht="16.5" customHeight="1">
      <c r="A41" s="32"/>
      <c r="B41" s="32"/>
      <c r="C41" s="47"/>
      <c r="D41" s="67"/>
      <c r="E41" s="67"/>
      <c r="F41" s="32"/>
      <c r="G41" s="32"/>
      <c r="H41" s="32"/>
      <c r="I41" s="32"/>
      <c r="J41" s="110"/>
      <c r="K41" s="111"/>
      <c r="L41" s="110"/>
    </row>
    <row r="42" spans="1:12" ht="16.5" customHeight="1">
      <c r="A42" s="32"/>
      <c r="B42" s="32"/>
      <c r="C42" s="47"/>
      <c r="D42" s="67"/>
      <c r="E42" s="67"/>
      <c r="F42" s="32"/>
      <c r="G42" s="32"/>
      <c r="H42" s="32"/>
      <c r="I42" s="32"/>
      <c r="J42" s="110"/>
      <c r="K42" s="111"/>
      <c r="L42" s="110"/>
    </row>
    <row r="43" spans="1:12" s="30" customFormat="1" ht="16.5" customHeight="1">
      <c r="A43" s="55" t="s">
        <v>188</v>
      </c>
      <c r="B43" s="56"/>
      <c r="C43" s="56"/>
      <c r="D43" s="67"/>
      <c r="E43" s="67"/>
      <c r="F43" s="444" t="s">
        <v>189</v>
      </c>
      <c r="J43" s="52"/>
      <c r="K43" s="52"/>
      <c r="L43" s="52"/>
    </row>
    <row r="44" spans="1:12" s="30" customFormat="1" ht="16.5" customHeight="1">
      <c r="A44" s="50" t="s">
        <v>80</v>
      </c>
      <c r="B44" s="56"/>
      <c r="C44" s="56"/>
      <c r="D44" s="67"/>
      <c r="E44" s="67"/>
      <c r="F44" s="445" t="s">
        <v>81</v>
      </c>
      <c r="J44" s="52"/>
      <c r="K44" s="52"/>
      <c r="L44" s="52"/>
    </row>
    <row r="45" spans="1:12" ht="16.5" customHeight="1">
      <c r="A45" s="50"/>
      <c r="B45" s="56"/>
      <c r="C45" s="50"/>
      <c r="D45" s="32"/>
      <c r="E45" s="32"/>
      <c r="F45" s="56"/>
      <c r="G45" s="56"/>
      <c r="H45" s="56"/>
      <c r="I45" s="56"/>
      <c r="J45" s="56"/>
      <c r="K45" s="56"/>
      <c r="L45" s="112"/>
    </row>
    <row r="46" spans="1:12" ht="16.5" customHeight="1">
      <c r="A46" s="49" t="s">
        <v>82</v>
      </c>
      <c r="B46" s="113"/>
      <c r="C46" s="113"/>
      <c r="D46" s="48"/>
      <c r="E46" s="56"/>
      <c r="F46" s="113"/>
      <c r="G46" s="113"/>
      <c r="H46" s="113"/>
      <c r="I46" s="113"/>
      <c r="J46" s="114"/>
      <c r="K46" s="113"/>
      <c r="L46" s="114">
        <v>5</v>
      </c>
    </row>
  </sheetData>
  <mergeCells count="2">
    <mergeCell ref="J6:L6"/>
    <mergeCell ref="F6:H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ignoredErrors>
    <ignoredError sqref="H7:L7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50"/>
  <sheetViews>
    <sheetView topLeftCell="A31" zoomScaleNormal="100" zoomScaleSheetLayoutView="98" workbookViewId="0">
      <selection activeCell="Q15" sqref="Q15"/>
    </sheetView>
  </sheetViews>
  <sheetFormatPr defaultColWidth="9.109375" defaultRowHeight="10.199999999999999"/>
  <cols>
    <col min="1" max="1" width="3.109375" style="30" customWidth="1"/>
    <col min="2" max="3" width="9.109375" style="30"/>
    <col min="4" max="4" width="23.109375" style="30" customWidth="1"/>
    <col min="5" max="5" width="5.88671875" style="30" customWidth="1"/>
    <col min="6" max="6" width="1.5546875" style="30" customWidth="1"/>
    <col min="7" max="7" width="10.6640625" style="30" customWidth="1"/>
    <col min="8" max="8" width="1.5546875" style="30" customWidth="1"/>
    <col min="9" max="9" width="10.6640625" style="30" customWidth="1"/>
    <col min="10" max="10" width="1.5546875" style="30" customWidth="1"/>
    <col min="11" max="11" width="10.6640625" style="30" customWidth="1"/>
    <col min="12" max="12" width="1.5546875" style="30" customWidth="1"/>
    <col min="13" max="13" width="10.6640625" style="30" customWidth="1"/>
    <col min="14" max="16384" width="9.109375" style="30"/>
  </cols>
  <sheetData>
    <row r="1" spans="1:13" ht="16.5" customHeight="1">
      <c r="A1" s="27" t="s">
        <v>52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 t="s">
        <v>107</v>
      </c>
    </row>
    <row r="2" spans="1:13" ht="16.5" customHeight="1">
      <c r="A2" s="31" t="s">
        <v>108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16.5" customHeight="1">
      <c r="A3" s="90" t="s">
        <v>236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2"/>
    </row>
    <row r="4" spans="1:13" ht="16.5" customHeight="1">
      <c r="A4" s="3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</row>
    <row r="5" spans="1:13" ht="16.5" customHeight="1">
      <c r="A5" s="91"/>
      <c r="B5" s="91"/>
      <c r="C5" s="93"/>
      <c r="D5" s="94"/>
      <c r="E5" s="91"/>
      <c r="F5" s="91"/>
      <c r="G5" s="91"/>
      <c r="H5" s="91"/>
      <c r="I5" s="95"/>
      <c r="J5" s="93"/>
      <c r="K5" s="96"/>
      <c r="L5" s="94"/>
      <c r="M5" s="38" t="s">
        <v>197</v>
      </c>
    </row>
    <row r="6" spans="1:13" ht="16.5" customHeight="1">
      <c r="A6" s="91"/>
      <c r="B6" s="91"/>
      <c r="C6" s="40"/>
      <c r="D6" s="41"/>
      <c r="E6" s="91"/>
      <c r="F6" s="91"/>
      <c r="G6" s="491" t="s">
        <v>54</v>
      </c>
      <c r="H6" s="491"/>
      <c r="I6" s="491"/>
      <c r="J6" s="40"/>
      <c r="K6" s="491" t="s">
        <v>55</v>
      </c>
      <c r="L6" s="491"/>
      <c r="M6" s="491"/>
    </row>
    <row r="7" spans="1:13" ht="16.5" customHeight="1">
      <c r="A7" s="91"/>
      <c r="B7" s="91"/>
      <c r="C7" s="42"/>
      <c r="D7" s="42"/>
      <c r="E7" s="289" t="s">
        <v>57</v>
      </c>
      <c r="F7" s="61"/>
      <c r="G7" s="97">
        <v>2018</v>
      </c>
      <c r="H7" s="91"/>
      <c r="I7" s="98" t="s">
        <v>186</v>
      </c>
      <c r="J7" s="42"/>
      <c r="K7" s="97">
        <v>2018</v>
      </c>
      <c r="L7" s="91"/>
      <c r="M7" s="98" t="s">
        <v>186</v>
      </c>
    </row>
    <row r="8" spans="1:13" ht="16.5" customHeight="1">
      <c r="A8" s="27" t="s">
        <v>109</v>
      </c>
      <c r="B8" s="32"/>
      <c r="C8" s="99"/>
      <c r="D8" s="56"/>
      <c r="E8" s="62"/>
      <c r="F8" s="62"/>
      <c r="G8" s="62"/>
      <c r="H8" s="62"/>
      <c r="I8" s="32"/>
      <c r="J8" s="32"/>
      <c r="K8" s="56"/>
      <c r="L8" s="56"/>
      <c r="M8" s="56"/>
    </row>
    <row r="9" spans="1:13" ht="16.5" customHeight="1">
      <c r="A9" s="32" t="s">
        <v>110</v>
      </c>
      <c r="B9" s="32"/>
      <c r="C9" s="75"/>
      <c r="D9" s="56"/>
      <c r="E9" s="62">
        <v>8</v>
      </c>
      <c r="F9" s="62"/>
      <c r="G9" s="75">
        <v>385825</v>
      </c>
      <c r="H9" s="406">
        <v>0</v>
      </c>
      <c r="I9" s="75">
        <v>430312</v>
      </c>
      <c r="J9" s="75">
        <v>0</v>
      </c>
      <c r="K9" s="75">
        <v>312951</v>
      </c>
      <c r="L9" s="75">
        <v>0</v>
      </c>
      <c r="M9" s="75">
        <v>430312</v>
      </c>
    </row>
    <row r="10" spans="1:13" ht="16.5" customHeight="1">
      <c r="A10" s="32" t="s">
        <v>111</v>
      </c>
      <c r="B10" s="32"/>
      <c r="C10" s="75"/>
      <c r="D10" s="56"/>
      <c r="E10" s="62">
        <v>8</v>
      </c>
      <c r="F10" s="62"/>
      <c r="G10" s="75">
        <v>9942</v>
      </c>
      <c r="H10" s="406">
        <v>0</v>
      </c>
      <c r="I10" s="75">
        <v>11387</v>
      </c>
      <c r="J10" s="75">
        <v>0</v>
      </c>
      <c r="K10" s="75">
        <v>10102</v>
      </c>
      <c r="L10" s="75">
        <v>0</v>
      </c>
      <c r="M10" s="75">
        <v>11387</v>
      </c>
    </row>
    <row r="11" spans="1:13" ht="16.5" customHeight="1">
      <c r="A11" s="27" t="s">
        <v>112</v>
      </c>
      <c r="B11" s="32"/>
      <c r="C11" s="75"/>
      <c r="D11" s="56"/>
      <c r="E11" s="62">
        <v>18</v>
      </c>
      <c r="F11" s="62"/>
      <c r="G11" s="100">
        <v>395767</v>
      </c>
      <c r="H11" s="406">
        <v>0</v>
      </c>
      <c r="I11" s="100">
        <v>441699</v>
      </c>
      <c r="J11" s="75">
        <v>0</v>
      </c>
      <c r="K11" s="100">
        <v>323053</v>
      </c>
      <c r="L11" s="75">
        <v>0</v>
      </c>
      <c r="M11" s="100">
        <v>441699</v>
      </c>
    </row>
    <row r="12" spans="1:13" ht="16.5" customHeight="1">
      <c r="A12" s="27"/>
      <c r="B12" s="32"/>
      <c r="C12" s="75"/>
      <c r="D12" s="56"/>
      <c r="E12" s="62"/>
      <c r="F12" s="62"/>
      <c r="G12" s="75"/>
      <c r="H12" s="406"/>
      <c r="I12" s="75"/>
      <c r="J12" s="75"/>
      <c r="K12" s="75"/>
      <c r="L12" s="75"/>
      <c r="M12" s="75"/>
    </row>
    <row r="13" spans="1:13" ht="16.5" customHeight="1">
      <c r="A13" s="27" t="s">
        <v>113</v>
      </c>
      <c r="B13" s="32"/>
      <c r="C13" s="75"/>
      <c r="D13" s="56"/>
      <c r="E13" s="101"/>
      <c r="F13" s="62"/>
      <c r="G13" s="75"/>
      <c r="H13" s="406"/>
      <c r="I13" s="75"/>
      <c r="J13" s="75"/>
      <c r="K13" s="75"/>
      <c r="L13" s="75"/>
      <c r="M13" s="75"/>
    </row>
    <row r="14" spans="1:13" ht="16.5" customHeight="1">
      <c r="A14" s="32" t="s">
        <v>114</v>
      </c>
      <c r="B14" s="32"/>
      <c r="C14" s="75"/>
      <c r="D14" s="56"/>
      <c r="E14" s="101"/>
      <c r="F14" s="62"/>
      <c r="G14" s="75">
        <v>-314412</v>
      </c>
      <c r="H14" s="406">
        <v>0</v>
      </c>
      <c r="I14" s="75">
        <v>-387503</v>
      </c>
      <c r="J14" s="75">
        <v>0</v>
      </c>
      <c r="K14" s="75">
        <v>-291304</v>
      </c>
      <c r="L14" s="75">
        <v>0</v>
      </c>
      <c r="M14" s="75">
        <v>-387503</v>
      </c>
    </row>
    <row r="15" spans="1:13" ht="16.5" customHeight="1">
      <c r="A15" s="32" t="s">
        <v>7</v>
      </c>
      <c r="B15" s="32"/>
      <c r="C15" s="75"/>
      <c r="D15" s="63"/>
      <c r="E15" s="101"/>
      <c r="F15" s="62"/>
      <c r="G15" s="75">
        <v>-6108</v>
      </c>
      <c r="H15" s="406">
        <v>0</v>
      </c>
      <c r="I15" s="75">
        <v>-5789</v>
      </c>
      <c r="J15" s="75">
        <v>0</v>
      </c>
      <c r="K15" s="75">
        <v>-6108</v>
      </c>
      <c r="L15" s="75">
        <v>0</v>
      </c>
      <c r="M15" s="75">
        <v>-5789</v>
      </c>
    </row>
    <row r="16" spans="1:13" ht="16.5" customHeight="1">
      <c r="A16" s="27" t="s">
        <v>115</v>
      </c>
      <c r="B16" s="32"/>
      <c r="C16" s="75"/>
      <c r="D16" s="63"/>
      <c r="E16" s="101">
        <v>18</v>
      </c>
      <c r="F16" s="67"/>
      <c r="G16" s="100">
        <v>-320520</v>
      </c>
      <c r="H16" s="406">
        <v>0</v>
      </c>
      <c r="I16" s="100">
        <v>-393292</v>
      </c>
      <c r="J16" s="75">
        <v>0</v>
      </c>
      <c r="K16" s="100">
        <v>-297412</v>
      </c>
      <c r="L16" s="75">
        <v>0</v>
      </c>
      <c r="M16" s="100">
        <v>-393292</v>
      </c>
    </row>
    <row r="17" spans="1:13" ht="16.5" customHeight="1">
      <c r="A17" s="32"/>
      <c r="B17" s="32"/>
      <c r="C17" s="75"/>
      <c r="D17" s="63"/>
      <c r="E17" s="62"/>
      <c r="F17" s="67"/>
      <c r="G17" s="75"/>
      <c r="H17" s="406"/>
      <c r="I17" s="75"/>
      <c r="J17" s="75"/>
      <c r="K17" s="75"/>
      <c r="L17" s="75"/>
      <c r="M17" s="75"/>
    </row>
    <row r="18" spans="1:13" ht="16.5" customHeight="1">
      <c r="A18" s="27" t="s">
        <v>1387</v>
      </c>
      <c r="B18" s="32"/>
      <c r="C18" s="75"/>
      <c r="D18" s="102"/>
      <c r="E18" s="62"/>
      <c r="F18" s="67"/>
      <c r="G18" s="75">
        <v>75247</v>
      </c>
      <c r="H18" s="406">
        <v>0</v>
      </c>
      <c r="I18" s="75">
        <v>48407</v>
      </c>
      <c r="J18" s="75">
        <v>0</v>
      </c>
      <c r="K18" s="75">
        <v>25641</v>
      </c>
      <c r="L18" s="75">
        <v>0</v>
      </c>
      <c r="M18" s="75">
        <v>48407</v>
      </c>
    </row>
    <row r="19" spans="1:13" ht="16.5" customHeight="1">
      <c r="A19" s="32" t="s">
        <v>1383</v>
      </c>
      <c r="B19" s="32"/>
      <c r="C19" s="75"/>
      <c r="D19" s="102"/>
      <c r="E19" s="62"/>
      <c r="F19" s="62"/>
      <c r="G19" s="75">
        <v>5394</v>
      </c>
      <c r="H19" s="406">
        <v>0</v>
      </c>
      <c r="I19" s="75">
        <v>458</v>
      </c>
      <c r="J19" s="75">
        <v>0</v>
      </c>
      <c r="K19" s="75">
        <v>943</v>
      </c>
      <c r="L19" s="75">
        <v>0</v>
      </c>
      <c r="M19" s="75">
        <v>634</v>
      </c>
    </row>
    <row r="20" spans="1:13" ht="16.5" customHeight="1">
      <c r="A20" s="32" t="s">
        <v>8</v>
      </c>
      <c r="B20" s="32"/>
      <c r="C20" s="75"/>
      <c r="D20" s="63"/>
      <c r="E20" s="62">
        <v>8</v>
      </c>
      <c r="F20" s="62"/>
      <c r="G20" s="75">
        <v>8430</v>
      </c>
      <c r="H20" s="406">
        <v>0</v>
      </c>
      <c r="I20" s="75">
        <v>6097</v>
      </c>
      <c r="J20" s="75">
        <v>0</v>
      </c>
      <c r="K20" s="75">
        <v>12416</v>
      </c>
      <c r="L20" s="75">
        <v>0</v>
      </c>
      <c r="M20" s="75">
        <v>6552</v>
      </c>
    </row>
    <row r="21" spans="1:13" s="134" customFormat="1" ht="16.5" customHeight="1">
      <c r="A21" s="27" t="s">
        <v>116</v>
      </c>
      <c r="B21" s="32"/>
      <c r="C21" s="75"/>
      <c r="D21" s="102"/>
      <c r="E21" s="62"/>
      <c r="F21" s="67"/>
      <c r="G21" s="100">
        <v>89071</v>
      </c>
      <c r="H21" s="406">
        <v>0</v>
      </c>
      <c r="I21" s="100">
        <v>54962</v>
      </c>
      <c r="J21" s="75">
        <v>0</v>
      </c>
      <c r="K21" s="100">
        <v>39000</v>
      </c>
      <c r="L21" s="75">
        <v>0</v>
      </c>
      <c r="M21" s="100">
        <v>55593</v>
      </c>
    </row>
    <row r="22" spans="1:13" s="134" customFormat="1" ht="16.5" customHeight="1">
      <c r="A22" s="27"/>
      <c r="B22" s="32"/>
      <c r="C22" s="75"/>
      <c r="D22" s="102"/>
      <c r="E22" s="62"/>
      <c r="F22" s="67"/>
      <c r="G22" s="75"/>
      <c r="H22" s="406"/>
      <c r="I22" s="75"/>
      <c r="J22" s="75"/>
      <c r="K22" s="75"/>
      <c r="L22" s="75"/>
      <c r="M22" s="75"/>
    </row>
    <row r="23" spans="1:13" s="134" customFormat="1" ht="16.5" customHeight="1">
      <c r="A23" s="67" t="s">
        <v>204</v>
      </c>
      <c r="B23" s="32"/>
      <c r="C23" s="75"/>
      <c r="D23" s="102"/>
      <c r="E23" s="62">
        <v>0</v>
      </c>
      <c r="F23" s="67"/>
      <c r="G23" s="131">
        <v>-1027</v>
      </c>
      <c r="H23" s="407">
        <v>0</v>
      </c>
      <c r="I23" s="131">
        <v>-1084</v>
      </c>
      <c r="J23" s="131">
        <v>0</v>
      </c>
      <c r="K23" s="131">
        <v>0</v>
      </c>
      <c r="L23" s="131">
        <v>0</v>
      </c>
      <c r="M23" s="131">
        <v>0</v>
      </c>
    </row>
    <row r="24" spans="1:13" s="134" customFormat="1" ht="16.5" customHeight="1">
      <c r="A24" s="67" t="s">
        <v>1417</v>
      </c>
      <c r="B24" s="32"/>
      <c r="C24" s="75"/>
      <c r="D24" s="102"/>
      <c r="E24" s="62">
        <v>12</v>
      </c>
      <c r="F24" s="67"/>
      <c r="G24" s="131">
        <v>-19695</v>
      </c>
      <c r="H24" s="407">
        <v>0</v>
      </c>
      <c r="I24" s="131">
        <v>0</v>
      </c>
      <c r="J24" s="131">
        <v>0</v>
      </c>
      <c r="K24" s="131">
        <v>0</v>
      </c>
      <c r="L24" s="131">
        <v>0</v>
      </c>
      <c r="M24" s="131">
        <v>0</v>
      </c>
    </row>
    <row r="25" spans="1:13" ht="16.5" customHeight="1">
      <c r="A25" s="32" t="s">
        <v>117</v>
      </c>
      <c r="B25" s="32"/>
      <c r="C25" s="75"/>
      <c r="D25" s="102"/>
      <c r="E25" s="62"/>
      <c r="F25" s="62"/>
      <c r="G25" s="75">
        <v>-21912</v>
      </c>
      <c r="H25" s="406">
        <v>0</v>
      </c>
      <c r="I25" s="75">
        <v>-24461</v>
      </c>
      <c r="J25" s="75">
        <v>0</v>
      </c>
      <c r="K25" s="75">
        <v>-21912</v>
      </c>
      <c r="L25" s="75">
        <v>0</v>
      </c>
      <c r="M25" s="75">
        <v>-24461</v>
      </c>
    </row>
    <row r="26" spans="1:13" ht="16.5" customHeight="1">
      <c r="A26" s="67" t="s">
        <v>118</v>
      </c>
      <c r="B26" s="67"/>
      <c r="C26" s="75"/>
      <c r="D26" s="102"/>
      <c r="E26" s="62">
        <v>8</v>
      </c>
      <c r="F26" s="62"/>
      <c r="G26" s="77">
        <v>-72984</v>
      </c>
      <c r="H26" s="406">
        <v>0</v>
      </c>
      <c r="I26" s="77">
        <v>-70128</v>
      </c>
      <c r="J26" s="75">
        <v>0</v>
      </c>
      <c r="K26" s="77">
        <v>-91277</v>
      </c>
      <c r="L26" s="75">
        <v>0</v>
      </c>
      <c r="M26" s="77">
        <v>-48608</v>
      </c>
    </row>
    <row r="27" spans="1:13" ht="16.5" customHeight="1">
      <c r="A27" s="104" t="s">
        <v>119</v>
      </c>
      <c r="B27" s="67"/>
      <c r="C27" s="75"/>
      <c r="D27" s="105"/>
      <c r="E27" s="62"/>
      <c r="F27" s="67"/>
      <c r="G27" s="75">
        <v>-115618</v>
      </c>
      <c r="H27" s="406">
        <v>0</v>
      </c>
      <c r="I27" s="75">
        <v>-95673</v>
      </c>
      <c r="J27" s="75">
        <v>0</v>
      </c>
      <c r="K27" s="75">
        <v>-113189</v>
      </c>
      <c r="L27" s="75">
        <v>0</v>
      </c>
      <c r="M27" s="75">
        <v>-73069</v>
      </c>
    </row>
    <row r="28" spans="1:13" ht="16.5" customHeight="1">
      <c r="A28" s="104"/>
      <c r="B28" s="67"/>
      <c r="C28" s="75"/>
      <c r="D28" s="105"/>
      <c r="E28" s="62"/>
      <c r="F28" s="67"/>
      <c r="G28" s="103"/>
      <c r="H28" s="406"/>
      <c r="I28" s="103"/>
      <c r="J28" s="75"/>
      <c r="K28" s="103"/>
      <c r="L28" s="75"/>
      <c r="M28" s="103"/>
    </row>
    <row r="29" spans="1:13" ht="16.5" customHeight="1">
      <c r="A29" s="104" t="s">
        <v>220</v>
      </c>
      <c r="B29" s="67"/>
      <c r="C29" s="75"/>
      <c r="D29" s="63"/>
      <c r="E29" s="62"/>
      <c r="F29" s="67"/>
      <c r="G29" s="75">
        <v>-26547</v>
      </c>
      <c r="H29" s="406">
        <v>0</v>
      </c>
      <c r="I29" s="75">
        <v>-40711</v>
      </c>
      <c r="J29" s="75">
        <v>0</v>
      </c>
      <c r="K29" s="75">
        <v>-74189</v>
      </c>
      <c r="L29" s="75">
        <v>0</v>
      </c>
      <c r="M29" s="75">
        <v>-17476</v>
      </c>
    </row>
    <row r="30" spans="1:13" ht="16.5" customHeight="1">
      <c r="A30" s="106" t="s">
        <v>221</v>
      </c>
      <c r="B30" s="67"/>
      <c r="C30" s="75"/>
      <c r="D30" s="63"/>
      <c r="E30" s="62">
        <v>18</v>
      </c>
      <c r="F30" s="62"/>
      <c r="G30" s="77">
        <v>-8516</v>
      </c>
      <c r="H30" s="406">
        <v>0</v>
      </c>
      <c r="I30" s="77">
        <v>-5134</v>
      </c>
      <c r="J30" s="75">
        <v>0</v>
      </c>
      <c r="K30" s="77">
        <v>-4952</v>
      </c>
      <c r="L30" s="75">
        <v>0</v>
      </c>
      <c r="M30" s="77">
        <v>-5116</v>
      </c>
    </row>
    <row r="31" spans="1:13" ht="16.5" customHeight="1">
      <c r="A31" s="104" t="s">
        <v>120</v>
      </c>
      <c r="B31" s="67"/>
      <c r="C31" s="75"/>
      <c r="D31" s="63"/>
      <c r="E31" s="101"/>
      <c r="F31" s="67"/>
      <c r="G31" s="75">
        <v>-35063</v>
      </c>
      <c r="H31" s="406">
        <v>0</v>
      </c>
      <c r="I31" s="75">
        <v>-45845</v>
      </c>
      <c r="J31" s="75">
        <v>0</v>
      </c>
      <c r="K31" s="75">
        <v>-79141</v>
      </c>
      <c r="L31" s="75">
        <v>0</v>
      </c>
      <c r="M31" s="75">
        <v>-22592</v>
      </c>
    </row>
    <row r="32" spans="1:13" ht="16.5" customHeight="1">
      <c r="A32" s="67" t="s">
        <v>1386</v>
      </c>
      <c r="B32" s="67"/>
      <c r="C32" s="75"/>
      <c r="D32" s="63"/>
      <c r="E32" s="101"/>
      <c r="F32" s="62"/>
      <c r="G32" s="75">
        <v>-19808</v>
      </c>
      <c r="H32" s="406">
        <v>0</v>
      </c>
      <c r="I32" s="75">
        <v>4656</v>
      </c>
      <c r="J32" s="75">
        <v>0</v>
      </c>
      <c r="K32" s="75">
        <v>-19736</v>
      </c>
      <c r="L32" s="75">
        <v>0</v>
      </c>
      <c r="M32" s="75">
        <v>4656</v>
      </c>
    </row>
    <row r="33" spans="1:13" ht="16.5" customHeight="1">
      <c r="A33" s="107" t="s">
        <v>121</v>
      </c>
      <c r="B33" s="67"/>
      <c r="C33" s="75"/>
      <c r="D33" s="108"/>
      <c r="E33" s="67"/>
      <c r="F33" s="67"/>
      <c r="G33" s="103">
        <v>-54871</v>
      </c>
      <c r="H33" s="408">
        <v>0</v>
      </c>
      <c r="I33" s="103">
        <v>-41189</v>
      </c>
      <c r="J33" s="75">
        <v>0</v>
      </c>
      <c r="K33" s="103">
        <v>-98877</v>
      </c>
      <c r="L33" s="75">
        <v>0</v>
      </c>
      <c r="M33" s="103">
        <v>-17936</v>
      </c>
    </row>
    <row r="34" spans="1:13" ht="16.5" customHeight="1">
      <c r="A34" s="107" t="s">
        <v>122</v>
      </c>
      <c r="B34" s="67"/>
      <c r="C34" s="75"/>
      <c r="D34" s="108"/>
      <c r="E34" s="67"/>
      <c r="F34" s="67"/>
      <c r="G34" s="75"/>
      <c r="H34" s="408"/>
      <c r="I34" s="75"/>
      <c r="J34" s="75"/>
      <c r="K34" s="75"/>
      <c r="L34" s="75"/>
      <c r="M34" s="75"/>
    </row>
    <row r="35" spans="1:13" ht="16.5" customHeight="1">
      <c r="A35" s="107"/>
      <c r="B35" s="106" t="s">
        <v>194</v>
      </c>
      <c r="C35" s="75"/>
      <c r="D35" s="108"/>
      <c r="E35" s="67"/>
      <c r="F35" s="67"/>
      <c r="G35" s="409"/>
      <c r="H35" s="409"/>
      <c r="I35" s="409"/>
      <c r="J35" s="409"/>
      <c r="K35" s="409"/>
      <c r="L35" s="409"/>
      <c r="M35" s="409"/>
    </row>
    <row r="36" spans="1:13" ht="16.5" customHeight="1">
      <c r="A36" s="107"/>
      <c r="B36" s="279" t="s">
        <v>214</v>
      </c>
      <c r="C36" s="75"/>
      <c r="D36" s="108"/>
      <c r="E36" s="67"/>
      <c r="F36" s="67"/>
      <c r="G36" s="75">
        <v>0</v>
      </c>
      <c r="H36" s="408">
        <v>0</v>
      </c>
      <c r="I36" s="75">
        <v>-3136</v>
      </c>
      <c r="J36" s="75">
        <v>0</v>
      </c>
      <c r="K36" s="75">
        <v>0</v>
      </c>
      <c r="L36" s="75">
        <v>0</v>
      </c>
      <c r="M36" s="75">
        <v>-3136</v>
      </c>
    </row>
    <row r="37" spans="1:13" ht="16.5" customHeight="1">
      <c r="A37" s="107"/>
      <c r="B37" s="106" t="s">
        <v>212</v>
      </c>
      <c r="C37" s="75"/>
      <c r="D37" s="108"/>
      <c r="E37" s="67"/>
      <c r="F37" s="67"/>
      <c r="G37" s="75"/>
      <c r="H37" s="408"/>
      <c r="I37" s="75"/>
      <c r="J37" s="75"/>
      <c r="K37" s="75"/>
      <c r="L37" s="75"/>
      <c r="M37" s="75"/>
    </row>
    <row r="38" spans="1:13" ht="16.5" customHeight="1">
      <c r="A38" s="107"/>
      <c r="B38" s="279" t="s">
        <v>213</v>
      </c>
      <c r="C38" s="75"/>
      <c r="D38" s="108"/>
      <c r="E38" s="67"/>
      <c r="F38" s="67"/>
      <c r="G38" s="75"/>
      <c r="H38" s="408">
        <v>0</v>
      </c>
      <c r="I38" s="75"/>
      <c r="J38" s="75"/>
      <c r="K38" s="75"/>
      <c r="L38" s="75"/>
      <c r="M38" s="75"/>
    </row>
    <row r="39" spans="1:13" ht="16.5" customHeight="1">
      <c r="A39" s="107"/>
      <c r="B39" s="280" t="s">
        <v>215</v>
      </c>
      <c r="C39" s="75"/>
      <c r="D39" s="56"/>
      <c r="E39" s="67"/>
      <c r="F39" s="67"/>
      <c r="G39" s="77">
        <v>53</v>
      </c>
      <c r="H39" s="408">
        <v>0</v>
      </c>
      <c r="I39" s="77">
        <v>-1102</v>
      </c>
      <c r="J39" s="75">
        <v>0</v>
      </c>
      <c r="K39" s="77">
        <v>0</v>
      </c>
      <c r="L39" s="75">
        <v>0</v>
      </c>
      <c r="M39" s="77">
        <v>0</v>
      </c>
    </row>
    <row r="40" spans="1:13" ht="16.5" customHeight="1">
      <c r="A40" s="107" t="s">
        <v>1399</v>
      </c>
      <c r="B40" s="109"/>
      <c r="C40" s="75"/>
      <c r="D40" s="56"/>
      <c r="E40" s="67"/>
      <c r="F40" s="67"/>
      <c r="G40" s="75">
        <v>53</v>
      </c>
      <c r="H40" s="408">
        <v>0</v>
      </c>
      <c r="I40" s="75">
        <v>-4238</v>
      </c>
      <c r="J40" s="75">
        <v>0</v>
      </c>
      <c r="K40" s="75">
        <v>0</v>
      </c>
      <c r="L40" s="75">
        <v>0</v>
      </c>
      <c r="M40" s="75">
        <v>-3136</v>
      </c>
    </row>
    <row r="41" spans="1:13" ht="16.5" customHeight="1" thickBot="1">
      <c r="A41" s="104" t="s">
        <v>123</v>
      </c>
      <c r="B41" s="67"/>
      <c r="C41" s="75"/>
      <c r="D41" s="56"/>
      <c r="E41" s="67"/>
      <c r="F41" s="67"/>
      <c r="G41" s="82">
        <v>-54818</v>
      </c>
      <c r="H41" s="408">
        <v>0</v>
      </c>
      <c r="I41" s="82">
        <v>-45427</v>
      </c>
      <c r="J41" s="75">
        <v>0</v>
      </c>
      <c r="K41" s="82">
        <v>-98877</v>
      </c>
      <c r="L41" s="75">
        <v>0</v>
      </c>
      <c r="M41" s="82">
        <v>-21072</v>
      </c>
    </row>
    <row r="42" spans="1:13" ht="16.5" customHeight="1">
      <c r="A42" s="104"/>
      <c r="B42" s="67"/>
      <c r="C42" s="75"/>
      <c r="D42" s="56"/>
      <c r="E42" s="67"/>
      <c r="F42" s="67"/>
      <c r="G42" s="75"/>
      <c r="H42" s="67"/>
      <c r="I42" s="75"/>
      <c r="J42" s="75"/>
      <c r="K42" s="75"/>
      <c r="L42" s="75"/>
      <c r="M42" s="75"/>
    </row>
    <row r="43" spans="1:13" ht="16.5" customHeight="1">
      <c r="A43" s="104"/>
      <c r="B43" s="67"/>
      <c r="C43" s="75"/>
      <c r="D43" s="56"/>
      <c r="E43" s="67"/>
      <c r="F43" s="67"/>
      <c r="G43" s="75"/>
      <c r="H43" s="67"/>
      <c r="I43" s="75"/>
      <c r="J43" s="75"/>
      <c r="K43" s="75"/>
      <c r="L43" s="75"/>
      <c r="M43" s="75"/>
    </row>
    <row r="44" spans="1:13" ht="13.95" customHeight="1">
      <c r="A44" s="104"/>
      <c r="B44" s="67"/>
      <c r="C44" s="75"/>
      <c r="D44" s="56"/>
      <c r="E44" s="67"/>
      <c r="F44" s="67"/>
      <c r="G44" s="75"/>
      <c r="H44" s="67"/>
      <c r="I44" s="75"/>
      <c r="J44" s="75"/>
      <c r="K44" s="75"/>
      <c r="L44" s="75"/>
      <c r="M44" s="75"/>
    </row>
    <row r="45" spans="1:13" ht="10.8" customHeight="1">
      <c r="A45" s="104"/>
      <c r="B45" s="67"/>
      <c r="C45" s="75"/>
      <c r="D45" s="56"/>
      <c r="E45" s="67"/>
      <c r="F45" s="67"/>
      <c r="G45" s="75"/>
      <c r="H45" s="67"/>
      <c r="I45" s="75"/>
      <c r="J45" s="75"/>
      <c r="K45" s="75"/>
      <c r="L45" s="75"/>
      <c r="M45" s="75"/>
    </row>
    <row r="46" spans="1:13" ht="14.4" customHeight="1">
      <c r="A46" s="104"/>
      <c r="B46" s="67"/>
      <c r="C46" s="75"/>
      <c r="D46" s="56"/>
      <c r="E46" s="67"/>
      <c r="F46" s="67"/>
      <c r="G46" s="75"/>
      <c r="H46" s="67"/>
      <c r="I46" s="75"/>
      <c r="J46" s="75"/>
      <c r="K46" s="75"/>
      <c r="L46" s="75"/>
      <c r="M46" s="75"/>
    </row>
    <row r="47" spans="1:13" ht="16.5" customHeight="1">
      <c r="A47" s="55" t="s">
        <v>188</v>
      </c>
      <c r="B47" s="56"/>
      <c r="C47" s="56"/>
      <c r="E47" s="48"/>
      <c r="F47" s="56"/>
      <c r="G47" s="56"/>
      <c r="H47" s="57" t="s">
        <v>189</v>
      </c>
      <c r="J47" s="52"/>
      <c r="K47" s="52"/>
      <c r="L47" s="52"/>
    </row>
    <row r="48" spans="1:13" ht="16.5" customHeight="1">
      <c r="A48" s="50" t="s">
        <v>80</v>
      </c>
      <c r="B48" s="56"/>
      <c r="C48" s="56"/>
      <c r="E48" s="48"/>
      <c r="F48" s="56"/>
      <c r="G48" s="56"/>
      <c r="H48" s="32" t="s">
        <v>81</v>
      </c>
      <c r="J48" s="52"/>
      <c r="K48" s="52"/>
      <c r="L48" s="52"/>
    </row>
    <row r="49" spans="1:13" ht="16.5" customHeight="1">
      <c r="A49" s="50"/>
      <c r="B49" s="56"/>
      <c r="C49" s="50"/>
      <c r="D49" s="56"/>
      <c r="E49" s="56"/>
      <c r="F49" s="56"/>
      <c r="G49" s="56"/>
      <c r="H49" s="56"/>
      <c r="I49" s="56"/>
      <c r="J49" s="56"/>
      <c r="K49" s="56"/>
      <c r="L49" s="56"/>
      <c r="M49" s="112"/>
    </row>
    <row r="50" spans="1:13" ht="16.5" customHeight="1">
      <c r="A50" s="49" t="s">
        <v>82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4"/>
      <c r="L50" s="113"/>
      <c r="M50" s="114">
        <v>6</v>
      </c>
    </row>
  </sheetData>
  <mergeCells count="2">
    <mergeCell ref="G6:I6"/>
    <mergeCell ref="K6:M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ignoredErrors>
    <ignoredError sqref="H7:M7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49"/>
  <sheetViews>
    <sheetView topLeftCell="A38" zoomScaleNormal="100" zoomScaleSheetLayoutView="94" workbookViewId="0">
      <selection activeCell="F46" sqref="F46:F47"/>
    </sheetView>
  </sheetViews>
  <sheetFormatPr defaultColWidth="9.109375" defaultRowHeight="10.199999999999999"/>
  <cols>
    <col min="1" max="1" width="3.33203125" style="60" customWidth="1"/>
    <col min="2" max="2" width="9.109375" style="60"/>
    <col min="3" max="3" width="31.6640625" style="60" customWidth="1"/>
    <col min="4" max="4" width="6.44140625" style="30" customWidth="1"/>
    <col min="5" max="5" width="1.5546875" style="30" customWidth="1"/>
    <col min="6" max="6" width="10.6640625" style="60" customWidth="1"/>
    <col min="7" max="7" width="1.5546875" style="60" customWidth="1"/>
    <col min="8" max="8" width="10.6640625" style="60" customWidth="1"/>
    <col min="9" max="9" width="1.5546875" style="60" customWidth="1"/>
    <col min="10" max="10" width="10.6640625" style="60" customWidth="1"/>
    <col min="11" max="11" width="1.5546875" style="60" customWidth="1"/>
    <col min="12" max="12" width="10.6640625" style="60" customWidth="1"/>
    <col min="13" max="16384" width="9.109375" style="60"/>
  </cols>
  <sheetData>
    <row r="1" spans="1:12" ht="16.5" customHeight="1">
      <c r="A1" s="27" t="s">
        <v>52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9" t="s">
        <v>107</v>
      </c>
    </row>
    <row r="2" spans="1:12" ht="16.5" customHeight="1">
      <c r="A2" s="31" t="s">
        <v>124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ht="16.5" customHeight="1">
      <c r="A3" s="90" t="s">
        <v>236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2"/>
    </row>
    <row r="4" spans="1:12" ht="16.5" customHeight="1">
      <c r="A4" s="31"/>
      <c r="B4" s="91"/>
      <c r="C4" s="91"/>
      <c r="D4" s="91"/>
      <c r="E4" s="91"/>
      <c r="F4" s="91"/>
      <c r="G4" s="91"/>
      <c r="H4" s="91"/>
      <c r="I4" s="91"/>
      <c r="J4" s="91"/>
      <c r="K4" s="91"/>
      <c r="L4" s="92"/>
    </row>
    <row r="5" spans="1:12" ht="16.5" customHeight="1">
      <c r="A5" s="91"/>
      <c r="B5" s="91"/>
      <c r="C5" s="93"/>
      <c r="D5" s="91"/>
      <c r="E5" s="91"/>
      <c r="F5" s="91"/>
      <c r="G5" s="91"/>
      <c r="H5" s="115"/>
      <c r="I5" s="116"/>
      <c r="J5" s="117"/>
      <c r="K5" s="118"/>
      <c r="L5" s="38" t="s">
        <v>197</v>
      </c>
    </row>
    <row r="6" spans="1:12" ht="16.5" customHeight="1">
      <c r="A6" s="91"/>
      <c r="B6" s="91"/>
      <c r="C6" s="40"/>
      <c r="D6" s="91"/>
      <c r="E6" s="91"/>
      <c r="F6" s="491" t="s">
        <v>54</v>
      </c>
      <c r="G6" s="491"/>
      <c r="H6" s="491"/>
      <c r="I6" s="40"/>
      <c r="J6" s="491" t="s">
        <v>55</v>
      </c>
      <c r="K6" s="491"/>
      <c r="L6" s="491"/>
    </row>
    <row r="7" spans="1:12" ht="16.5" customHeight="1">
      <c r="A7" s="91"/>
      <c r="B7" s="91"/>
      <c r="C7" s="42"/>
      <c r="D7" s="268"/>
      <c r="E7" s="61"/>
      <c r="F7" s="97">
        <v>2018</v>
      </c>
      <c r="G7" s="91"/>
      <c r="H7" s="97" t="s">
        <v>186</v>
      </c>
      <c r="I7" s="42"/>
      <c r="J7" s="97">
        <v>2018</v>
      </c>
      <c r="K7" s="91"/>
      <c r="L7" s="97" t="s">
        <v>186</v>
      </c>
    </row>
    <row r="8" spans="1:12" ht="16.5" customHeight="1">
      <c r="A8" s="104" t="s">
        <v>1418</v>
      </c>
      <c r="B8" s="67"/>
      <c r="C8" s="75"/>
      <c r="D8" s="62"/>
      <c r="E8" s="62"/>
      <c r="F8" s="119"/>
      <c r="G8" s="67"/>
      <c r="H8" s="75"/>
      <c r="I8" s="75"/>
      <c r="J8" s="75"/>
      <c r="K8" s="75"/>
      <c r="L8" s="120"/>
    </row>
    <row r="9" spans="1:12" ht="16.5" customHeight="1">
      <c r="A9" s="67"/>
      <c r="B9" s="67" t="s">
        <v>125</v>
      </c>
      <c r="C9" s="75"/>
      <c r="D9" s="62"/>
      <c r="E9" s="62"/>
      <c r="F9" s="75">
        <v>-54848</v>
      </c>
      <c r="G9" s="410">
        <v>0</v>
      </c>
      <c r="H9" s="75">
        <v>-41158</v>
      </c>
      <c r="I9" s="75">
        <v>0</v>
      </c>
      <c r="J9" s="75">
        <v>-98877</v>
      </c>
      <c r="K9" s="75">
        <v>0</v>
      </c>
      <c r="L9" s="75">
        <v>-17936</v>
      </c>
    </row>
    <row r="10" spans="1:12" ht="16.5" customHeight="1">
      <c r="A10" s="67"/>
      <c r="B10" s="67" t="s">
        <v>126</v>
      </c>
      <c r="C10" s="75"/>
      <c r="D10" s="62"/>
      <c r="E10" s="62"/>
      <c r="F10" s="75">
        <v>-23</v>
      </c>
      <c r="G10" s="410">
        <v>0</v>
      </c>
      <c r="H10" s="75">
        <v>-31</v>
      </c>
      <c r="I10" s="75">
        <v>0</v>
      </c>
      <c r="J10" s="75">
        <v>0</v>
      </c>
      <c r="K10" s="75">
        <v>0</v>
      </c>
      <c r="L10" s="75">
        <v>0</v>
      </c>
    </row>
    <row r="11" spans="1:12" ht="16.5" customHeight="1" thickBot="1">
      <c r="A11" s="67"/>
      <c r="B11" s="67"/>
      <c r="C11" s="75"/>
      <c r="D11" s="62"/>
      <c r="E11" s="62"/>
      <c r="F11" s="82">
        <v>-54871</v>
      </c>
      <c r="G11" s="410">
        <v>0</v>
      </c>
      <c r="H11" s="82">
        <v>-41189</v>
      </c>
      <c r="I11" s="75">
        <v>0</v>
      </c>
      <c r="J11" s="82">
        <v>-98877</v>
      </c>
      <c r="K11" s="75">
        <v>0</v>
      </c>
      <c r="L11" s="82">
        <v>-17936</v>
      </c>
    </row>
    <row r="12" spans="1:12" ht="16.5" customHeight="1">
      <c r="A12" s="67"/>
      <c r="B12" s="67"/>
      <c r="C12" s="75"/>
      <c r="D12" s="62"/>
      <c r="E12" s="62"/>
      <c r="F12" s="75"/>
      <c r="G12" s="410"/>
      <c r="H12" s="75"/>
      <c r="I12" s="75"/>
      <c r="J12" s="75"/>
      <c r="K12" s="75"/>
      <c r="L12" s="75"/>
    </row>
    <row r="13" spans="1:12" ht="16.5" customHeight="1">
      <c r="A13" s="27" t="s">
        <v>127</v>
      </c>
      <c r="B13" s="67"/>
      <c r="C13" s="75"/>
      <c r="D13" s="101"/>
      <c r="E13" s="101"/>
      <c r="F13" s="75"/>
      <c r="G13" s="410"/>
      <c r="H13" s="75"/>
      <c r="I13" s="75"/>
      <c r="J13" s="75"/>
      <c r="K13" s="75"/>
      <c r="L13" s="75"/>
    </row>
    <row r="14" spans="1:12" ht="16.5" customHeight="1">
      <c r="A14" s="67"/>
      <c r="B14" s="67" t="s">
        <v>125</v>
      </c>
      <c r="C14" s="75"/>
      <c r="D14" s="101"/>
      <c r="E14" s="101"/>
      <c r="F14" s="75">
        <v>-54803</v>
      </c>
      <c r="G14" s="410">
        <v>0</v>
      </c>
      <c r="H14" s="75">
        <v>-45230</v>
      </c>
      <c r="I14" s="75">
        <v>0</v>
      </c>
      <c r="J14" s="75">
        <v>-98877</v>
      </c>
      <c r="K14" s="75">
        <v>0</v>
      </c>
      <c r="L14" s="75">
        <v>-21072</v>
      </c>
    </row>
    <row r="15" spans="1:12" ht="16.5" customHeight="1">
      <c r="A15" s="67"/>
      <c r="B15" s="67" t="s">
        <v>126</v>
      </c>
      <c r="C15" s="75"/>
      <c r="D15" s="101"/>
      <c r="E15" s="101"/>
      <c r="F15" s="75">
        <v>-15</v>
      </c>
      <c r="G15" s="410">
        <v>0</v>
      </c>
      <c r="H15" s="75">
        <v>-197</v>
      </c>
      <c r="I15" s="75">
        <v>0</v>
      </c>
      <c r="J15" s="75">
        <v>0</v>
      </c>
      <c r="K15" s="75">
        <v>0</v>
      </c>
      <c r="L15" s="75">
        <v>0</v>
      </c>
    </row>
    <row r="16" spans="1:12" ht="16.5" customHeight="1" thickBot="1">
      <c r="A16" s="67"/>
      <c r="B16" s="67"/>
      <c r="C16" s="75"/>
      <c r="D16" s="101"/>
      <c r="E16" s="67"/>
      <c r="F16" s="82">
        <v>-54818</v>
      </c>
      <c r="G16" s="408">
        <v>0</v>
      </c>
      <c r="H16" s="82">
        <v>-45427</v>
      </c>
      <c r="I16" s="75">
        <v>0</v>
      </c>
      <c r="J16" s="82">
        <v>-98877</v>
      </c>
      <c r="K16" s="75">
        <v>0</v>
      </c>
      <c r="L16" s="82">
        <v>-21072</v>
      </c>
    </row>
    <row r="17" spans="1:12" ht="16.5" customHeight="1">
      <c r="A17" s="67"/>
      <c r="B17" s="67"/>
      <c r="C17" s="75"/>
      <c r="D17" s="101"/>
      <c r="E17" s="67"/>
      <c r="F17" s="75"/>
      <c r="G17" s="408"/>
      <c r="H17" s="75"/>
      <c r="I17" s="75"/>
      <c r="J17" s="75"/>
      <c r="K17" s="75"/>
      <c r="L17" s="75"/>
    </row>
    <row r="18" spans="1:12" ht="16.5" customHeight="1">
      <c r="A18" s="27" t="s">
        <v>128</v>
      </c>
      <c r="B18" s="32"/>
      <c r="C18" s="75"/>
      <c r="D18" s="101"/>
      <c r="E18" s="67"/>
      <c r="F18" s="75"/>
      <c r="G18" s="411"/>
      <c r="H18" s="75"/>
      <c r="I18" s="75"/>
      <c r="J18" s="75"/>
      <c r="K18" s="75"/>
      <c r="L18" s="75"/>
    </row>
    <row r="19" spans="1:12" ht="16.5" customHeight="1" thickBot="1">
      <c r="A19" s="32"/>
      <c r="B19" s="32" t="s">
        <v>129</v>
      </c>
      <c r="C19" s="111"/>
      <c r="D19" s="101"/>
      <c r="E19" s="101"/>
      <c r="F19" s="121">
        <v>-0.16080260577151417</v>
      </c>
      <c r="G19" s="412">
        <v>0</v>
      </c>
      <c r="H19" s="121">
        <v>-0.15243703703703704</v>
      </c>
      <c r="I19" s="111">
        <v>0</v>
      </c>
      <c r="J19" s="121">
        <v>-0.28988621738021453</v>
      </c>
      <c r="K19" s="111">
        <v>0</v>
      </c>
      <c r="L19" s="121">
        <v>-6.642962962962963E-2</v>
      </c>
    </row>
    <row r="20" spans="1:12" ht="16.5" customHeight="1" thickBot="1">
      <c r="A20" s="32"/>
      <c r="B20" s="32" t="s">
        <v>130</v>
      </c>
      <c r="C20" s="75"/>
      <c r="D20" s="101"/>
      <c r="E20" s="62"/>
      <c r="F20" s="74">
        <v>341089</v>
      </c>
      <c r="G20" s="411">
        <v>0</v>
      </c>
      <c r="H20" s="74">
        <v>270000</v>
      </c>
      <c r="I20" s="75">
        <v>0</v>
      </c>
      <c r="J20" s="74">
        <v>341089</v>
      </c>
      <c r="K20" s="75">
        <v>0</v>
      </c>
      <c r="L20" s="74">
        <v>270000</v>
      </c>
    </row>
    <row r="21" spans="1:12" ht="16.5" customHeight="1">
      <c r="A21" s="32"/>
      <c r="B21" s="32"/>
      <c r="C21" s="47"/>
      <c r="D21" s="101"/>
      <c r="E21" s="67"/>
      <c r="F21" s="411"/>
      <c r="G21" s="411"/>
      <c r="H21" s="411"/>
      <c r="I21" s="411"/>
      <c r="J21" s="110"/>
      <c r="K21" s="75"/>
      <c r="L21" s="110"/>
    </row>
    <row r="22" spans="1:12" ht="16.5" customHeight="1">
      <c r="A22" s="27" t="s">
        <v>131</v>
      </c>
      <c r="B22" s="32"/>
      <c r="C22" s="75"/>
      <c r="D22" s="101"/>
      <c r="E22" s="67"/>
      <c r="F22" s="75"/>
      <c r="G22" s="411"/>
      <c r="H22" s="75"/>
      <c r="I22" s="75"/>
      <c r="J22" s="75"/>
      <c r="K22" s="75"/>
      <c r="L22" s="75"/>
    </row>
    <row r="23" spans="1:12" s="122" customFormat="1" ht="16.5" customHeight="1" thickBot="1">
      <c r="A23" s="32"/>
      <c r="B23" s="32" t="s">
        <v>129</v>
      </c>
      <c r="C23" s="111"/>
      <c r="D23" s="101"/>
      <c r="E23" s="67"/>
      <c r="F23" s="121">
        <v>-0.16080260577151417</v>
      </c>
      <c r="G23" s="412">
        <v>0</v>
      </c>
      <c r="H23" s="121">
        <v>-0.14239699415645748</v>
      </c>
      <c r="I23" s="111">
        <v>0</v>
      </c>
      <c r="J23" s="121">
        <v>-0.28988621738021453</v>
      </c>
      <c r="K23" s="111">
        <v>0</v>
      </c>
      <c r="L23" s="121">
        <v>-6.2054339063856878E-2</v>
      </c>
    </row>
    <row r="24" spans="1:12" s="122" customFormat="1" ht="16.5" customHeight="1" thickBot="1">
      <c r="A24" s="32"/>
      <c r="B24" s="32" t="s">
        <v>130</v>
      </c>
      <c r="C24" s="75"/>
      <c r="D24" s="101"/>
      <c r="E24" s="62"/>
      <c r="F24" s="74">
        <v>341089</v>
      </c>
      <c r="G24" s="411">
        <v>0</v>
      </c>
      <c r="H24" s="74">
        <v>289037</v>
      </c>
      <c r="I24" s="75">
        <v>0</v>
      </c>
      <c r="J24" s="74">
        <v>341089</v>
      </c>
      <c r="K24" s="75">
        <v>0</v>
      </c>
      <c r="L24" s="74">
        <v>289037</v>
      </c>
    </row>
    <row r="25" spans="1:12" s="122" customFormat="1" ht="16.5" customHeight="1">
      <c r="A25" s="56"/>
      <c r="B25" s="56"/>
      <c r="C25" s="75"/>
      <c r="D25" s="101"/>
      <c r="E25" s="62"/>
      <c r="F25" s="75"/>
      <c r="G25" s="56"/>
      <c r="H25" s="75"/>
      <c r="I25" s="75"/>
      <c r="J25" s="75"/>
      <c r="K25" s="75"/>
      <c r="L25" s="75"/>
    </row>
    <row r="26" spans="1:12" s="122" customFormat="1" ht="16.5" customHeight="1">
      <c r="A26" s="56"/>
      <c r="B26" s="56"/>
      <c r="C26" s="47"/>
      <c r="D26" s="101"/>
      <c r="E26" s="67"/>
      <c r="F26" s="56"/>
      <c r="G26" s="56"/>
      <c r="H26" s="56"/>
      <c r="I26" s="56"/>
      <c r="J26" s="110"/>
      <c r="K26" s="111"/>
      <c r="L26" s="110"/>
    </row>
    <row r="27" spans="1:12" s="122" customFormat="1" ht="16.5" customHeight="1">
      <c r="A27" s="56"/>
      <c r="B27" s="56"/>
      <c r="C27" s="47"/>
      <c r="D27" s="101"/>
      <c r="E27" s="67"/>
      <c r="F27" s="56"/>
      <c r="G27" s="56"/>
      <c r="H27" s="56"/>
      <c r="I27" s="56"/>
      <c r="J27" s="110"/>
      <c r="K27" s="111"/>
      <c r="L27" s="110"/>
    </row>
    <row r="28" spans="1:12" s="122" customFormat="1" ht="16.5" customHeight="1">
      <c r="A28" s="56"/>
      <c r="B28" s="56"/>
      <c r="C28" s="47"/>
      <c r="D28" s="101"/>
      <c r="E28" s="67"/>
      <c r="F28" s="56"/>
      <c r="G28" s="56"/>
      <c r="H28" s="56"/>
      <c r="I28" s="56"/>
      <c r="J28" s="110"/>
      <c r="K28" s="111"/>
      <c r="L28" s="110"/>
    </row>
    <row r="29" spans="1:12" s="122" customFormat="1" ht="16.5" customHeight="1">
      <c r="A29" s="56"/>
      <c r="B29" s="56"/>
      <c r="C29" s="47"/>
      <c r="D29" s="101"/>
      <c r="E29" s="67"/>
      <c r="F29" s="56"/>
      <c r="G29" s="56"/>
      <c r="H29" s="56"/>
      <c r="I29" s="56"/>
      <c r="J29" s="110"/>
      <c r="K29" s="111"/>
      <c r="L29" s="110"/>
    </row>
    <row r="30" spans="1:12" ht="16.5" customHeight="1">
      <c r="A30" s="32"/>
      <c r="B30" s="32"/>
      <c r="C30" s="47"/>
      <c r="D30" s="101"/>
      <c r="E30" s="67"/>
      <c r="F30" s="32"/>
      <c r="G30" s="32"/>
      <c r="H30" s="32"/>
      <c r="I30" s="32"/>
      <c r="J30" s="110"/>
      <c r="K30" s="111"/>
      <c r="L30" s="110"/>
    </row>
    <row r="31" spans="1:12" ht="16.5" customHeight="1">
      <c r="A31" s="32"/>
      <c r="B31" s="32"/>
      <c r="C31" s="47"/>
      <c r="E31" s="67"/>
      <c r="F31" s="32"/>
      <c r="G31" s="32"/>
      <c r="H31" s="32"/>
      <c r="I31" s="32"/>
      <c r="J31" s="110"/>
      <c r="K31" s="111"/>
      <c r="L31" s="110"/>
    </row>
    <row r="32" spans="1:12" ht="16.5" customHeight="1">
      <c r="A32" s="32"/>
      <c r="B32" s="32"/>
      <c r="C32" s="47"/>
      <c r="D32" s="101"/>
      <c r="E32" s="62"/>
      <c r="F32" s="32"/>
      <c r="G32" s="32"/>
      <c r="H32" s="32"/>
      <c r="I32" s="32"/>
      <c r="J32" s="110"/>
      <c r="K32" s="111"/>
      <c r="L32" s="110"/>
    </row>
    <row r="33" spans="1:12" ht="16.5" customHeight="1">
      <c r="A33" s="32"/>
      <c r="B33" s="32"/>
      <c r="C33" s="47"/>
      <c r="D33" s="101"/>
      <c r="E33" s="67"/>
      <c r="F33" s="32"/>
      <c r="G33" s="32"/>
      <c r="H33" s="32"/>
      <c r="I33" s="32"/>
      <c r="J33" s="110"/>
      <c r="K33" s="111"/>
      <c r="L33" s="110"/>
    </row>
    <row r="34" spans="1:12" ht="16.5" customHeight="1">
      <c r="A34" s="32"/>
      <c r="B34" s="32"/>
      <c r="C34" s="47"/>
      <c r="D34" s="101"/>
      <c r="E34" s="62"/>
      <c r="F34" s="32"/>
      <c r="G34" s="32"/>
      <c r="H34" s="32"/>
      <c r="I34" s="32"/>
      <c r="J34" s="110"/>
      <c r="K34" s="111"/>
      <c r="L34" s="110"/>
    </row>
    <row r="35" spans="1:12" ht="16.5" customHeight="1">
      <c r="A35" s="32"/>
      <c r="B35" s="32"/>
      <c r="C35" s="47"/>
      <c r="D35" s="67"/>
      <c r="E35" s="67"/>
      <c r="F35" s="32"/>
      <c r="G35" s="32"/>
      <c r="H35" s="32"/>
      <c r="I35" s="32"/>
      <c r="J35" s="110"/>
      <c r="K35" s="111"/>
      <c r="L35" s="110"/>
    </row>
    <row r="36" spans="1:12" ht="16.5" customHeight="1">
      <c r="A36" s="32"/>
      <c r="B36" s="32"/>
      <c r="C36" s="47"/>
      <c r="D36" s="67"/>
      <c r="E36" s="67"/>
      <c r="F36" s="32"/>
      <c r="G36" s="32"/>
      <c r="H36" s="32"/>
      <c r="I36" s="32"/>
      <c r="J36" s="110"/>
      <c r="K36" s="111"/>
      <c r="L36" s="110"/>
    </row>
    <row r="37" spans="1:12" ht="16.5" customHeight="1">
      <c r="A37" s="32"/>
      <c r="B37" s="32"/>
      <c r="C37" s="47"/>
      <c r="D37" s="67"/>
      <c r="E37" s="67"/>
      <c r="F37" s="32"/>
      <c r="G37" s="32"/>
      <c r="H37" s="32"/>
      <c r="I37" s="32"/>
      <c r="J37" s="110"/>
      <c r="K37" s="111"/>
      <c r="L37" s="110"/>
    </row>
    <row r="38" spans="1:12" ht="16.5" customHeight="1">
      <c r="A38" s="32"/>
      <c r="B38" s="32"/>
      <c r="C38" s="47"/>
      <c r="D38" s="67"/>
      <c r="E38" s="67"/>
      <c r="F38" s="32"/>
      <c r="G38" s="32"/>
      <c r="H38" s="32"/>
      <c r="I38" s="32"/>
      <c r="J38" s="110"/>
      <c r="K38" s="111"/>
      <c r="L38" s="110"/>
    </row>
    <row r="39" spans="1:12" ht="16.5" customHeight="1">
      <c r="A39" s="32"/>
      <c r="B39" s="32"/>
      <c r="C39" s="47"/>
      <c r="D39" s="67"/>
      <c r="E39" s="67"/>
      <c r="F39" s="32"/>
      <c r="G39" s="32"/>
      <c r="H39" s="32"/>
      <c r="I39" s="32"/>
      <c r="J39" s="110"/>
      <c r="K39" s="111"/>
      <c r="L39" s="110"/>
    </row>
    <row r="40" spans="1:12" ht="22.2" customHeight="1">
      <c r="A40" s="32"/>
      <c r="B40" s="32"/>
      <c r="C40" s="47"/>
      <c r="D40" s="67"/>
      <c r="E40" s="67"/>
      <c r="F40" s="32"/>
      <c r="G40" s="32"/>
      <c r="H40" s="32"/>
      <c r="I40" s="32"/>
      <c r="J40" s="110"/>
      <c r="K40" s="111"/>
      <c r="L40" s="110"/>
    </row>
    <row r="41" spans="1:12" ht="16.5" customHeight="1">
      <c r="A41" s="32"/>
      <c r="B41" s="32"/>
      <c r="C41" s="47"/>
      <c r="D41" s="67"/>
      <c r="E41" s="67"/>
      <c r="F41" s="32"/>
      <c r="G41" s="32"/>
      <c r="H41" s="32"/>
      <c r="I41" s="32"/>
      <c r="J41" s="110"/>
      <c r="K41" s="111"/>
      <c r="L41" s="110"/>
    </row>
    <row r="42" spans="1:12" ht="16.5" customHeight="1">
      <c r="A42" s="32"/>
      <c r="B42" s="32"/>
      <c r="C42" s="47"/>
      <c r="D42" s="67"/>
      <c r="E42" s="67"/>
      <c r="F42" s="32"/>
      <c r="G42" s="32"/>
      <c r="H42" s="32"/>
      <c r="I42" s="32"/>
      <c r="J42" s="110"/>
      <c r="K42" s="111"/>
      <c r="L42" s="110"/>
    </row>
    <row r="43" spans="1:12" ht="16.5" customHeight="1">
      <c r="A43" s="32"/>
      <c r="B43" s="32"/>
      <c r="C43" s="47"/>
      <c r="D43" s="67"/>
      <c r="E43" s="67"/>
      <c r="F43" s="32"/>
      <c r="G43" s="32"/>
      <c r="H43" s="32"/>
      <c r="I43" s="32"/>
      <c r="J43" s="110"/>
      <c r="K43" s="111"/>
      <c r="L43" s="110"/>
    </row>
    <row r="44" spans="1:12" ht="17.399999999999999" customHeight="1">
      <c r="A44" s="32"/>
      <c r="B44" s="32"/>
      <c r="C44" s="47"/>
      <c r="D44" s="67"/>
      <c r="E44" s="67"/>
      <c r="F44" s="32"/>
      <c r="G44" s="32"/>
      <c r="H44" s="32"/>
      <c r="I44" s="32"/>
      <c r="J44" s="110"/>
      <c r="K44" s="111"/>
      <c r="L44" s="110"/>
    </row>
    <row r="45" spans="1:12" ht="16.5" customHeight="1">
      <c r="A45" s="32"/>
      <c r="B45" s="32"/>
      <c r="C45" s="47"/>
      <c r="D45" s="67"/>
      <c r="E45" s="67"/>
      <c r="F45" s="32"/>
      <c r="G45" s="32"/>
      <c r="H45" s="32"/>
      <c r="I45" s="32"/>
      <c r="J45" s="110"/>
      <c r="K45" s="111"/>
      <c r="L45" s="110"/>
    </row>
    <row r="46" spans="1:12" s="30" customFormat="1" ht="16.5" customHeight="1">
      <c r="A46" s="55" t="s">
        <v>188</v>
      </c>
      <c r="B46" s="56"/>
      <c r="C46" s="56"/>
      <c r="D46" s="67"/>
      <c r="E46" s="67"/>
      <c r="F46" s="57" t="s">
        <v>189</v>
      </c>
      <c r="G46" s="56"/>
      <c r="H46" s="57"/>
      <c r="J46" s="52"/>
      <c r="K46" s="52"/>
      <c r="L46" s="52"/>
    </row>
    <row r="47" spans="1:12" s="30" customFormat="1" ht="16.5" customHeight="1">
      <c r="A47" s="50" t="s">
        <v>80</v>
      </c>
      <c r="B47" s="56"/>
      <c r="C47" s="56"/>
      <c r="D47" s="67"/>
      <c r="E47" s="67"/>
      <c r="F47" s="32" t="s">
        <v>81</v>
      </c>
      <c r="G47" s="56"/>
      <c r="H47" s="32"/>
      <c r="J47" s="52"/>
      <c r="K47" s="52"/>
      <c r="L47" s="52"/>
    </row>
    <row r="48" spans="1:12" ht="16.5" customHeight="1">
      <c r="A48" s="50"/>
      <c r="B48" s="56"/>
      <c r="C48" s="50"/>
      <c r="D48" s="32"/>
      <c r="E48" s="32"/>
      <c r="F48" s="56"/>
      <c r="G48" s="56"/>
      <c r="H48" s="56"/>
      <c r="I48" s="56"/>
      <c r="J48" s="56"/>
      <c r="K48" s="56"/>
      <c r="L48" s="112"/>
    </row>
    <row r="49" spans="1:12" ht="16.5" customHeight="1">
      <c r="A49" s="49" t="s">
        <v>82</v>
      </c>
      <c r="B49" s="113"/>
      <c r="C49" s="113"/>
      <c r="D49" s="48"/>
      <c r="E49" s="56"/>
      <c r="F49" s="113"/>
      <c r="G49" s="113"/>
      <c r="H49" s="113"/>
      <c r="I49" s="113"/>
      <c r="J49" s="114"/>
      <c r="K49" s="113"/>
      <c r="L49" s="114">
        <v>7</v>
      </c>
    </row>
  </sheetData>
  <mergeCells count="2">
    <mergeCell ref="F6:H6"/>
    <mergeCell ref="J6:L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A1:V40"/>
  <sheetViews>
    <sheetView topLeftCell="A22" zoomScaleNormal="100" zoomScaleSheetLayoutView="100" workbookViewId="0">
      <selection activeCell="P42" sqref="P42"/>
    </sheetView>
  </sheetViews>
  <sheetFormatPr defaultColWidth="9.109375" defaultRowHeight="10.199999999999999"/>
  <cols>
    <col min="1" max="1" width="9.109375" style="186"/>
    <col min="2" max="2" width="3.44140625" style="186" customWidth="1"/>
    <col min="3" max="3" width="19.77734375" style="186" customWidth="1"/>
    <col min="4" max="4" width="4.88671875" style="186" customWidth="1"/>
    <col min="5" max="5" width="1.5546875" style="186" customWidth="1"/>
    <col min="6" max="6" width="10.6640625" style="186" customWidth="1"/>
    <col min="7" max="7" width="1.5546875" style="186" customWidth="1"/>
    <col min="8" max="8" width="12.44140625" style="186" customWidth="1"/>
    <col min="9" max="9" width="1.5546875" style="186" customWidth="1"/>
    <col min="10" max="10" width="12.33203125" style="186" customWidth="1"/>
    <col min="11" max="11" width="1.5546875" style="186" customWidth="1"/>
    <col min="12" max="12" width="9.77734375" style="186" customWidth="1"/>
    <col min="13" max="13" width="1.5546875" style="186" customWidth="1"/>
    <col min="14" max="14" width="11.33203125" style="186" customWidth="1"/>
    <col min="15" max="15" width="1.5546875" style="186" customWidth="1"/>
    <col min="16" max="16" width="25.33203125" style="186" customWidth="1"/>
    <col min="17" max="17" width="1.5546875" style="186" customWidth="1"/>
    <col min="18" max="18" width="10.5546875" style="186" customWidth="1"/>
    <col min="19" max="19" width="1.5546875" style="186" customWidth="1"/>
    <col min="20" max="20" width="12.88671875" style="186" customWidth="1"/>
    <col min="21" max="21" width="1.5546875" style="186" customWidth="1"/>
    <col min="22" max="22" width="15.109375" style="186" customWidth="1"/>
    <col min="23" max="16384" width="9.109375" style="186"/>
  </cols>
  <sheetData>
    <row r="1" spans="1:22" ht="16.5" customHeight="1">
      <c r="A1" s="184" t="s">
        <v>132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V1" s="187" t="s">
        <v>107</v>
      </c>
    </row>
    <row r="2" spans="1:22" ht="16.5" customHeight="1">
      <c r="A2" s="185" t="s">
        <v>133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M2" s="185"/>
      <c r="N2" s="185"/>
      <c r="O2" s="185"/>
      <c r="S2" s="185"/>
      <c r="V2" s="188"/>
    </row>
    <row r="3" spans="1:22" ht="16.5" customHeight="1">
      <c r="A3" s="90" t="s">
        <v>236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M3" s="185"/>
      <c r="N3" s="185"/>
      <c r="O3" s="185"/>
      <c r="S3" s="185"/>
    </row>
    <row r="4" spans="1:22" ht="16.5" customHeight="1">
      <c r="A4" s="189"/>
      <c r="B4" s="185"/>
      <c r="C4" s="185"/>
      <c r="D4" s="185"/>
      <c r="E4" s="185"/>
      <c r="F4" s="185"/>
      <c r="G4" s="185"/>
      <c r="H4" s="185"/>
      <c r="I4" s="185"/>
      <c r="J4" s="185"/>
      <c r="K4" s="185"/>
      <c r="M4" s="185"/>
      <c r="N4" s="185"/>
      <c r="O4" s="185"/>
      <c r="S4" s="185"/>
    </row>
    <row r="5" spans="1:22" ht="16.5" customHeight="1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M5" s="184"/>
      <c r="O5" s="184"/>
      <c r="S5" s="184"/>
      <c r="V5" s="191" t="s">
        <v>197</v>
      </c>
    </row>
    <row r="6" spans="1:22" ht="16.5" customHeight="1">
      <c r="A6" s="192"/>
      <c r="B6" s="192"/>
      <c r="C6" s="193"/>
      <c r="D6" s="193"/>
      <c r="E6" s="192"/>
      <c r="F6" s="492" t="s">
        <v>134</v>
      </c>
      <c r="G6" s="492"/>
      <c r="H6" s="492"/>
      <c r="I6" s="492"/>
      <c r="J6" s="492"/>
      <c r="K6" s="492"/>
      <c r="L6" s="492"/>
      <c r="M6" s="492"/>
      <c r="N6" s="492"/>
      <c r="O6" s="492"/>
      <c r="P6" s="492"/>
      <c r="Q6" s="492"/>
      <c r="R6" s="492"/>
    </row>
    <row r="7" spans="1:22" ht="16.5" customHeight="1">
      <c r="A7" s="192"/>
      <c r="B7" s="192"/>
      <c r="C7" s="193"/>
      <c r="D7" s="193"/>
      <c r="E7" s="192"/>
      <c r="F7" s="194"/>
      <c r="G7" s="194"/>
      <c r="H7" s="194"/>
      <c r="I7" s="194"/>
      <c r="J7" s="197" t="s">
        <v>137</v>
      </c>
      <c r="K7" s="194"/>
      <c r="L7" s="194"/>
      <c r="M7" s="194"/>
      <c r="N7" s="195"/>
      <c r="O7" s="195"/>
      <c r="P7" s="271" t="s">
        <v>103</v>
      </c>
      <c r="Q7" s="195"/>
      <c r="V7" s="191"/>
    </row>
    <row r="8" spans="1:22" ht="16.5" customHeight="1">
      <c r="A8" s="184"/>
      <c r="B8" s="184"/>
      <c r="C8" s="196"/>
      <c r="D8" s="196"/>
      <c r="E8" s="184"/>
      <c r="F8" s="197" t="s">
        <v>135</v>
      </c>
      <c r="G8" s="198"/>
      <c r="H8" s="199"/>
      <c r="I8" s="198"/>
      <c r="J8" s="197" t="s">
        <v>142</v>
      </c>
      <c r="K8" s="198"/>
      <c r="L8" s="493" t="s">
        <v>201</v>
      </c>
      <c r="M8" s="493"/>
      <c r="N8" s="493"/>
      <c r="O8" s="184"/>
      <c r="P8" s="200" t="s">
        <v>122</v>
      </c>
      <c r="Q8" s="184"/>
      <c r="S8" s="201"/>
      <c r="T8" s="202"/>
      <c r="U8" s="203"/>
      <c r="V8" s="204"/>
    </row>
    <row r="9" spans="1:22" ht="16.5" customHeight="1">
      <c r="A9" s="184"/>
      <c r="B9" s="184"/>
      <c r="C9" s="196"/>
      <c r="D9" s="196"/>
      <c r="E9" s="184"/>
      <c r="F9" s="197" t="s">
        <v>136</v>
      </c>
      <c r="G9" s="198"/>
      <c r="H9" s="197" t="s">
        <v>137</v>
      </c>
      <c r="I9" s="198"/>
      <c r="J9" s="198" t="s">
        <v>202</v>
      </c>
      <c r="K9" s="198"/>
      <c r="L9" s="197"/>
      <c r="M9" s="198"/>
      <c r="N9" s="197"/>
      <c r="O9" s="184"/>
      <c r="P9" s="205" t="s">
        <v>138</v>
      </c>
      <c r="Q9" s="184"/>
      <c r="R9" s="206"/>
      <c r="S9" s="201"/>
      <c r="T9" s="202" t="s">
        <v>139</v>
      </c>
      <c r="U9" s="203"/>
      <c r="V9" s="204" t="s">
        <v>140</v>
      </c>
    </row>
    <row r="10" spans="1:22" ht="16.5" customHeight="1">
      <c r="A10" s="184"/>
      <c r="B10" s="184"/>
      <c r="C10" s="196"/>
      <c r="D10" s="442" t="s">
        <v>216</v>
      </c>
      <c r="E10" s="184"/>
      <c r="F10" s="271" t="s">
        <v>141</v>
      </c>
      <c r="G10" s="198"/>
      <c r="H10" s="271" t="s">
        <v>142</v>
      </c>
      <c r="I10" s="198"/>
      <c r="J10" s="271" t="s">
        <v>203</v>
      </c>
      <c r="K10" s="198"/>
      <c r="L10" s="271" t="s">
        <v>6</v>
      </c>
      <c r="M10" s="198"/>
      <c r="N10" s="271" t="s">
        <v>143</v>
      </c>
      <c r="O10" s="184"/>
      <c r="P10" s="207" t="s">
        <v>144</v>
      </c>
      <c r="Q10" s="184"/>
      <c r="R10" s="207" t="s">
        <v>145</v>
      </c>
      <c r="S10" s="201"/>
      <c r="T10" s="208" t="s">
        <v>146</v>
      </c>
      <c r="U10" s="203"/>
      <c r="V10" s="209" t="s">
        <v>147</v>
      </c>
    </row>
    <row r="11" spans="1:22" ht="16.5" customHeight="1">
      <c r="A11" s="210" t="s">
        <v>54</v>
      </c>
      <c r="B11" s="184"/>
      <c r="C11" s="196"/>
      <c r="D11" s="196"/>
      <c r="E11" s="184"/>
      <c r="F11" s="275"/>
      <c r="G11" s="275"/>
      <c r="H11" s="275"/>
      <c r="I11" s="275"/>
      <c r="J11" s="275"/>
      <c r="K11" s="275"/>
      <c r="L11" s="275"/>
      <c r="M11" s="275"/>
      <c r="N11" s="275"/>
      <c r="O11" s="276"/>
      <c r="P11" s="274"/>
      <c r="Q11" s="276"/>
      <c r="R11" s="273"/>
      <c r="S11" s="273"/>
      <c r="T11" s="273"/>
      <c r="U11" s="273"/>
      <c r="V11" s="273"/>
    </row>
    <row r="12" spans="1:22" ht="16.5" customHeight="1">
      <c r="A12" s="184"/>
      <c r="B12" s="184"/>
      <c r="C12" s="196"/>
      <c r="D12" s="196"/>
      <c r="E12" s="184"/>
      <c r="F12" s="198"/>
      <c r="G12" s="198"/>
      <c r="H12" s="198"/>
      <c r="I12" s="198"/>
      <c r="J12" s="198"/>
      <c r="K12" s="198"/>
      <c r="L12" s="211"/>
      <c r="M12" s="184"/>
      <c r="N12" s="184"/>
      <c r="O12" s="184"/>
      <c r="T12" s="212"/>
    </row>
    <row r="13" spans="1:22" ht="16.5" customHeight="1">
      <c r="A13" s="196" t="s">
        <v>148</v>
      </c>
      <c r="B13" s="213"/>
      <c r="C13" s="214"/>
      <c r="D13" s="214"/>
      <c r="E13" s="199"/>
      <c r="F13" s="215">
        <v>270000</v>
      </c>
      <c r="G13" s="216">
        <v>0</v>
      </c>
      <c r="H13" s="215">
        <v>304939</v>
      </c>
      <c r="I13" s="216">
        <v>0</v>
      </c>
      <c r="J13" s="215">
        <v>0</v>
      </c>
      <c r="L13" s="215">
        <v>20000</v>
      </c>
      <c r="M13" s="217">
        <v>0</v>
      </c>
      <c r="N13" s="215">
        <v>159401</v>
      </c>
      <c r="O13" s="215">
        <v>0</v>
      </c>
      <c r="P13" s="218">
        <v>354</v>
      </c>
      <c r="Q13" s="215">
        <v>0</v>
      </c>
      <c r="R13" s="215">
        <v>754694</v>
      </c>
      <c r="S13" s="215">
        <v>0</v>
      </c>
      <c r="T13" s="218">
        <v>2974</v>
      </c>
      <c r="U13" s="217">
        <v>0</v>
      </c>
      <c r="V13" s="215">
        <v>757668</v>
      </c>
    </row>
    <row r="14" spans="1:22" ht="7.2" customHeight="1">
      <c r="A14" s="196"/>
      <c r="B14" s="213"/>
      <c r="C14" s="214"/>
      <c r="D14" s="214"/>
      <c r="E14" s="199"/>
      <c r="F14" s="215"/>
      <c r="G14" s="216"/>
      <c r="H14" s="215"/>
      <c r="I14" s="216"/>
      <c r="J14" s="215"/>
      <c r="L14" s="215"/>
      <c r="M14" s="217"/>
      <c r="N14" s="215"/>
      <c r="O14" s="215"/>
      <c r="P14" s="218"/>
      <c r="Q14" s="215"/>
      <c r="R14" s="215"/>
      <c r="S14" s="215"/>
      <c r="T14" s="218"/>
      <c r="U14" s="217"/>
      <c r="V14" s="215"/>
    </row>
    <row r="15" spans="1:22" ht="16.5" customHeight="1">
      <c r="A15" s="213" t="s">
        <v>237</v>
      </c>
      <c r="B15" s="213"/>
      <c r="C15" s="214"/>
      <c r="D15" s="62"/>
      <c r="E15" s="199"/>
      <c r="F15" s="215">
        <v>8</v>
      </c>
      <c r="G15" s="216"/>
      <c r="H15" s="215">
        <v>69</v>
      </c>
      <c r="I15" s="216"/>
      <c r="J15" s="215">
        <v>0</v>
      </c>
      <c r="L15" s="215">
        <v>0</v>
      </c>
      <c r="M15" s="217"/>
      <c r="N15" s="218">
        <v>0</v>
      </c>
      <c r="O15" s="215"/>
      <c r="P15" s="218">
        <v>0</v>
      </c>
      <c r="Q15" s="215"/>
      <c r="R15" s="218">
        <v>77</v>
      </c>
      <c r="S15" s="215"/>
      <c r="T15" s="218">
        <v>0</v>
      </c>
      <c r="U15" s="217"/>
      <c r="V15" s="218">
        <v>77</v>
      </c>
    </row>
    <row r="16" spans="1:22" s="222" customFormat="1" ht="16.5" customHeight="1">
      <c r="A16" s="213" t="s">
        <v>178</v>
      </c>
      <c r="B16" s="213"/>
      <c r="C16" s="219"/>
      <c r="D16" s="219"/>
      <c r="E16" s="213"/>
      <c r="F16" s="215">
        <v>0</v>
      </c>
      <c r="G16" s="216"/>
      <c r="H16" s="215">
        <v>0</v>
      </c>
      <c r="I16" s="216"/>
      <c r="J16" s="215">
        <v>0</v>
      </c>
      <c r="L16" s="215">
        <v>0</v>
      </c>
      <c r="M16" s="217"/>
      <c r="N16" s="218">
        <v>-8100</v>
      </c>
      <c r="O16" s="215"/>
      <c r="P16" s="218">
        <v>0</v>
      </c>
      <c r="Q16" s="215"/>
      <c r="R16" s="218">
        <v>-8100</v>
      </c>
      <c r="S16" s="215"/>
      <c r="T16" s="218">
        <v>0</v>
      </c>
      <c r="U16" s="217"/>
      <c r="V16" s="218">
        <v>-8100</v>
      </c>
    </row>
    <row r="17" spans="1:22" s="222" customFormat="1" ht="16.5" customHeight="1">
      <c r="A17" s="196" t="s">
        <v>1414</v>
      </c>
      <c r="B17" s="213"/>
      <c r="C17" s="219"/>
      <c r="D17" s="219"/>
      <c r="E17" s="213"/>
      <c r="F17" s="282">
        <v>8</v>
      </c>
      <c r="G17" s="216"/>
      <c r="H17" s="282">
        <v>69</v>
      </c>
      <c r="I17" s="216"/>
      <c r="J17" s="282">
        <v>0</v>
      </c>
      <c r="L17" s="282">
        <v>0</v>
      </c>
      <c r="M17" s="217"/>
      <c r="N17" s="283">
        <v>-8100</v>
      </c>
      <c r="O17" s="215"/>
      <c r="P17" s="283">
        <v>0</v>
      </c>
      <c r="Q17" s="215"/>
      <c r="R17" s="283">
        <v>-8023</v>
      </c>
      <c r="S17" s="215"/>
      <c r="T17" s="283">
        <v>0</v>
      </c>
      <c r="U17" s="217"/>
      <c r="V17" s="283">
        <v>-8023</v>
      </c>
    </row>
    <row r="18" spans="1:22" ht="7.2" customHeight="1">
      <c r="A18" s="196"/>
      <c r="B18" s="213"/>
      <c r="C18" s="214"/>
      <c r="D18" s="214"/>
      <c r="E18" s="199"/>
      <c r="F18" s="215"/>
      <c r="G18" s="216"/>
      <c r="H18" s="215"/>
      <c r="I18" s="216"/>
      <c r="J18" s="215"/>
      <c r="L18" s="215"/>
      <c r="M18" s="217"/>
      <c r="N18" s="215"/>
      <c r="O18" s="215"/>
      <c r="P18" s="218"/>
      <c r="Q18" s="215"/>
      <c r="R18" s="215"/>
      <c r="S18" s="215"/>
      <c r="T18" s="218"/>
      <c r="U18" s="217"/>
      <c r="V18" s="215"/>
    </row>
    <row r="19" spans="1:22" s="291" customFormat="1" ht="16.5" customHeight="1">
      <c r="A19" s="223" t="s">
        <v>121</v>
      </c>
      <c r="B19" s="223"/>
      <c r="C19" s="290"/>
      <c r="D19" s="290"/>
      <c r="E19" s="223"/>
      <c r="F19" s="215">
        <v>0</v>
      </c>
      <c r="G19" s="216"/>
      <c r="H19" s="215">
        <v>0</v>
      </c>
      <c r="I19" s="216"/>
      <c r="J19" s="215">
        <v>0</v>
      </c>
      <c r="K19" s="222"/>
      <c r="L19" s="215">
        <v>0</v>
      </c>
      <c r="M19" s="217"/>
      <c r="N19" s="218">
        <v>-40991</v>
      </c>
      <c r="O19" s="215"/>
      <c r="P19" s="218">
        <v>0</v>
      </c>
      <c r="Q19" s="215"/>
      <c r="R19" s="218">
        <v>-40991</v>
      </c>
      <c r="S19" s="215"/>
      <c r="T19" s="218">
        <v>-30.700000000000017</v>
      </c>
      <c r="U19" s="217"/>
      <c r="V19" s="218">
        <v>-41021.699999999997</v>
      </c>
    </row>
    <row r="20" spans="1:22" s="291" customFormat="1" ht="16.5" customHeight="1">
      <c r="A20" s="223" t="s">
        <v>1415</v>
      </c>
      <c r="B20" s="223"/>
      <c r="C20" s="290"/>
      <c r="D20" s="290"/>
      <c r="E20" s="223"/>
      <c r="F20" s="215">
        <v>0</v>
      </c>
      <c r="G20" s="216"/>
      <c r="H20" s="215">
        <v>0</v>
      </c>
      <c r="I20" s="216"/>
      <c r="J20" s="215">
        <v>0</v>
      </c>
      <c r="K20" s="222"/>
      <c r="L20" s="215">
        <v>0</v>
      </c>
      <c r="M20" s="217"/>
      <c r="N20" s="218">
        <v>-3136</v>
      </c>
      <c r="O20" s="215"/>
      <c r="P20" s="218">
        <v>-1103</v>
      </c>
      <c r="Q20" s="215"/>
      <c r="R20" s="218">
        <v>-4239</v>
      </c>
      <c r="S20" s="215"/>
      <c r="T20" s="218">
        <v>-166.29999999999998</v>
      </c>
      <c r="U20" s="217"/>
      <c r="V20" s="218">
        <v>-4405.3</v>
      </c>
    </row>
    <row r="21" spans="1:22" s="222" customFormat="1" ht="16.5" customHeight="1">
      <c r="A21" s="196" t="s">
        <v>1388</v>
      </c>
      <c r="B21" s="213"/>
      <c r="C21" s="219"/>
      <c r="D21" s="219"/>
      <c r="E21" s="213"/>
      <c r="F21" s="282">
        <v>0</v>
      </c>
      <c r="G21" s="216"/>
      <c r="H21" s="282">
        <v>0</v>
      </c>
      <c r="I21" s="216"/>
      <c r="J21" s="282">
        <v>0</v>
      </c>
      <c r="L21" s="282">
        <v>0</v>
      </c>
      <c r="M21" s="217"/>
      <c r="N21" s="283">
        <v>-44127</v>
      </c>
      <c r="O21" s="215"/>
      <c r="P21" s="283">
        <v>-1103</v>
      </c>
      <c r="Q21" s="215"/>
      <c r="R21" s="283">
        <v>-45230</v>
      </c>
      <c r="S21" s="215"/>
      <c r="T21" s="283">
        <v>-197</v>
      </c>
      <c r="U21" s="217"/>
      <c r="V21" s="283">
        <v>-45427</v>
      </c>
    </row>
    <row r="22" spans="1:22" s="222" customFormat="1" ht="7.2" customHeight="1">
      <c r="A22" s="196"/>
      <c r="B22" s="213"/>
      <c r="C22" s="219"/>
      <c r="D22" s="219"/>
      <c r="E22" s="213"/>
      <c r="F22" s="215"/>
      <c r="G22" s="216"/>
      <c r="H22" s="215"/>
      <c r="I22" s="216"/>
      <c r="J22" s="215"/>
      <c r="L22" s="215"/>
      <c r="M22" s="220">
        <v>0</v>
      </c>
      <c r="N22" s="218"/>
      <c r="O22" s="215"/>
      <c r="P22" s="218"/>
      <c r="Q22" s="215"/>
      <c r="R22" s="218"/>
      <c r="S22" s="215"/>
      <c r="T22" s="218"/>
      <c r="U22" s="217"/>
      <c r="V22" s="277"/>
    </row>
    <row r="23" spans="1:22" ht="16.5" customHeight="1" thickBot="1">
      <c r="A23" s="196" t="s">
        <v>238</v>
      </c>
      <c r="B23" s="223"/>
      <c r="C23" s="214"/>
      <c r="D23" s="219"/>
      <c r="E23" s="224"/>
      <c r="F23" s="225">
        <v>270008</v>
      </c>
      <c r="G23" s="216">
        <v>0</v>
      </c>
      <c r="H23" s="225">
        <v>305008</v>
      </c>
      <c r="I23" s="216">
        <v>0</v>
      </c>
      <c r="J23" s="225">
        <v>0</v>
      </c>
      <c r="L23" s="225">
        <v>20000</v>
      </c>
      <c r="M23" s="220">
        <v>0</v>
      </c>
      <c r="N23" s="225">
        <v>107174</v>
      </c>
      <c r="O23" s="215">
        <v>0</v>
      </c>
      <c r="P23" s="287">
        <v>-749</v>
      </c>
      <c r="Q23" s="215">
        <v>0</v>
      </c>
      <c r="R23" s="225">
        <v>701441</v>
      </c>
      <c r="S23" s="215">
        <v>0</v>
      </c>
      <c r="T23" s="225">
        <v>2777</v>
      </c>
      <c r="U23" s="217">
        <v>0</v>
      </c>
      <c r="V23" s="225">
        <v>704218</v>
      </c>
    </row>
    <row r="24" spans="1:22" ht="16.5" customHeight="1">
      <c r="A24" s="213"/>
      <c r="B24" s="223"/>
      <c r="C24" s="214"/>
      <c r="D24" s="219"/>
      <c r="E24" s="224"/>
      <c r="F24" s="220"/>
      <c r="G24" s="220"/>
      <c r="H24" s="220"/>
      <c r="I24" s="220"/>
      <c r="J24" s="220"/>
      <c r="L24" s="220"/>
      <c r="M24" s="220">
        <v>0</v>
      </c>
      <c r="N24" s="220"/>
      <c r="O24" s="220"/>
      <c r="P24" s="220"/>
      <c r="Q24" s="220"/>
      <c r="R24" s="220"/>
      <c r="S24" s="220"/>
      <c r="T24" s="220"/>
      <c r="U24" s="220"/>
      <c r="V24" s="220"/>
    </row>
    <row r="25" spans="1:22" ht="16.5" customHeight="1">
      <c r="A25" s="196" t="s">
        <v>187</v>
      </c>
      <c r="B25" s="226"/>
      <c r="C25" s="219"/>
      <c r="D25" s="219"/>
      <c r="E25" s="227"/>
      <c r="F25" s="220">
        <v>341088</v>
      </c>
      <c r="G25" s="220">
        <v>0</v>
      </c>
      <c r="H25" s="220">
        <v>1136534</v>
      </c>
      <c r="I25" s="220">
        <v>0</v>
      </c>
      <c r="J25" s="220">
        <v>42295</v>
      </c>
      <c r="L25" s="220">
        <v>20000</v>
      </c>
      <c r="M25" s="220">
        <v>0</v>
      </c>
      <c r="N25" s="220">
        <v>-99270</v>
      </c>
      <c r="O25" s="220">
        <v>0</v>
      </c>
      <c r="P25" s="220">
        <v>-1200</v>
      </c>
      <c r="Q25" s="220">
        <v>0</v>
      </c>
      <c r="R25" s="220">
        <v>1439447</v>
      </c>
      <c r="S25" s="220">
        <v>0</v>
      </c>
      <c r="T25" s="220">
        <v>2640</v>
      </c>
      <c r="U25" s="220">
        <v>0</v>
      </c>
      <c r="V25" s="220">
        <v>1442087</v>
      </c>
    </row>
    <row r="26" spans="1:22" ht="7.2" customHeight="1">
      <c r="A26" s="196"/>
      <c r="B26" s="226"/>
      <c r="C26" s="219"/>
      <c r="D26" s="219"/>
      <c r="E26" s="227"/>
      <c r="F26" s="220"/>
      <c r="G26" s="220"/>
      <c r="H26" s="220"/>
      <c r="I26" s="220"/>
      <c r="J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</row>
    <row r="27" spans="1:22" ht="16.5" customHeight="1">
      <c r="A27" s="213" t="s">
        <v>237</v>
      </c>
      <c r="B27" s="226"/>
      <c r="C27" s="219"/>
      <c r="D27" s="62">
        <v>16</v>
      </c>
      <c r="E27" s="62"/>
      <c r="F27" s="220">
        <v>5</v>
      </c>
      <c r="G27" s="220">
        <v>0</v>
      </c>
      <c r="H27" s="220">
        <v>38</v>
      </c>
      <c r="I27" s="220">
        <v>0</v>
      </c>
      <c r="J27" s="220">
        <v>0</v>
      </c>
      <c r="L27" s="220">
        <v>0</v>
      </c>
      <c r="M27" s="220">
        <v>0</v>
      </c>
      <c r="N27" s="220">
        <v>0</v>
      </c>
      <c r="O27" s="220">
        <v>0</v>
      </c>
      <c r="P27" s="220">
        <v>0</v>
      </c>
      <c r="Q27" s="220">
        <v>0</v>
      </c>
      <c r="R27" s="220">
        <v>43</v>
      </c>
      <c r="S27" s="220">
        <v>0</v>
      </c>
      <c r="T27" s="220">
        <v>0</v>
      </c>
      <c r="U27" s="220">
        <v>0</v>
      </c>
      <c r="V27" s="220">
        <v>43</v>
      </c>
    </row>
    <row r="28" spans="1:22" s="222" customFormat="1" ht="16.5" customHeight="1">
      <c r="A28" s="196" t="s">
        <v>1414</v>
      </c>
      <c r="B28" s="213"/>
      <c r="C28" s="219"/>
      <c r="D28" s="219"/>
      <c r="E28" s="213"/>
      <c r="F28" s="282">
        <v>5</v>
      </c>
      <c r="G28" s="216"/>
      <c r="H28" s="282">
        <v>38</v>
      </c>
      <c r="I28" s="216"/>
      <c r="J28" s="282">
        <v>0</v>
      </c>
      <c r="L28" s="282">
        <v>0</v>
      </c>
      <c r="M28" s="217"/>
      <c r="N28" s="283">
        <v>0</v>
      </c>
      <c r="O28" s="215"/>
      <c r="P28" s="283">
        <v>0</v>
      </c>
      <c r="Q28" s="215"/>
      <c r="R28" s="283">
        <v>43</v>
      </c>
      <c r="S28" s="215"/>
      <c r="T28" s="283">
        <v>0</v>
      </c>
      <c r="U28" s="217"/>
      <c r="V28" s="283">
        <v>43</v>
      </c>
    </row>
    <row r="29" spans="1:22" ht="7.2" customHeight="1">
      <c r="A29" s="196"/>
      <c r="B29" s="213"/>
      <c r="C29" s="214"/>
      <c r="D29" s="214"/>
      <c r="E29" s="199"/>
      <c r="F29" s="215"/>
      <c r="G29" s="216"/>
      <c r="H29" s="215"/>
      <c r="I29" s="216"/>
      <c r="J29" s="215"/>
      <c r="L29" s="215"/>
      <c r="M29" s="217"/>
      <c r="N29" s="215"/>
      <c r="O29" s="215"/>
      <c r="P29" s="218"/>
      <c r="Q29" s="215"/>
      <c r="R29" s="215"/>
      <c r="S29" s="215"/>
      <c r="T29" s="218"/>
      <c r="U29" s="217"/>
      <c r="V29" s="215"/>
    </row>
    <row r="30" spans="1:22" ht="16.5" customHeight="1">
      <c r="A30" s="223" t="s">
        <v>121</v>
      </c>
      <c r="B30" s="226"/>
      <c r="C30" s="219"/>
      <c r="D30" s="219"/>
      <c r="E30" s="227"/>
      <c r="F30" s="220">
        <v>0</v>
      </c>
      <c r="G30" s="220">
        <v>0</v>
      </c>
      <c r="H30" s="220">
        <v>0</v>
      </c>
      <c r="I30" s="220">
        <v>0</v>
      </c>
      <c r="J30" s="220">
        <v>0</v>
      </c>
      <c r="K30" s="443"/>
      <c r="L30" s="220">
        <v>0</v>
      </c>
      <c r="M30" s="220">
        <v>0</v>
      </c>
      <c r="N30" s="220">
        <v>-54848</v>
      </c>
      <c r="O30" s="220">
        <v>0</v>
      </c>
      <c r="P30" s="220">
        <v>0</v>
      </c>
      <c r="Q30" s="220">
        <v>0</v>
      </c>
      <c r="R30" s="220">
        <v>-54848</v>
      </c>
      <c r="S30" s="220">
        <v>0</v>
      </c>
      <c r="T30" s="220">
        <v>-23</v>
      </c>
      <c r="U30" s="220">
        <v>0</v>
      </c>
      <c r="V30" s="220">
        <v>-54871</v>
      </c>
    </row>
    <row r="31" spans="1:22" ht="16.5" customHeight="1">
      <c r="A31" s="223" t="s">
        <v>1419</v>
      </c>
      <c r="B31" s="226"/>
      <c r="C31" s="219"/>
      <c r="D31" s="219"/>
      <c r="E31" s="227"/>
      <c r="F31" s="221">
        <v>0</v>
      </c>
      <c r="G31" s="220">
        <v>0</v>
      </c>
      <c r="H31" s="221">
        <v>0</v>
      </c>
      <c r="I31" s="220">
        <v>0</v>
      </c>
      <c r="J31" s="221">
        <v>0</v>
      </c>
      <c r="L31" s="221">
        <v>0</v>
      </c>
      <c r="M31" s="220">
        <v>0</v>
      </c>
      <c r="N31" s="221">
        <v>0</v>
      </c>
      <c r="O31" s="220">
        <v>0</v>
      </c>
      <c r="P31" s="221">
        <v>45</v>
      </c>
      <c r="Q31" s="220">
        <v>0</v>
      </c>
      <c r="R31" s="221">
        <v>45</v>
      </c>
      <c r="S31" s="220">
        <v>0</v>
      </c>
      <c r="T31" s="221">
        <v>8</v>
      </c>
      <c r="U31" s="220">
        <v>0</v>
      </c>
      <c r="V31" s="221">
        <v>53</v>
      </c>
    </row>
    <row r="32" spans="1:22" s="222" customFormat="1" ht="16.5" customHeight="1">
      <c r="A32" s="196" t="s">
        <v>1388</v>
      </c>
      <c r="B32" s="213"/>
      <c r="C32" s="219"/>
      <c r="D32" s="219"/>
      <c r="E32" s="213"/>
      <c r="F32" s="282">
        <v>0</v>
      </c>
      <c r="G32" s="216"/>
      <c r="H32" s="282">
        <v>0</v>
      </c>
      <c r="I32" s="216">
        <v>0</v>
      </c>
      <c r="J32" s="282">
        <v>0</v>
      </c>
      <c r="L32" s="282">
        <v>0</v>
      </c>
      <c r="M32" s="217">
        <v>0</v>
      </c>
      <c r="N32" s="283">
        <v>-54848</v>
      </c>
      <c r="O32" s="215">
        <v>0</v>
      </c>
      <c r="P32" s="283">
        <v>45</v>
      </c>
      <c r="Q32" s="215">
        <v>0</v>
      </c>
      <c r="R32" s="283">
        <v>-54803</v>
      </c>
      <c r="S32" s="215">
        <v>0</v>
      </c>
      <c r="T32" s="283">
        <v>-15</v>
      </c>
      <c r="U32" s="217">
        <v>0</v>
      </c>
      <c r="V32" s="284">
        <v>-54818</v>
      </c>
    </row>
    <row r="33" spans="1:22" s="222" customFormat="1" ht="7.2" customHeight="1">
      <c r="A33" s="196"/>
      <c r="B33" s="213"/>
      <c r="C33" s="219"/>
      <c r="D33" s="219"/>
      <c r="E33" s="213"/>
      <c r="F33" s="215"/>
      <c r="G33" s="216"/>
      <c r="H33" s="215"/>
      <c r="I33" s="216"/>
      <c r="J33" s="215"/>
      <c r="L33" s="215"/>
      <c r="M33" s="217"/>
      <c r="N33" s="218"/>
      <c r="O33" s="215"/>
      <c r="P33" s="218"/>
      <c r="Q33" s="215"/>
      <c r="R33" s="218"/>
      <c r="S33" s="215"/>
      <c r="T33" s="218"/>
      <c r="U33" s="217"/>
      <c r="V33" s="277"/>
    </row>
    <row r="34" spans="1:22" ht="16.5" customHeight="1" thickBot="1">
      <c r="A34" s="196" t="s">
        <v>239</v>
      </c>
      <c r="B34" s="226"/>
      <c r="C34" s="219"/>
      <c r="D34" s="219"/>
      <c r="E34" s="227"/>
      <c r="F34" s="228">
        <v>341093</v>
      </c>
      <c r="G34" s="220">
        <v>0</v>
      </c>
      <c r="H34" s="228">
        <v>1136572</v>
      </c>
      <c r="I34" s="220">
        <v>0</v>
      </c>
      <c r="J34" s="228">
        <v>42295</v>
      </c>
      <c r="L34" s="228">
        <v>20000</v>
      </c>
      <c r="M34" s="220">
        <v>0</v>
      </c>
      <c r="N34" s="228">
        <v>-154118</v>
      </c>
      <c r="O34" s="220">
        <v>0</v>
      </c>
      <c r="P34" s="228">
        <v>-1155</v>
      </c>
      <c r="Q34" s="220">
        <v>0</v>
      </c>
      <c r="R34" s="228">
        <v>1384687</v>
      </c>
      <c r="S34" s="220">
        <v>0</v>
      </c>
      <c r="T34" s="228">
        <v>2625</v>
      </c>
      <c r="U34" s="220">
        <v>0</v>
      </c>
      <c r="V34" s="228">
        <v>1387312</v>
      </c>
    </row>
    <row r="35" spans="1:22" ht="21" customHeight="1">
      <c r="A35" s="213"/>
      <c r="B35" s="226"/>
      <c r="C35" s="219"/>
      <c r="D35" s="219"/>
      <c r="E35" s="227"/>
      <c r="F35" s="220"/>
      <c r="G35" s="220"/>
      <c r="H35" s="220"/>
      <c r="I35" s="220"/>
      <c r="J35" s="220"/>
      <c r="K35" s="220"/>
      <c r="L35" s="220"/>
      <c r="M35" s="220"/>
      <c r="N35" s="220"/>
      <c r="O35" s="220"/>
    </row>
    <row r="36" spans="1:22" ht="21" customHeight="1">
      <c r="A36" s="213"/>
      <c r="B36" s="226"/>
      <c r="C36" s="219"/>
      <c r="D36" s="219"/>
      <c r="E36" s="227"/>
      <c r="F36" s="220"/>
      <c r="G36" s="220"/>
      <c r="H36" s="220"/>
      <c r="I36" s="220"/>
      <c r="J36" s="220"/>
      <c r="K36" s="220"/>
      <c r="L36" s="220"/>
      <c r="M36" s="220"/>
      <c r="N36" s="220"/>
      <c r="O36" s="220"/>
    </row>
    <row r="37" spans="1:22" ht="16.5" customHeight="1">
      <c r="A37" s="229" t="s">
        <v>225</v>
      </c>
      <c r="B37" s="224"/>
      <c r="C37" s="224"/>
      <c r="D37" s="230"/>
      <c r="E37" s="231"/>
      <c r="F37" s="224"/>
      <c r="G37" s="224"/>
      <c r="I37" s="199"/>
      <c r="K37" s="199"/>
      <c r="L37" s="199"/>
      <c r="M37" s="199"/>
      <c r="P37" s="57" t="s">
        <v>189</v>
      </c>
      <c r="Q37" s="232"/>
    </row>
    <row r="38" spans="1:22" ht="16.5" customHeight="1">
      <c r="A38" s="233" t="s">
        <v>80</v>
      </c>
      <c r="B38" s="224"/>
      <c r="C38" s="224"/>
      <c r="D38" s="230"/>
      <c r="E38" s="231"/>
      <c r="F38" s="224"/>
      <c r="G38" s="224"/>
      <c r="I38" s="234"/>
      <c r="K38" s="199"/>
      <c r="L38" s="199"/>
      <c r="M38" s="199"/>
      <c r="P38" s="32" t="s">
        <v>81</v>
      </c>
      <c r="Q38" s="199"/>
    </row>
    <row r="39" spans="1:22" ht="16.5" customHeight="1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P39" s="199"/>
      <c r="Q39" s="199"/>
    </row>
    <row r="40" spans="1:22" ht="16.5" customHeight="1">
      <c r="A40" s="199" t="s">
        <v>82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199"/>
      <c r="M40" s="199"/>
      <c r="P40" s="199"/>
      <c r="Q40" s="199"/>
      <c r="V40" s="236">
        <v>8</v>
      </c>
    </row>
  </sheetData>
  <mergeCells count="2">
    <mergeCell ref="F6:R6"/>
    <mergeCell ref="L8:N8"/>
  </mergeCells>
  <pageMargins left="0.78740157480314998" right="0.39370078740157499" top="0.98425196850393704" bottom="0.47239999999999999" header="0.51180000000000003" footer="0.51180000000000003"/>
  <pageSetup paperSize="9" scale="7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9">
    <pageSetUpPr fitToPage="1"/>
  </sheetPr>
  <dimension ref="A1:V36"/>
  <sheetViews>
    <sheetView zoomScaleNormal="100" zoomScaleSheetLayoutView="110" workbookViewId="0">
      <selection activeCell="H28" sqref="H28"/>
    </sheetView>
  </sheetViews>
  <sheetFormatPr defaultColWidth="9.109375" defaultRowHeight="10.199999999999999"/>
  <cols>
    <col min="1" max="1" width="10" style="183" customWidth="1"/>
    <col min="2" max="2" width="15.77734375" style="183" customWidth="1"/>
    <col min="3" max="3" width="27" style="183" customWidth="1"/>
    <col min="4" max="4" width="5.6640625" style="183" customWidth="1"/>
    <col min="5" max="5" width="1.44140625" style="183" customWidth="1"/>
    <col min="6" max="6" width="16" style="183" customWidth="1"/>
    <col min="7" max="7" width="1.44140625" style="183" customWidth="1"/>
    <col min="8" max="8" width="16" style="183" customWidth="1"/>
    <col min="9" max="9" width="1.44140625" style="183" customWidth="1"/>
    <col min="10" max="10" width="16" style="183" customWidth="1"/>
    <col min="11" max="11" width="1.44140625" style="183" customWidth="1"/>
    <col min="12" max="12" width="16" style="183" customWidth="1"/>
    <col min="13" max="13" width="1.44140625" style="183" customWidth="1"/>
    <col min="14" max="14" width="16" style="183" customWidth="1"/>
    <col min="15" max="16384" width="9.109375" style="183"/>
  </cols>
  <sheetData>
    <row r="1" spans="1:22" ht="16.5" customHeight="1">
      <c r="A1" s="27" t="s">
        <v>52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89" t="s">
        <v>107</v>
      </c>
      <c r="O1" s="60"/>
      <c r="P1" s="60"/>
      <c r="Q1" s="60"/>
      <c r="R1" s="60"/>
      <c r="S1" s="60"/>
      <c r="T1" s="60"/>
    </row>
    <row r="2" spans="1:22" ht="16.5" customHeight="1">
      <c r="A2" s="238" t="s">
        <v>133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60"/>
      <c r="P2" s="60"/>
      <c r="Q2" s="60"/>
      <c r="R2" s="60"/>
      <c r="S2" s="60"/>
      <c r="T2" s="60"/>
    </row>
    <row r="3" spans="1:22" ht="16.5" customHeight="1">
      <c r="A3" s="90" t="s">
        <v>236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60"/>
      <c r="P3" s="60"/>
      <c r="Q3" s="60"/>
      <c r="R3" s="60"/>
      <c r="S3" s="60"/>
      <c r="T3" s="60"/>
    </row>
    <row r="4" spans="1:22" ht="16.5" customHeight="1">
      <c r="A4" s="239"/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7"/>
      <c r="N4" s="27"/>
      <c r="O4" s="60"/>
      <c r="P4" s="60"/>
      <c r="Q4" s="60"/>
      <c r="R4" s="60"/>
      <c r="S4" s="60"/>
      <c r="T4" s="60"/>
    </row>
    <row r="5" spans="1:22" ht="16.5" customHeight="1">
      <c r="A5" s="240"/>
      <c r="B5" s="240"/>
      <c r="C5" s="241"/>
      <c r="D5" s="241"/>
      <c r="E5" s="240"/>
      <c r="F5" s="242"/>
      <c r="G5" s="242"/>
      <c r="H5" s="242"/>
      <c r="I5" s="242"/>
      <c r="J5" s="242"/>
      <c r="K5" s="242"/>
      <c r="L5" s="243"/>
      <c r="M5" s="243"/>
      <c r="N5" s="38" t="s">
        <v>197</v>
      </c>
      <c r="O5" s="60"/>
      <c r="P5" s="60"/>
      <c r="Q5" s="60"/>
      <c r="R5" s="60"/>
      <c r="S5" s="60"/>
      <c r="T5" s="60"/>
    </row>
    <row r="6" spans="1:22" ht="16.5" customHeight="1">
      <c r="A6" s="27"/>
      <c r="B6" s="27"/>
      <c r="C6" s="104"/>
      <c r="D6" s="104"/>
      <c r="E6" s="27"/>
      <c r="F6" s="244" t="s">
        <v>135</v>
      </c>
      <c r="G6" s="61"/>
      <c r="H6" s="32"/>
      <c r="I6" s="61"/>
      <c r="J6" s="494" t="s">
        <v>201</v>
      </c>
      <c r="K6" s="494"/>
      <c r="L6" s="494"/>
      <c r="M6" s="27"/>
      <c r="N6" s="32"/>
      <c r="O6" s="60"/>
      <c r="P6" s="60"/>
      <c r="Q6" s="60"/>
      <c r="R6" s="60"/>
      <c r="S6" s="60"/>
      <c r="T6" s="60"/>
    </row>
    <row r="7" spans="1:22" ht="16.5" customHeight="1">
      <c r="A7" s="27"/>
      <c r="B7" s="27"/>
      <c r="C7" s="104"/>
      <c r="D7" s="104"/>
      <c r="E7" s="27"/>
      <c r="F7" s="244" t="s">
        <v>136</v>
      </c>
      <c r="G7" s="61"/>
      <c r="H7" s="244" t="s">
        <v>137</v>
      </c>
      <c r="I7" s="61"/>
      <c r="J7" s="244"/>
      <c r="K7" s="61"/>
      <c r="L7" s="244"/>
      <c r="M7" s="27"/>
      <c r="N7" s="245"/>
      <c r="O7" s="60"/>
      <c r="P7" s="60"/>
      <c r="Q7" s="60"/>
      <c r="R7" s="60"/>
      <c r="S7" s="60"/>
      <c r="T7" s="60"/>
    </row>
    <row r="8" spans="1:22" ht="16.5" customHeight="1">
      <c r="A8" s="27"/>
      <c r="B8" s="27"/>
      <c r="C8" s="60"/>
      <c r="D8" s="442" t="s">
        <v>216</v>
      </c>
      <c r="E8" s="27"/>
      <c r="F8" s="272" t="s">
        <v>141</v>
      </c>
      <c r="G8" s="61"/>
      <c r="H8" s="272" t="s">
        <v>142</v>
      </c>
      <c r="I8" s="61"/>
      <c r="J8" s="272" t="s">
        <v>6</v>
      </c>
      <c r="K8" s="61"/>
      <c r="L8" s="272" t="s">
        <v>143</v>
      </c>
      <c r="M8" s="27"/>
      <c r="N8" s="246" t="s">
        <v>149</v>
      </c>
      <c r="O8" s="60"/>
      <c r="P8" s="60"/>
      <c r="Q8" s="60"/>
      <c r="R8" s="60"/>
      <c r="S8" s="60"/>
      <c r="T8" s="60"/>
    </row>
    <row r="9" spans="1:22" ht="16.5" customHeight="1">
      <c r="A9" s="247" t="s">
        <v>55</v>
      </c>
      <c r="B9" s="27"/>
      <c r="C9" s="104"/>
      <c r="D9" s="104"/>
      <c r="E9" s="27"/>
      <c r="F9" s="61"/>
      <c r="G9" s="61"/>
      <c r="H9" s="61"/>
      <c r="I9" s="61"/>
      <c r="J9" s="61"/>
      <c r="K9" s="61"/>
      <c r="L9" s="248"/>
      <c r="M9" s="27"/>
      <c r="N9" s="245"/>
      <c r="O9" s="60"/>
      <c r="P9" s="60"/>
      <c r="Q9" s="60"/>
      <c r="R9" s="60"/>
      <c r="S9" s="60"/>
      <c r="T9" s="60"/>
    </row>
    <row r="10" spans="1:22" ht="16.5" customHeight="1">
      <c r="A10" s="247"/>
      <c r="B10" s="27"/>
      <c r="C10" s="104"/>
      <c r="D10" s="104"/>
      <c r="E10" s="27"/>
      <c r="F10" s="61"/>
      <c r="G10" s="61"/>
      <c r="H10" s="61"/>
      <c r="I10" s="61"/>
      <c r="J10" s="61"/>
      <c r="K10" s="61"/>
      <c r="L10" s="248"/>
      <c r="M10" s="27"/>
      <c r="N10" s="245"/>
      <c r="O10" s="60"/>
      <c r="P10" s="60"/>
      <c r="Q10" s="60"/>
      <c r="R10" s="60"/>
      <c r="S10" s="60"/>
      <c r="T10" s="60"/>
    </row>
    <row r="11" spans="1:22" ht="16.5" customHeight="1">
      <c r="A11" s="104" t="s">
        <v>148</v>
      </c>
      <c r="B11" s="67"/>
      <c r="C11" s="62"/>
      <c r="D11" s="62"/>
      <c r="E11" s="32"/>
      <c r="F11" s="75">
        <v>270000</v>
      </c>
      <c r="G11" s="75">
        <v>0</v>
      </c>
      <c r="H11" s="75">
        <v>304939</v>
      </c>
      <c r="I11" s="75">
        <v>0</v>
      </c>
      <c r="J11" s="75">
        <v>20000</v>
      </c>
      <c r="K11" s="75">
        <v>0</v>
      </c>
      <c r="L11" s="75">
        <v>162031</v>
      </c>
      <c r="M11" s="75">
        <v>0</v>
      </c>
      <c r="N11" s="75">
        <v>756970</v>
      </c>
      <c r="O11" s="60"/>
      <c r="P11" s="60"/>
      <c r="Q11" s="60"/>
      <c r="R11" s="60"/>
      <c r="S11" s="60"/>
      <c r="T11" s="60"/>
    </row>
    <row r="12" spans="1:22" ht="6.6" customHeight="1">
      <c r="A12" s="104"/>
      <c r="B12" s="67"/>
      <c r="C12" s="62"/>
      <c r="D12" s="62"/>
      <c r="E12" s="32"/>
      <c r="F12" s="75"/>
      <c r="G12" s="75"/>
      <c r="H12" s="75"/>
      <c r="I12" s="75"/>
      <c r="J12" s="75"/>
      <c r="K12" s="75"/>
      <c r="L12" s="75"/>
      <c r="M12" s="75"/>
      <c r="N12" s="75"/>
      <c r="O12" s="60"/>
      <c r="P12" s="60"/>
      <c r="Q12" s="60"/>
      <c r="R12" s="60"/>
      <c r="S12" s="60"/>
      <c r="T12" s="60"/>
    </row>
    <row r="13" spans="1:22" ht="16.5" customHeight="1">
      <c r="A13" s="213" t="s">
        <v>237</v>
      </c>
      <c r="B13" s="67"/>
      <c r="C13" s="62"/>
      <c r="D13" s="62"/>
      <c r="E13" s="32"/>
      <c r="F13" s="75">
        <v>8</v>
      </c>
      <c r="G13" s="75">
        <v>0</v>
      </c>
      <c r="H13" s="75">
        <v>69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77</v>
      </c>
      <c r="O13" s="60"/>
      <c r="P13" s="60"/>
      <c r="Q13" s="60"/>
      <c r="R13" s="60"/>
      <c r="S13" s="60"/>
      <c r="T13" s="60"/>
    </row>
    <row r="14" spans="1:22" ht="16.5" customHeight="1">
      <c r="A14" s="67" t="s">
        <v>178</v>
      </c>
      <c r="B14" s="67"/>
      <c r="C14" s="62"/>
      <c r="D14" s="62"/>
      <c r="E14" s="32"/>
      <c r="F14" s="75">
        <v>0</v>
      </c>
      <c r="G14" s="131"/>
      <c r="H14" s="75">
        <v>0</v>
      </c>
      <c r="I14" s="75"/>
      <c r="J14" s="75">
        <v>0</v>
      </c>
      <c r="K14" s="75"/>
      <c r="L14" s="75">
        <v>-8100</v>
      </c>
      <c r="M14" s="75"/>
      <c r="N14" s="75">
        <v>-8100</v>
      </c>
      <c r="O14" s="60"/>
      <c r="P14" s="60"/>
      <c r="Q14" s="60"/>
      <c r="R14" s="60"/>
      <c r="S14" s="60"/>
      <c r="T14" s="60"/>
    </row>
    <row r="15" spans="1:22" ht="16.5" customHeight="1">
      <c r="A15" s="196" t="s">
        <v>1414</v>
      </c>
      <c r="B15" s="67"/>
      <c r="C15" s="62"/>
      <c r="D15" s="62"/>
      <c r="E15" s="32"/>
      <c r="F15" s="100">
        <v>8</v>
      </c>
      <c r="G15" s="131"/>
      <c r="H15" s="100">
        <v>69</v>
      </c>
      <c r="I15" s="75"/>
      <c r="J15" s="100">
        <v>0</v>
      </c>
      <c r="K15" s="75"/>
      <c r="L15" s="100">
        <v>-8100</v>
      </c>
      <c r="M15" s="75"/>
      <c r="N15" s="100">
        <v>-8023</v>
      </c>
      <c r="O15" s="60"/>
      <c r="P15" s="60"/>
      <c r="Q15" s="60"/>
      <c r="R15" s="60"/>
      <c r="S15" s="60"/>
      <c r="T15" s="60"/>
    </row>
    <row r="16" spans="1:22" s="186" customFormat="1" ht="7.2" customHeight="1">
      <c r="A16" s="196"/>
      <c r="B16" s="213"/>
      <c r="C16" s="214"/>
      <c r="D16" s="214"/>
      <c r="E16" s="199"/>
      <c r="F16" s="215"/>
      <c r="G16" s="216"/>
      <c r="H16" s="215"/>
      <c r="I16" s="216"/>
      <c r="J16" s="215"/>
      <c r="L16" s="215"/>
      <c r="M16" s="217"/>
      <c r="N16" s="215"/>
      <c r="O16" s="215"/>
      <c r="P16" s="218"/>
      <c r="Q16" s="215"/>
      <c r="R16" s="215"/>
      <c r="S16" s="215"/>
      <c r="T16" s="218"/>
      <c r="U16" s="217"/>
      <c r="V16" s="215"/>
    </row>
    <row r="17" spans="1:22" ht="16.5" customHeight="1">
      <c r="A17" s="223" t="s">
        <v>121</v>
      </c>
      <c r="B17" s="67"/>
      <c r="C17" s="62"/>
      <c r="D17" s="62"/>
      <c r="E17" s="32"/>
      <c r="F17" s="75">
        <v>0</v>
      </c>
      <c r="G17" s="131">
        <v>0</v>
      </c>
      <c r="H17" s="75">
        <v>0</v>
      </c>
      <c r="I17" s="75">
        <v>0</v>
      </c>
      <c r="J17" s="75">
        <v>0</v>
      </c>
      <c r="K17" s="75">
        <v>0</v>
      </c>
      <c r="L17" s="75">
        <v>-17936</v>
      </c>
      <c r="M17" s="75">
        <v>0</v>
      </c>
      <c r="N17" s="75">
        <v>-17936</v>
      </c>
      <c r="O17" s="60"/>
      <c r="P17" s="60"/>
      <c r="Q17" s="60"/>
      <c r="R17" s="60"/>
      <c r="S17" s="60"/>
      <c r="T17" s="60"/>
    </row>
    <row r="18" spans="1:22" ht="16.5" customHeight="1">
      <c r="A18" s="223" t="s">
        <v>1415</v>
      </c>
      <c r="B18" s="67"/>
      <c r="C18" s="62"/>
      <c r="D18" s="62"/>
      <c r="E18" s="32"/>
      <c r="F18" s="75">
        <v>0</v>
      </c>
      <c r="G18" s="131">
        <v>0</v>
      </c>
      <c r="H18" s="75">
        <v>0</v>
      </c>
      <c r="I18" s="75">
        <v>0</v>
      </c>
      <c r="J18" s="75">
        <v>0</v>
      </c>
      <c r="K18" s="75">
        <v>0</v>
      </c>
      <c r="L18" s="75">
        <v>-3136</v>
      </c>
      <c r="M18" s="75">
        <v>0</v>
      </c>
      <c r="N18" s="75">
        <v>-3136</v>
      </c>
      <c r="O18" s="60"/>
      <c r="P18" s="60"/>
      <c r="Q18" s="60"/>
      <c r="R18" s="60"/>
      <c r="S18" s="60"/>
      <c r="T18" s="60"/>
    </row>
    <row r="19" spans="1:22" ht="16.5" customHeight="1">
      <c r="A19" s="196" t="s">
        <v>123</v>
      </c>
      <c r="B19" s="67"/>
      <c r="C19" s="62"/>
      <c r="D19" s="62"/>
      <c r="E19" s="32"/>
      <c r="F19" s="285">
        <v>0</v>
      </c>
      <c r="G19" s="131">
        <v>0</v>
      </c>
      <c r="H19" s="285">
        <v>0</v>
      </c>
      <c r="I19" s="75">
        <v>0</v>
      </c>
      <c r="J19" s="100">
        <v>0</v>
      </c>
      <c r="K19" s="75">
        <v>0</v>
      </c>
      <c r="L19" s="100">
        <v>-21072</v>
      </c>
      <c r="M19" s="75">
        <v>0</v>
      </c>
      <c r="N19" s="100">
        <v>-21072</v>
      </c>
      <c r="O19" s="60"/>
      <c r="P19" s="60"/>
      <c r="Q19" s="60"/>
      <c r="R19" s="60"/>
      <c r="S19" s="60"/>
      <c r="T19" s="60"/>
    </row>
    <row r="20" spans="1:22" ht="6.6" customHeight="1">
      <c r="A20" s="196"/>
      <c r="B20" s="67"/>
      <c r="C20" s="62"/>
      <c r="D20" s="62"/>
      <c r="E20" s="32"/>
      <c r="F20" s="131"/>
      <c r="G20" s="131"/>
      <c r="H20" s="131"/>
      <c r="I20" s="75"/>
      <c r="J20" s="75"/>
      <c r="K20" s="75"/>
      <c r="L20" s="75"/>
      <c r="M20" s="75"/>
      <c r="N20" s="75"/>
      <c r="O20" s="60"/>
      <c r="P20" s="60"/>
      <c r="Q20" s="60"/>
      <c r="R20" s="60"/>
      <c r="S20" s="60"/>
      <c r="T20" s="60"/>
    </row>
    <row r="21" spans="1:22" ht="16.5" customHeight="1" thickBot="1">
      <c r="A21" s="196" t="s">
        <v>238</v>
      </c>
      <c r="B21" s="67"/>
      <c r="C21" s="62"/>
      <c r="D21" s="62"/>
      <c r="E21" s="32"/>
      <c r="F21" s="74">
        <v>270008</v>
      </c>
      <c r="G21" s="75">
        <v>0</v>
      </c>
      <c r="H21" s="74">
        <v>305008</v>
      </c>
      <c r="I21" s="75">
        <v>0</v>
      </c>
      <c r="J21" s="74">
        <v>20000</v>
      </c>
      <c r="K21" s="75">
        <v>0</v>
      </c>
      <c r="L21" s="74">
        <v>132859</v>
      </c>
      <c r="M21" s="75">
        <v>0</v>
      </c>
      <c r="N21" s="74">
        <v>727875</v>
      </c>
      <c r="O21" s="60"/>
      <c r="P21" s="60"/>
      <c r="Q21" s="60"/>
      <c r="R21" s="60"/>
      <c r="S21" s="60"/>
      <c r="T21" s="60"/>
    </row>
    <row r="22" spans="1:22" ht="16.5" customHeight="1">
      <c r="A22" s="104"/>
      <c r="B22" s="67"/>
      <c r="C22" s="62"/>
      <c r="D22" s="62"/>
      <c r="E22" s="32"/>
      <c r="F22" s="75"/>
      <c r="G22" s="75"/>
      <c r="H22" s="75"/>
      <c r="I22" s="75"/>
      <c r="J22" s="75"/>
      <c r="K22" s="75"/>
      <c r="L22" s="75"/>
      <c r="M22" s="75"/>
      <c r="N22" s="75"/>
      <c r="O22" s="60"/>
      <c r="P22" s="60"/>
      <c r="Q22" s="60"/>
      <c r="R22" s="60"/>
      <c r="S22" s="60"/>
      <c r="T22" s="60"/>
    </row>
    <row r="23" spans="1:22" ht="16.5" customHeight="1">
      <c r="A23" s="104" t="s">
        <v>187</v>
      </c>
      <c r="B23" s="67"/>
      <c r="C23" s="62"/>
      <c r="D23" s="62"/>
      <c r="E23" s="32"/>
      <c r="F23" s="75">
        <v>341088</v>
      </c>
      <c r="G23" s="75"/>
      <c r="H23" s="75">
        <v>1136534</v>
      </c>
      <c r="I23" s="75"/>
      <c r="J23" s="75">
        <v>20000</v>
      </c>
      <c r="K23" s="75"/>
      <c r="L23" s="75">
        <v>-68796</v>
      </c>
      <c r="M23" s="75"/>
      <c r="N23" s="75">
        <v>1428826</v>
      </c>
      <c r="O23" s="60"/>
      <c r="P23" s="60"/>
      <c r="Q23" s="60"/>
      <c r="R23" s="60"/>
      <c r="S23" s="60"/>
      <c r="T23" s="60"/>
    </row>
    <row r="24" spans="1:22" ht="6.6" customHeight="1">
      <c r="A24" s="104"/>
      <c r="B24" s="67"/>
      <c r="C24" s="62"/>
      <c r="D24" s="62"/>
      <c r="E24" s="32"/>
      <c r="F24" s="75"/>
      <c r="G24" s="75"/>
      <c r="H24" s="75"/>
      <c r="I24" s="75"/>
      <c r="J24" s="75"/>
      <c r="K24" s="75"/>
      <c r="L24" s="75"/>
      <c r="M24" s="75"/>
      <c r="N24" s="75"/>
      <c r="O24" s="60"/>
      <c r="P24" s="60"/>
      <c r="Q24" s="60"/>
      <c r="R24" s="60"/>
      <c r="S24" s="60"/>
      <c r="T24" s="60"/>
    </row>
    <row r="25" spans="1:22" ht="16.5" customHeight="1">
      <c r="A25" s="213" t="s">
        <v>237</v>
      </c>
      <c r="B25" s="67"/>
      <c r="C25" s="62"/>
      <c r="D25" s="62">
        <v>16</v>
      </c>
      <c r="E25" s="32"/>
      <c r="F25" s="75">
        <v>5</v>
      </c>
      <c r="G25" s="75"/>
      <c r="H25" s="75">
        <v>38</v>
      </c>
      <c r="I25" s="75"/>
      <c r="J25" s="75">
        <v>0</v>
      </c>
      <c r="K25" s="75"/>
      <c r="L25" s="75">
        <v>0</v>
      </c>
      <c r="M25" s="75"/>
      <c r="N25" s="75">
        <v>43</v>
      </c>
      <c r="O25" s="60"/>
      <c r="P25" s="60"/>
      <c r="Q25" s="60"/>
      <c r="R25" s="60"/>
      <c r="S25" s="60"/>
      <c r="T25" s="60"/>
    </row>
    <row r="26" spans="1:22" ht="16.5" customHeight="1">
      <c r="A26" s="196" t="s">
        <v>1414</v>
      </c>
      <c r="B26" s="67"/>
      <c r="C26" s="62"/>
      <c r="D26" s="62"/>
      <c r="E26" s="32"/>
      <c r="F26" s="100">
        <v>5</v>
      </c>
      <c r="G26" s="131"/>
      <c r="H26" s="100">
        <v>38</v>
      </c>
      <c r="I26" s="75"/>
      <c r="J26" s="100">
        <v>0</v>
      </c>
      <c r="K26" s="75"/>
      <c r="L26" s="100">
        <v>0</v>
      </c>
      <c r="M26" s="75"/>
      <c r="N26" s="100">
        <v>43</v>
      </c>
      <c r="O26" s="60"/>
      <c r="P26" s="60"/>
      <c r="Q26" s="60"/>
      <c r="R26" s="60"/>
      <c r="S26" s="60"/>
      <c r="T26" s="60"/>
    </row>
    <row r="27" spans="1:22" s="186" customFormat="1" ht="7.2" customHeight="1">
      <c r="A27" s="196"/>
      <c r="B27" s="213"/>
      <c r="C27" s="214"/>
      <c r="D27" s="214"/>
      <c r="E27" s="199"/>
      <c r="F27" s="215"/>
      <c r="G27" s="216"/>
      <c r="H27" s="215"/>
      <c r="I27" s="216"/>
      <c r="J27" s="215"/>
      <c r="L27" s="215"/>
      <c r="M27" s="217"/>
      <c r="N27" s="215"/>
      <c r="O27" s="215"/>
      <c r="P27" s="218"/>
      <c r="Q27" s="215"/>
      <c r="R27" s="215"/>
      <c r="S27" s="215"/>
      <c r="T27" s="218"/>
      <c r="U27" s="217"/>
      <c r="V27" s="215"/>
    </row>
    <row r="28" spans="1:22" ht="16.5" customHeight="1">
      <c r="A28" s="223" t="s">
        <v>121</v>
      </c>
      <c r="B28" s="67"/>
      <c r="C28" s="62"/>
      <c r="D28" s="62"/>
      <c r="E28" s="32"/>
      <c r="F28" s="77">
        <v>0</v>
      </c>
      <c r="G28" s="75"/>
      <c r="H28" s="77">
        <v>0</v>
      </c>
      <c r="I28" s="75"/>
      <c r="J28" s="77">
        <v>0</v>
      </c>
      <c r="K28" s="75"/>
      <c r="L28" s="77">
        <v>-98877</v>
      </c>
      <c r="M28" s="75"/>
      <c r="N28" s="77">
        <v>-98877</v>
      </c>
      <c r="O28" s="60"/>
      <c r="P28" s="60"/>
      <c r="Q28" s="60"/>
      <c r="R28" s="60"/>
      <c r="S28" s="60"/>
      <c r="T28" s="60"/>
    </row>
    <row r="29" spans="1:22" ht="16.5" customHeight="1">
      <c r="A29" s="196" t="s">
        <v>123</v>
      </c>
      <c r="B29" s="67"/>
      <c r="C29" s="62"/>
      <c r="D29" s="62"/>
      <c r="E29" s="32"/>
      <c r="F29" s="285">
        <v>0</v>
      </c>
      <c r="G29" s="131">
        <v>0</v>
      </c>
      <c r="H29" s="285">
        <v>0</v>
      </c>
      <c r="I29" s="75">
        <v>0</v>
      </c>
      <c r="J29" s="100">
        <v>0</v>
      </c>
      <c r="K29" s="75">
        <v>0</v>
      </c>
      <c r="L29" s="100">
        <v>-98877</v>
      </c>
      <c r="M29" s="75">
        <v>0</v>
      </c>
      <c r="N29" s="100">
        <v>-98877</v>
      </c>
      <c r="O29" s="60"/>
      <c r="P29" s="60"/>
      <c r="Q29" s="60"/>
      <c r="R29" s="60"/>
      <c r="S29" s="60"/>
      <c r="T29" s="60"/>
    </row>
    <row r="30" spans="1:22" ht="6.6" customHeight="1">
      <c r="A30" s="196"/>
      <c r="B30" s="67"/>
      <c r="C30" s="62"/>
      <c r="D30" s="62"/>
      <c r="E30" s="32"/>
      <c r="F30" s="131"/>
      <c r="G30" s="131"/>
      <c r="H30" s="131"/>
      <c r="I30" s="75"/>
      <c r="J30" s="75"/>
      <c r="K30" s="75"/>
      <c r="L30" s="75"/>
      <c r="M30" s="75"/>
      <c r="N30" s="75"/>
      <c r="O30" s="60"/>
      <c r="P30" s="60"/>
      <c r="Q30" s="60"/>
      <c r="R30" s="60"/>
      <c r="S30" s="60"/>
      <c r="T30" s="60"/>
    </row>
    <row r="31" spans="1:22" ht="16.5" customHeight="1" thickBot="1">
      <c r="A31" s="196" t="s">
        <v>239</v>
      </c>
      <c r="B31" s="249"/>
      <c r="C31" s="101"/>
      <c r="D31" s="101"/>
      <c r="E31" s="250"/>
      <c r="F31" s="74">
        <v>341093</v>
      </c>
      <c r="G31" s="75"/>
      <c r="H31" s="74">
        <v>1136572</v>
      </c>
      <c r="I31" s="75"/>
      <c r="J31" s="74">
        <v>20000</v>
      </c>
      <c r="K31" s="75"/>
      <c r="L31" s="74">
        <v>-167673</v>
      </c>
      <c r="M31" s="75"/>
      <c r="N31" s="74">
        <v>1329992</v>
      </c>
      <c r="O31" s="60"/>
      <c r="P31" s="60"/>
      <c r="Q31" s="60"/>
      <c r="R31" s="60"/>
      <c r="S31" s="60"/>
      <c r="T31" s="60"/>
    </row>
    <row r="32" spans="1:22" ht="16.2" customHeight="1">
      <c r="A32" s="104"/>
      <c r="B32" s="249"/>
      <c r="C32" s="101"/>
      <c r="D32" s="101"/>
      <c r="E32" s="250"/>
      <c r="F32" s="75"/>
      <c r="G32" s="75"/>
      <c r="H32" s="75"/>
      <c r="I32" s="75"/>
      <c r="J32" s="75"/>
      <c r="K32" s="75"/>
      <c r="L32" s="75"/>
      <c r="M32" s="75"/>
      <c r="N32" s="75"/>
      <c r="O32" s="60"/>
      <c r="P32" s="60"/>
      <c r="Q32" s="60"/>
      <c r="R32" s="60"/>
      <c r="S32" s="60"/>
      <c r="T32" s="60"/>
    </row>
    <row r="33" spans="1:14" ht="16.5" customHeight="1">
      <c r="A33" s="229" t="s">
        <v>226</v>
      </c>
      <c r="B33" s="56"/>
      <c r="C33" s="56"/>
      <c r="D33" s="30"/>
      <c r="E33" s="48"/>
      <c r="F33" s="56"/>
      <c r="G33" s="56"/>
      <c r="H33" s="60"/>
      <c r="I33" s="32"/>
      <c r="J33" s="229" t="s">
        <v>1411</v>
      </c>
      <c r="K33" s="32"/>
      <c r="L33" s="60"/>
      <c r="M33" s="32"/>
      <c r="N33" s="60"/>
    </row>
    <row r="34" spans="1:14" ht="16.5" customHeight="1">
      <c r="A34" s="50" t="s">
        <v>80</v>
      </c>
      <c r="B34" s="56"/>
      <c r="C34" s="56"/>
      <c r="D34" s="30"/>
      <c r="E34" s="48"/>
      <c r="F34" s="56"/>
      <c r="G34" s="56"/>
      <c r="H34" s="60"/>
      <c r="I34" s="52"/>
      <c r="J34" s="32" t="s">
        <v>81</v>
      </c>
      <c r="K34" s="32"/>
      <c r="L34" s="60"/>
      <c r="M34" s="32"/>
      <c r="N34" s="60"/>
    </row>
    <row r="35" spans="1:14" ht="16.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1:14" ht="16.5" customHeight="1">
      <c r="A36" s="32" t="s">
        <v>82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32"/>
      <c r="M36" s="32"/>
      <c r="N36" s="251">
        <v>9</v>
      </c>
    </row>
  </sheetData>
  <mergeCells count="1">
    <mergeCell ref="J6:L6"/>
  </mergeCells>
  <pageMargins left="0.78740157480314998" right="0.39370078740157499" top="0.98425196850393704" bottom="0.47239999999999999" header="0.51180000000000003" footer="0.51180000000000003"/>
  <pageSetup paperSize="9" scale="90" fitToWidth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0"/>
  <dimension ref="A1:J55"/>
  <sheetViews>
    <sheetView zoomScaleNormal="100" zoomScaleSheetLayoutView="91" workbookViewId="0">
      <selection activeCell="Q19" sqref="Q19"/>
    </sheetView>
  </sheetViews>
  <sheetFormatPr defaultColWidth="9.109375" defaultRowHeight="10.199999999999999"/>
  <cols>
    <col min="1" max="1" width="3.33203125" style="60" customWidth="1"/>
    <col min="2" max="2" width="4.5546875" style="60" customWidth="1"/>
    <col min="3" max="3" width="50.88671875" style="60" customWidth="1"/>
    <col min="4" max="4" width="11.44140625" style="60" bestFit="1" customWidth="1"/>
    <col min="5" max="5" width="1.5546875" style="60" customWidth="1"/>
    <col min="6" max="6" width="10.6640625" style="60" customWidth="1"/>
    <col min="7" max="7" width="1.5546875" style="60" customWidth="1"/>
    <col min="8" max="8" width="10.6640625" style="60" customWidth="1"/>
    <col min="9" max="9" width="1.5546875" style="60" customWidth="1"/>
    <col min="10" max="10" width="10.6640625" style="60" customWidth="1"/>
    <col min="11" max="16384" width="9.109375" style="60"/>
  </cols>
  <sheetData>
    <row r="1" spans="1:10" ht="16.5" customHeight="1">
      <c r="A1" s="27" t="s">
        <v>52</v>
      </c>
      <c r="B1" s="84"/>
      <c r="J1" s="89" t="s">
        <v>107</v>
      </c>
    </row>
    <row r="2" spans="1:10" ht="16.5" customHeight="1">
      <c r="A2" s="123" t="s">
        <v>150</v>
      </c>
      <c r="B2" s="84"/>
    </row>
    <row r="3" spans="1:10" ht="16.5" customHeight="1">
      <c r="A3" s="90" t="s">
        <v>236</v>
      </c>
      <c r="B3" s="84"/>
    </row>
    <row r="4" spans="1:10" ht="16.5" customHeight="1">
      <c r="A4" s="84"/>
      <c r="B4" s="84"/>
    </row>
    <row r="5" spans="1:10" ht="16.5" customHeight="1">
      <c r="A5" s="84"/>
      <c r="B5" s="84"/>
      <c r="C5" s="124"/>
      <c r="D5" s="91"/>
      <c r="E5" s="91"/>
      <c r="F5" s="115"/>
      <c r="G5" s="116"/>
      <c r="H5" s="117"/>
      <c r="I5" s="118"/>
      <c r="J5" s="38" t="s">
        <v>197</v>
      </c>
    </row>
    <row r="6" spans="1:10" ht="16.5" customHeight="1">
      <c r="A6" s="84"/>
      <c r="B6" s="84"/>
      <c r="C6" s="125"/>
      <c r="D6" s="491" t="s">
        <v>54</v>
      </c>
      <c r="E6" s="491"/>
      <c r="F6" s="491"/>
      <c r="G6" s="40"/>
      <c r="H6" s="491" t="s">
        <v>55</v>
      </c>
      <c r="I6" s="491"/>
      <c r="J6" s="491"/>
    </row>
    <row r="7" spans="1:10" ht="16.5" customHeight="1">
      <c r="A7" s="84"/>
      <c r="B7" s="84"/>
      <c r="C7" s="126"/>
      <c r="D7" s="97">
        <v>2018</v>
      </c>
      <c r="E7" s="91"/>
      <c r="F7" s="97" t="s">
        <v>186</v>
      </c>
      <c r="G7" s="42"/>
      <c r="H7" s="97">
        <v>2018</v>
      </c>
      <c r="I7" s="91"/>
      <c r="J7" s="97" t="s">
        <v>186</v>
      </c>
    </row>
    <row r="8" spans="1:10" ht="16.5" customHeight="1">
      <c r="A8" s="123" t="s">
        <v>151</v>
      </c>
      <c r="B8" s="84"/>
      <c r="C8" s="86"/>
      <c r="D8" s="86"/>
      <c r="E8" s="84"/>
      <c r="F8" s="84"/>
      <c r="G8" s="84"/>
      <c r="H8" s="127"/>
      <c r="I8" s="128"/>
      <c r="J8" s="128"/>
    </row>
    <row r="9" spans="1:10" s="135" customFormat="1" ht="16.5" customHeight="1">
      <c r="A9" s="83" t="s">
        <v>120</v>
      </c>
      <c r="B9" s="83"/>
      <c r="C9" s="129"/>
      <c r="D9" s="129">
        <v>-35063</v>
      </c>
      <c r="E9" s="129"/>
      <c r="F9" s="129">
        <v>-45843</v>
      </c>
      <c r="G9" s="129"/>
      <c r="H9" s="129">
        <v>-79141</v>
      </c>
      <c r="I9" s="129"/>
      <c r="J9" s="129">
        <v>-22591</v>
      </c>
    </row>
    <row r="10" spans="1:10" s="135" customFormat="1" ht="16.5" customHeight="1">
      <c r="A10" s="259" t="s">
        <v>152</v>
      </c>
      <c r="B10" s="83"/>
      <c r="C10" s="129"/>
      <c r="D10" s="129"/>
      <c r="E10" s="129"/>
      <c r="F10" s="129"/>
      <c r="G10" s="129"/>
      <c r="H10" s="129"/>
      <c r="I10" s="129"/>
      <c r="J10" s="129"/>
    </row>
    <row r="11" spans="1:10" s="135" customFormat="1" ht="16.5" customHeight="1">
      <c r="A11" s="259" t="s">
        <v>153</v>
      </c>
      <c r="B11" s="83"/>
      <c r="C11" s="129"/>
      <c r="D11" s="129"/>
      <c r="E11" s="129"/>
      <c r="F11" s="129"/>
      <c r="G11" s="129"/>
      <c r="H11" s="129"/>
      <c r="I11" s="129"/>
      <c r="J11" s="129"/>
    </row>
    <row r="12" spans="1:10" s="135" customFormat="1" ht="16.5" customHeight="1">
      <c r="A12" s="83"/>
      <c r="B12" s="270" t="s">
        <v>154</v>
      </c>
      <c r="C12" s="129"/>
      <c r="D12" s="129">
        <v>36404</v>
      </c>
      <c r="E12" s="129"/>
      <c r="F12" s="129">
        <v>21767</v>
      </c>
      <c r="G12" s="129"/>
      <c r="H12" s="129">
        <v>21209</v>
      </c>
      <c r="I12" s="129"/>
      <c r="J12" s="129">
        <v>21662</v>
      </c>
    </row>
    <row r="13" spans="1:10" s="135" customFormat="1" ht="16.5" customHeight="1">
      <c r="A13" s="83"/>
      <c r="B13" s="270" t="s">
        <v>155</v>
      </c>
      <c r="C13" s="131"/>
      <c r="D13" s="129">
        <v>4817</v>
      </c>
      <c r="E13" s="129"/>
      <c r="F13" s="129">
        <v>1314</v>
      </c>
      <c r="G13" s="129"/>
      <c r="H13" s="129">
        <v>4817</v>
      </c>
      <c r="I13" s="129"/>
      <c r="J13" s="129">
        <v>1314</v>
      </c>
    </row>
    <row r="14" spans="1:10" s="135" customFormat="1" ht="16.5" customHeight="1">
      <c r="A14" s="83"/>
      <c r="B14" s="270" t="s">
        <v>156</v>
      </c>
      <c r="C14" s="131"/>
      <c r="D14" s="129">
        <v>4088</v>
      </c>
      <c r="E14" s="129"/>
      <c r="F14" s="129">
        <v>-6968</v>
      </c>
      <c r="G14" s="129"/>
      <c r="H14" s="129">
        <v>4088</v>
      </c>
      <c r="I14" s="129"/>
      <c r="J14" s="129">
        <v>-6968</v>
      </c>
    </row>
    <row r="15" spans="1:10" s="135" customFormat="1" ht="16.5" customHeight="1">
      <c r="A15" s="83"/>
      <c r="B15" s="270" t="s">
        <v>222</v>
      </c>
      <c r="C15" s="129"/>
      <c r="D15" s="129">
        <v>-1734</v>
      </c>
      <c r="E15" s="129"/>
      <c r="F15" s="129">
        <v>-2839</v>
      </c>
      <c r="G15" s="129"/>
      <c r="H15" s="129">
        <v>-1734</v>
      </c>
      <c r="I15" s="129"/>
      <c r="J15" s="129">
        <v>-2839</v>
      </c>
    </row>
    <row r="16" spans="1:10" s="135" customFormat="1" ht="16.5" customHeight="1">
      <c r="A16" s="83"/>
      <c r="B16" s="270" t="s">
        <v>698</v>
      </c>
      <c r="C16" s="129"/>
      <c r="D16" s="129">
        <v>-3807</v>
      </c>
      <c r="E16" s="129"/>
      <c r="F16" s="129">
        <v>-455</v>
      </c>
      <c r="G16" s="129"/>
      <c r="H16" s="129">
        <v>-1350</v>
      </c>
      <c r="I16" s="129"/>
      <c r="J16" s="129">
        <v>-455</v>
      </c>
    </row>
    <row r="17" spans="1:10" s="135" customFormat="1" ht="16.5" customHeight="1">
      <c r="A17" s="83"/>
      <c r="B17" s="270" t="s">
        <v>1416</v>
      </c>
      <c r="C17" s="129"/>
      <c r="D17" s="129">
        <v>-507</v>
      </c>
      <c r="E17" s="129"/>
      <c r="F17" s="129">
        <v>0</v>
      </c>
      <c r="G17" s="129"/>
      <c r="H17" s="129">
        <v>-506</v>
      </c>
      <c r="I17" s="129"/>
      <c r="J17" s="129">
        <v>0</v>
      </c>
    </row>
    <row r="18" spans="1:10" s="135" customFormat="1" ht="16.5" customHeight="1">
      <c r="A18" s="83"/>
      <c r="B18" s="270" t="s">
        <v>223</v>
      </c>
      <c r="C18" s="129"/>
      <c r="D18" s="129">
        <v>0</v>
      </c>
      <c r="E18" s="129"/>
      <c r="F18" s="129">
        <v>0</v>
      </c>
      <c r="G18" s="129"/>
      <c r="H18" s="129">
        <v>86285</v>
      </c>
      <c r="I18" s="129"/>
      <c r="J18" s="129">
        <v>0</v>
      </c>
    </row>
    <row r="19" spans="1:10" s="135" customFormat="1" ht="16.5" customHeight="1">
      <c r="A19" s="83"/>
      <c r="B19" s="270" t="s">
        <v>1373</v>
      </c>
      <c r="C19" s="129"/>
      <c r="D19" s="129">
        <v>0</v>
      </c>
      <c r="E19" s="129"/>
      <c r="F19" s="129">
        <v>0</v>
      </c>
      <c r="G19" s="129"/>
      <c r="H19" s="129">
        <v>500</v>
      </c>
      <c r="I19" s="129"/>
      <c r="J19" s="129">
        <v>0</v>
      </c>
    </row>
    <row r="20" spans="1:10" s="135" customFormat="1" ht="16.5" customHeight="1">
      <c r="A20" s="83"/>
      <c r="B20" s="270" t="s">
        <v>1400</v>
      </c>
      <c r="C20" s="129"/>
      <c r="D20" s="129">
        <v>0</v>
      </c>
      <c r="E20" s="129"/>
      <c r="F20" s="129">
        <v>0</v>
      </c>
      <c r="G20" s="129"/>
      <c r="H20" s="129">
        <v>-54352</v>
      </c>
      <c r="I20" s="129"/>
      <c r="J20" s="129">
        <v>0</v>
      </c>
    </row>
    <row r="21" spans="1:10" s="135" customFormat="1" ht="16.5" customHeight="1">
      <c r="A21" s="83"/>
      <c r="B21" s="270" t="s">
        <v>1401</v>
      </c>
      <c r="C21" s="129"/>
      <c r="D21" s="129">
        <v>4035</v>
      </c>
      <c r="E21" s="129"/>
      <c r="F21" s="129">
        <v>0</v>
      </c>
      <c r="G21" s="129"/>
      <c r="H21" s="129">
        <v>4035</v>
      </c>
      <c r="I21" s="129"/>
      <c r="J21" s="129">
        <v>0</v>
      </c>
    </row>
    <row r="22" spans="1:10" s="135" customFormat="1" ht="16.5" customHeight="1">
      <c r="A22" s="83"/>
      <c r="B22" s="270" t="s">
        <v>1398</v>
      </c>
      <c r="C22" s="129"/>
      <c r="D22" s="129">
        <v>1027</v>
      </c>
      <c r="E22" s="129"/>
      <c r="F22" s="129">
        <v>1084</v>
      </c>
      <c r="G22" s="129"/>
      <c r="H22" s="129">
        <v>0</v>
      </c>
      <c r="I22" s="129"/>
      <c r="J22" s="129">
        <v>0</v>
      </c>
    </row>
    <row r="23" spans="1:10" s="135" customFormat="1" ht="16.5" customHeight="1">
      <c r="A23" s="83"/>
      <c r="B23" s="270" t="s">
        <v>1417</v>
      </c>
      <c r="C23" s="129"/>
      <c r="D23" s="129">
        <v>19695</v>
      </c>
      <c r="E23" s="129"/>
      <c r="F23" s="129">
        <v>0</v>
      </c>
      <c r="G23" s="129"/>
      <c r="H23" s="129">
        <v>0</v>
      </c>
      <c r="I23" s="129"/>
      <c r="J23" s="129">
        <v>0</v>
      </c>
    </row>
    <row r="24" spans="1:10" s="135" customFormat="1" ht="16.5" customHeight="1">
      <c r="A24" s="83"/>
      <c r="B24" s="270" t="s">
        <v>1402</v>
      </c>
      <c r="C24" s="129"/>
      <c r="D24" s="129">
        <v>543</v>
      </c>
      <c r="E24" s="129"/>
      <c r="F24" s="129">
        <v>451</v>
      </c>
      <c r="G24" s="129"/>
      <c r="H24" s="129">
        <v>476</v>
      </c>
      <c r="I24" s="129"/>
      <c r="J24" s="129">
        <v>451</v>
      </c>
    </row>
    <row r="25" spans="1:10" s="135" customFormat="1" ht="16.5" customHeight="1">
      <c r="A25" s="83"/>
      <c r="B25" s="270" t="s">
        <v>157</v>
      </c>
      <c r="C25" s="129"/>
      <c r="D25" s="132">
        <v>8516</v>
      </c>
      <c r="E25" s="129"/>
      <c r="F25" s="132">
        <v>5134</v>
      </c>
      <c r="G25" s="129"/>
      <c r="H25" s="132">
        <v>4952</v>
      </c>
      <c r="I25" s="129"/>
      <c r="J25" s="132">
        <v>5116</v>
      </c>
    </row>
    <row r="26" spans="1:10" ht="16.5" customHeight="1">
      <c r="A26" s="123" t="s">
        <v>227</v>
      </c>
      <c r="B26" s="84"/>
      <c r="C26" s="129"/>
      <c r="D26" s="129"/>
      <c r="E26" s="129"/>
      <c r="F26" s="129"/>
      <c r="G26" s="129"/>
      <c r="H26" s="129"/>
      <c r="I26" s="129"/>
      <c r="J26" s="129"/>
    </row>
    <row r="27" spans="1:10" ht="16.5" customHeight="1">
      <c r="A27" s="84"/>
      <c r="B27" s="123" t="s">
        <v>158</v>
      </c>
      <c r="C27" s="129"/>
      <c r="D27" s="129">
        <v>38014</v>
      </c>
      <c r="E27" s="129"/>
      <c r="F27" s="129">
        <v>-26355</v>
      </c>
      <c r="G27" s="129"/>
      <c r="H27" s="129">
        <v>-10721</v>
      </c>
      <c r="I27" s="129"/>
      <c r="J27" s="129">
        <v>-4310</v>
      </c>
    </row>
    <row r="28" spans="1:10" ht="16.5" customHeight="1">
      <c r="A28" s="123" t="s">
        <v>159</v>
      </c>
      <c r="B28" s="84"/>
      <c r="C28" s="129"/>
      <c r="D28" s="129"/>
      <c r="E28" s="129"/>
      <c r="F28" s="129"/>
      <c r="G28" s="129"/>
      <c r="H28" s="129"/>
      <c r="I28" s="129"/>
      <c r="J28" s="129"/>
    </row>
    <row r="29" spans="1:10" ht="16.5" customHeight="1">
      <c r="A29" s="84"/>
      <c r="B29" s="50" t="s">
        <v>160</v>
      </c>
      <c r="C29" s="129"/>
      <c r="D29" s="129">
        <v>65996</v>
      </c>
      <c r="E29" s="129"/>
      <c r="F29" s="129">
        <v>-109128</v>
      </c>
      <c r="G29" s="129"/>
      <c r="H29" s="129">
        <v>64238</v>
      </c>
      <c r="I29" s="129"/>
      <c r="J29" s="129">
        <v>-109128</v>
      </c>
    </row>
    <row r="30" spans="1:10" ht="16.5" customHeight="1">
      <c r="A30" s="84"/>
      <c r="B30" s="130" t="s">
        <v>161</v>
      </c>
      <c r="C30" s="129"/>
      <c r="D30" s="129">
        <v>855</v>
      </c>
      <c r="E30" s="129"/>
      <c r="F30" s="129">
        <v>-1140</v>
      </c>
      <c r="G30" s="129"/>
      <c r="H30" s="129">
        <v>855</v>
      </c>
      <c r="I30" s="129"/>
      <c r="J30" s="129">
        <v>-1140</v>
      </c>
    </row>
    <row r="31" spans="1:10" ht="16.5" customHeight="1">
      <c r="B31" s="84" t="s">
        <v>162</v>
      </c>
      <c r="D31" s="129">
        <v>-988</v>
      </c>
      <c r="E31" s="129"/>
      <c r="F31" s="129">
        <v>0</v>
      </c>
      <c r="G31" s="129"/>
      <c r="H31" s="129">
        <v>0</v>
      </c>
      <c r="I31" s="129"/>
      <c r="J31" s="129">
        <v>0</v>
      </c>
    </row>
    <row r="32" spans="1:10" ht="16.5" customHeight="1">
      <c r="B32" s="32" t="s">
        <v>1378</v>
      </c>
      <c r="D32" s="129">
        <v>-426</v>
      </c>
      <c r="E32" s="129"/>
      <c r="F32" s="129">
        <v>-461</v>
      </c>
      <c r="G32" s="129"/>
      <c r="H32" s="129">
        <v>682</v>
      </c>
      <c r="I32" s="129"/>
      <c r="J32" s="129">
        <v>-1009</v>
      </c>
    </row>
    <row r="33" spans="1:10" ht="16.5" customHeight="1">
      <c r="A33" s="84"/>
      <c r="B33" s="84" t="s">
        <v>163</v>
      </c>
      <c r="C33" s="129"/>
      <c r="D33" s="129">
        <v>-34323</v>
      </c>
      <c r="E33" s="129"/>
      <c r="F33" s="129">
        <v>18927</v>
      </c>
      <c r="G33" s="129"/>
      <c r="H33" s="129">
        <v>-34323</v>
      </c>
      <c r="I33" s="129"/>
      <c r="J33" s="129">
        <v>18927</v>
      </c>
    </row>
    <row r="34" spans="1:10" ht="16.5" customHeight="1">
      <c r="A34" s="84"/>
      <c r="B34" s="84" t="s">
        <v>67</v>
      </c>
      <c r="C34" s="129"/>
      <c r="D34" s="129">
        <v>-4172</v>
      </c>
      <c r="E34" s="129"/>
      <c r="F34" s="129">
        <v>-6016</v>
      </c>
      <c r="G34" s="129"/>
      <c r="H34" s="129">
        <v>-6888</v>
      </c>
      <c r="I34" s="129"/>
      <c r="J34" s="129">
        <v>-4666</v>
      </c>
    </row>
    <row r="35" spans="1:10" ht="16.5" customHeight="1">
      <c r="A35" s="84"/>
      <c r="B35" s="84" t="s">
        <v>68</v>
      </c>
      <c r="C35" s="129"/>
      <c r="D35" s="129">
        <v>-600</v>
      </c>
      <c r="E35" s="129"/>
      <c r="F35" s="129">
        <v>-4871</v>
      </c>
      <c r="G35" s="129"/>
      <c r="H35" s="129">
        <v>-732</v>
      </c>
      <c r="I35" s="129"/>
      <c r="J35" s="129">
        <v>-4856</v>
      </c>
    </row>
    <row r="36" spans="1:10" ht="16.5" customHeight="1">
      <c r="A36" s="84"/>
      <c r="B36" s="84" t="s">
        <v>69</v>
      </c>
      <c r="C36" s="129"/>
      <c r="D36" s="129">
        <v>-19294</v>
      </c>
      <c r="E36" s="129"/>
      <c r="F36" s="129">
        <v>1818</v>
      </c>
      <c r="G36" s="129"/>
      <c r="H36" s="129">
        <v>-16975</v>
      </c>
      <c r="I36" s="129"/>
      <c r="J36" s="129">
        <v>1719</v>
      </c>
    </row>
    <row r="37" spans="1:10" ht="16.5" customHeight="1">
      <c r="A37" s="84"/>
      <c r="B37" s="84" t="s">
        <v>79</v>
      </c>
      <c r="C37" s="129"/>
      <c r="D37" s="129">
        <v>143</v>
      </c>
      <c r="E37" s="129"/>
      <c r="F37" s="129">
        <v>59</v>
      </c>
      <c r="G37" s="129"/>
      <c r="H37" s="129">
        <v>179</v>
      </c>
      <c r="I37" s="129"/>
      <c r="J37" s="129">
        <v>59</v>
      </c>
    </row>
    <row r="38" spans="1:10" ht="16.5" customHeight="1">
      <c r="A38" s="123" t="s">
        <v>164</v>
      </c>
      <c r="B38" s="84"/>
      <c r="C38" s="129"/>
      <c r="D38" s="129"/>
      <c r="E38" s="129"/>
      <c r="F38" s="129"/>
      <c r="G38" s="129"/>
      <c r="H38" s="129"/>
      <c r="I38" s="129"/>
      <c r="J38" s="129"/>
    </row>
    <row r="39" spans="1:10" ht="16.5" customHeight="1">
      <c r="A39" s="84"/>
      <c r="B39" s="84" t="s">
        <v>84</v>
      </c>
      <c r="C39" s="129"/>
      <c r="D39" s="129">
        <v>47747</v>
      </c>
      <c r="E39" s="129"/>
      <c r="F39" s="129">
        <v>-10404</v>
      </c>
      <c r="G39" s="129"/>
      <c r="H39" s="129">
        <v>47747</v>
      </c>
      <c r="I39" s="129"/>
      <c r="J39" s="129">
        <v>-10404</v>
      </c>
    </row>
    <row r="40" spans="1:10" ht="16.5" customHeight="1">
      <c r="A40" s="84"/>
      <c r="B40" s="84" t="s">
        <v>85</v>
      </c>
      <c r="C40" s="129"/>
      <c r="D40" s="129">
        <v>3426</v>
      </c>
      <c r="E40" s="129"/>
      <c r="F40" s="129">
        <v>-1452</v>
      </c>
      <c r="G40" s="129"/>
      <c r="H40" s="129">
        <v>3979</v>
      </c>
      <c r="I40" s="129"/>
      <c r="J40" s="129">
        <v>-1588</v>
      </c>
    </row>
    <row r="41" spans="1:10" ht="16.5" customHeight="1">
      <c r="A41" s="84"/>
      <c r="B41" s="84" t="s">
        <v>165</v>
      </c>
      <c r="C41" s="129"/>
      <c r="D41" s="129">
        <v>-6</v>
      </c>
      <c r="E41" s="129"/>
      <c r="F41" s="129">
        <v>-41</v>
      </c>
      <c r="G41" s="129"/>
      <c r="H41" s="129">
        <v>-13</v>
      </c>
      <c r="I41" s="129"/>
      <c r="J41" s="129">
        <v>-41</v>
      </c>
    </row>
    <row r="42" spans="1:10" ht="16.5" customHeight="1">
      <c r="A42" s="84"/>
      <c r="B42" s="84" t="s">
        <v>5</v>
      </c>
      <c r="C42" s="129"/>
      <c r="D42" s="129">
        <v>708</v>
      </c>
      <c r="E42" s="129"/>
      <c r="F42" s="129">
        <v>3719</v>
      </c>
      <c r="G42" s="129"/>
      <c r="H42" s="129">
        <v>1362</v>
      </c>
      <c r="I42" s="129"/>
      <c r="J42" s="129">
        <v>4432</v>
      </c>
    </row>
    <row r="43" spans="1:10" ht="16.5" customHeight="1">
      <c r="A43" s="84"/>
      <c r="B43" s="84" t="s">
        <v>90</v>
      </c>
      <c r="C43" s="129"/>
      <c r="D43" s="129">
        <v>0</v>
      </c>
      <c r="E43" s="129"/>
      <c r="F43" s="129">
        <v>64263</v>
      </c>
      <c r="G43" s="129"/>
      <c r="H43" s="129">
        <v>0</v>
      </c>
      <c r="I43" s="129"/>
      <c r="J43" s="129">
        <v>0</v>
      </c>
    </row>
    <row r="44" spans="1:10" ht="16.5" customHeight="1">
      <c r="A44" s="84"/>
      <c r="B44" s="32" t="s">
        <v>91</v>
      </c>
      <c r="C44" s="129"/>
      <c r="D44" s="129">
        <v>-962</v>
      </c>
      <c r="E44" s="129"/>
      <c r="F44" s="129">
        <v>1207</v>
      </c>
      <c r="G44" s="129"/>
      <c r="H44" s="129">
        <v>-962</v>
      </c>
      <c r="I44" s="129"/>
      <c r="J44" s="129">
        <v>1207</v>
      </c>
    </row>
    <row r="45" spans="1:10" ht="16.5" customHeight="1">
      <c r="A45" s="84"/>
      <c r="B45" s="84" t="s">
        <v>94</v>
      </c>
      <c r="C45" s="129"/>
      <c r="D45" s="129">
        <v>-1697</v>
      </c>
      <c r="E45" s="129"/>
      <c r="F45" s="129">
        <v>2408</v>
      </c>
      <c r="G45" s="129"/>
      <c r="H45" s="129">
        <v>-1836</v>
      </c>
      <c r="I45" s="129"/>
      <c r="J45" s="129">
        <v>2313</v>
      </c>
    </row>
    <row r="46" spans="1:10" s="135" customFormat="1" ht="16.5" hidden="1" customHeight="1">
      <c r="A46" s="83"/>
      <c r="B46" s="83" t="s">
        <v>166</v>
      </c>
      <c r="D46" s="132">
        <v>0</v>
      </c>
      <c r="E46" s="129"/>
      <c r="F46" s="132">
        <v>0</v>
      </c>
      <c r="G46" s="129"/>
      <c r="H46" s="132">
        <v>0</v>
      </c>
      <c r="I46" s="129"/>
      <c r="J46" s="132">
        <v>0</v>
      </c>
    </row>
    <row r="47" spans="1:10" ht="16.5" customHeight="1">
      <c r="A47" s="123" t="s">
        <v>167</v>
      </c>
      <c r="B47" s="84"/>
      <c r="C47" s="129"/>
      <c r="D47" s="281">
        <v>94421</v>
      </c>
      <c r="E47" s="129"/>
      <c r="F47" s="281">
        <v>-67467</v>
      </c>
      <c r="G47" s="129"/>
      <c r="H47" s="281">
        <v>46592</v>
      </c>
      <c r="I47" s="129"/>
      <c r="J47" s="281">
        <v>-108485</v>
      </c>
    </row>
    <row r="48" spans="1:10" ht="16.5" customHeight="1">
      <c r="A48" s="84" t="s">
        <v>168</v>
      </c>
      <c r="B48" s="84"/>
      <c r="C48" s="129"/>
      <c r="D48" s="129">
        <v>-8335</v>
      </c>
      <c r="E48" s="129"/>
      <c r="F48" s="129">
        <v>-4812</v>
      </c>
      <c r="G48" s="129"/>
      <c r="H48" s="129">
        <v>-4775</v>
      </c>
      <c r="I48" s="129"/>
      <c r="J48" s="129">
        <v>-4812</v>
      </c>
    </row>
    <row r="49" spans="1:10" ht="16.5" customHeight="1">
      <c r="A49" s="84" t="s">
        <v>169</v>
      </c>
      <c r="B49" s="84"/>
      <c r="C49" s="129"/>
      <c r="D49" s="129">
        <v>-1797</v>
      </c>
      <c r="E49" s="129"/>
      <c r="F49" s="129">
        <v>-991</v>
      </c>
      <c r="G49" s="129"/>
      <c r="H49" s="129">
        <v>-1724</v>
      </c>
      <c r="I49" s="129"/>
      <c r="J49" s="129">
        <v>-990</v>
      </c>
    </row>
    <row r="50" spans="1:10" ht="16.5" customHeight="1">
      <c r="A50" s="123" t="s">
        <v>170</v>
      </c>
      <c r="B50" s="84"/>
      <c r="C50" s="129"/>
      <c r="D50" s="133">
        <v>84289</v>
      </c>
      <c r="E50" s="129"/>
      <c r="F50" s="133">
        <v>-73270</v>
      </c>
      <c r="G50" s="129"/>
      <c r="H50" s="133">
        <v>40093</v>
      </c>
      <c r="I50" s="129"/>
      <c r="J50" s="133">
        <v>-114287</v>
      </c>
    </row>
    <row r="51" spans="1:10" ht="9.6" customHeight="1">
      <c r="A51" s="123"/>
      <c r="B51" s="84"/>
      <c r="C51" s="129"/>
      <c r="D51" s="129"/>
      <c r="E51" s="129"/>
      <c r="F51" s="129"/>
      <c r="G51" s="129"/>
      <c r="H51" s="129"/>
      <c r="I51" s="129"/>
      <c r="J51" s="129"/>
    </row>
    <row r="52" spans="1:10" ht="16.2" customHeight="1">
      <c r="A52" s="55" t="s">
        <v>190</v>
      </c>
      <c r="B52" s="56"/>
      <c r="C52" s="56"/>
      <c r="D52" s="57" t="s">
        <v>191</v>
      </c>
      <c r="E52" s="56"/>
      <c r="F52" s="30"/>
      <c r="H52" s="129"/>
      <c r="J52" s="129"/>
    </row>
    <row r="53" spans="1:10" ht="16.5" customHeight="1">
      <c r="A53" s="50" t="s">
        <v>80</v>
      </c>
      <c r="B53" s="56"/>
      <c r="C53" s="56"/>
      <c r="D53" s="32" t="s">
        <v>81</v>
      </c>
      <c r="E53" s="56"/>
      <c r="F53" s="30"/>
      <c r="H53" s="84"/>
      <c r="J53" s="84"/>
    </row>
    <row r="54" spans="1:10" ht="9.6" customHeight="1">
      <c r="A54" s="50"/>
      <c r="B54" s="56"/>
      <c r="C54" s="56"/>
      <c r="D54" s="32"/>
      <c r="E54" s="56"/>
      <c r="F54" s="30"/>
      <c r="H54" s="84"/>
      <c r="J54" s="84"/>
    </row>
    <row r="55" spans="1:10" ht="16.5" customHeight="1">
      <c r="A55" s="84" t="s">
        <v>82</v>
      </c>
      <c r="B55" s="84"/>
      <c r="C55" s="84"/>
      <c r="D55" s="84"/>
      <c r="E55" s="84"/>
      <c r="F55" s="84"/>
      <c r="G55" s="84"/>
      <c r="H55" s="129"/>
      <c r="I55" s="128"/>
      <c r="J55" s="128">
        <v>10</v>
      </c>
    </row>
  </sheetData>
  <mergeCells count="2">
    <mergeCell ref="H6:J6"/>
    <mergeCell ref="D6:F6"/>
  </mergeCells>
  <pageMargins left="0.78740157480314998" right="0.39370078740157499" top="0.98425196850393704" bottom="0.47239999999999999" header="0.51180000000000003" footer="0.51180000000000003"/>
  <pageSetup paperSize="9" scale="83" orientation="portrait" r:id="rId1"/>
  <ignoredErrors>
    <ignoredError sqref="F7:J7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"/>
  <dimension ref="A1:J54"/>
  <sheetViews>
    <sheetView zoomScaleNormal="100" zoomScaleSheetLayoutView="90" workbookViewId="0">
      <selection activeCell="M14" sqref="M14"/>
    </sheetView>
  </sheetViews>
  <sheetFormatPr defaultColWidth="9.109375" defaultRowHeight="10.199999999999999"/>
  <cols>
    <col min="1" max="1" width="3.33203125" style="177" customWidth="1"/>
    <col min="2" max="2" width="3.6640625" style="177" customWidth="1"/>
    <col min="3" max="3" width="45" style="177" customWidth="1"/>
    <col min="4" max="4" width="11.88671875" style="177" customWidth="1"/>
    <col min="5" max="5" width="1.6640625" style="177" customWidth="1"/>
    <col min="6" max="6" width="11.88671875" style="177" customWidth="1"/>
    <col min="7" max="7" width="1.6640625" style="177" customWidth="1"/>
    <col min="8" max="8" width="11.88671875" style="177" customWidth="1"/>
    <col min="9" max="9" width="1.6640625" style="177" customWidth="1"/>
    <col min="10" max="10" width="11.88671875" style="177" customWidth="1"/>
    <col min="11" max="16384" width="9.109375" style="177"/>
  </cols>
  <sheetData>
    <row r="1" spans="1:10" ht="16.5" customHeight="1">
      <c r="A1" s="27" t="s">
        <v>52</v>
      </c>
      <c r="B1" s="176"/>
      <c r="C1" s="176"/>
      <c r="D1" s="176"/>
      <c r="E1" s="176"/>
      <c r="F1" s="84"/>
      <c r="G1" s="84"/>
      <c r="H1" s="123"/>
      <c r="I1" s="252"/>
      <c r="J1" s="89" t="s">
        <v>107</v>
      </c>
    </row>
    <row r="2" spans="1:10" ht="16.5" customHeight="1">
      <c r="A2" s="123" t="s">
        <v>171</v>
      </c>
      <c r="B2" s="84"/>
      <c r="C2" s="84"/>
      <c r="D2" s="84"/>
      <c r="E2" s="84"/>
      <c r="F2" s="84"/>
      <c r="G2" s="84"/>
      <c r="H2" s="253"/>
      <c r="I2" s="253"/>
      <c r="J2" s="84"/>
    </row>
    <row r="3" spans="1:10" ht="16.5" customHeight="1">
      <c r="A3" s="90" t="s">
        <v>236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16.5" customHeight="1">
      <c r="A4" s="84"/>
      <c r="B4" s="84"/>
      <c r="C4" s="84"/>
      <c r="D4" s="84"/>
      <c r="E4" s="84"/>
      <c r="F4" s="84"/>
      <c r="G4" s="84"/>
      <c r="H4" s="84"/>
      <c r="I4" s="84"/>
      <c r="J4" s="84"/>
    </row>
    <row r="5" spans="1:10" ht="16.5" customHeight="1">
      <c r="A5" s="84"/>
      <c r="B5" s="84"/>
      <c r="C5" s="124"/>
      <c r="D5" s="254"/>
      <c r="E5" s="254"/>
      <c r="F5" s="178"/>
      <c r="G5" s="255"/>
      <c r="H5" s="256"/>
      <c r="I5" s="254"/>
      <c r="J5" s="257" t="s">
        <v>197</v>
      </c>
    </row>
    <row r="6" spans="1:10" ht="16.5" customHeight="1">
      <c r="A6" s="84"/>
      <c r="B6" s="84"/>
      <c r="C6" s="125"/>
      <c r="D6" s="491" t="s">
        <v>54</v>
      </c>
      <c r="E6" s="491"/>
      <c r="F6" s="491"/>
      <c r="G6" s="40"/>
      <c r="H6" s="491" t="s">
        <v>55</v>
      </c>
      <c r="I6" s="491"/>
      <c r="J6" s="491"/>
    </row>
    <row r="7" spans="1:10" ht="16.5" customHeight="1">
      <c r="A7" s="84"/>
      <c r="B7" s="84"/>
      <c r="C7" s="126"/>
      <c r="D7" s="97">
        <v>2018</v>
      </c>
      <c r="E7" s="91"/>
      <c r="F7" s="97" t="s">
        <v>186</v>
      </c>
      <c r="G7" s="42"/>
      <c r="H7" s="97">
        <v>2018</v>
      </c>
      <c r="I7" s="91"/>
      <c r="J7" s="97" t="s">
        <v>186</v>
      </c>
    </row>
    <row r="8" spans="1:10" ht="16.5" customHeight="1">
      <c r="A8" s="123" t="s">
        <v>172</v>
      </c>
      <c r="B8" s="84"/>
      <c r="C8" s="86"/>
      <c r="D8" s="84"/>
      <c r="E8" s="84"/>
      <c r="F8" s="84"/>
      <c r="G8" s="84"/>
      <c r="H8" s="84"/>
      <c r="I8" s="258"/>
      <c r="J8" s="258"/>
    </row>
    <row r="9" spans="1:10" ht="16.5" customHeight="1">
      <c r="A9" s="123"/>
      <c r="B9" s="84" t="s">
        <v>217</v>
      </c>
      <c r="C9" s="258"/>
      <c r="D9" s="258">
        <v>110332</v>
      </c>
      <c r="E9" s="258"/>
      <c r="F9" s="258">
        <v>222652</v>
      </c>
      <c r="G9" s="258"/>
      <c r="H9" s="258">
        <v>110032</v>
      </c>
      <c r="I9" s="258"/>
      <c r="J9" s="258">
        <v>222652</v>
      </c>
    </row>
    <row r="10" spans="1:10" ht="16.5" customHeight="1">
      <c r="A10" s="123"/>
      <c r="B10" s="84" t="s">
        <v>1389</v>
      </c>
      <c r="C10" s="258"/>
      <c r="D10" s="258">
        <v>870</v>
      </c>
      <c r="E10" s="258"/>
      <c r="F10" s="258">
        <v>0</v>
      </c>
      <c r="G10" s="258"/>
      <c r="H10" s="258">
        <v>542100</v>
      </c>
      <c r="I10" s="258"/>
      <c r="J10" s="258">
        <v>-112000</v>
      </c>
    </row>
    <row r="11" spans="1:10" s="179" customFormat="1" ht="16.5" customHeight="1">
      <c r="A11" s="259"/>
      <c r="B11" s="83" t="s">
        <v>1403</v>
      </c>
      <c r="C11" s="129"/>
      <c r="D11" s="258">
        <v>0</v>
      </c>
      <c r="E11" s="258"/>
      <c r="F11" s="258">
        <v>-264403</v>
      </c>
      <c r="G11" s="258"/>
      <c r="H11" s="258">
        <v>-560000</v>
      </c>
      <c r="I11" s="258"/>
      <c r="J11" s="258">
        <v>0</v>
      </c>
    </row>
    <row r="12" spans="1:10" s="179" customFormat="1" ht="16.5" customHeight="1">
      <c r="A12" s="259"/>
      <c r="B12" s="83" t="s">
        <v>1409</v>
      </c>
      <c r="C12" s="129"/>
      <c r="D12" s="258">
        <v>-6000</v>
      </c>
      <c r="E12" s="258"/>
      <c r="F12" s="258">
        <v>0</v>
      </c>
      <c r="G12" s="258"/>
      <c r="H12" s="258">
        <v>0</v>
      </c>
      <c r="I12" s="258"/>
      <c r="J12" s="258">
        <v>0</v>
      </c>
    </row>
    <row r="13" spans="1:10" s="179" customFormat="1" ht="16.5" customHeight="1">
      <c r="A13" s="259"/>
      <c r="B13" s="84" t="s">
        <v>1410</v>
      </c>
      <c r="C13" s="129"/>
      <c r="D13" s="258">
        <v>195321</v>
      </c>
      <c r="E13" s="258"/>
      <c r="F13" s="258">
        <v>0</v>
      </c>
      <c r="G13" s="258"/>
      <c r="H13" s="258">
        <v>0</v>
      </c>
      <c r="I13" s="258"/>
      <c r="J13" s="258">
        <v>0</v>
      </c>
    </row>
    <row r="14" spans="1:10" s="179" customFormat="1" ht="16.5" customHeight="1">
      <c r="A14" s="259"/>
      <c r="B14" s="84" t="s">
        <v>1404</v>
      </c>
      <c r="C14" s="129"/>
      <c r="D14" s="258">
        <v>0</v>
      </c>
      <c r="E14" s="258"/>
      <c r="F14" s="258">
        <v>81113</v>
      </c>
      <c r="G14" s="258"/>
      <c r="H14" s="258">
        <v>0</v>
      </c>
      <c r="I14" s="258"/>
      <c r="J14" s="258">
        <v>0</v>
      </c>
    </row>
    <row r="15" spans="1:10" ht="16.5" customHeight="1">
      <c r="A15" s="84"/>
      <c r="B15" s="84" t="s">
        <v>173</v>
      </c>
      <c r="C15" s="258"/>
      <c r="D15" s="258">
        <v>2485</v>
      </c>
      <c r="E15" s="258"/>
      <c r="F15" s="258">
        <v>2232</v>
      </c>
      <c r="G15" s="258"/>
      <c r="H15" s="258">
        <v>2485</v>
      </c>
      <c r="I15" s="258"/>
      <c r="J15" s="258">
        <v>2232</v>
      </c>
    </row>
    <row r="16" spans="1:10" ht="16.5" customHeight="1">
      <c r="A16" s="84"/>
      <c r="B16" s="84" t="s">
        <v>174</v>
      </c>
      <c r="C16" s="258"/>
      <c r="D16" s="258">
        <v>-32888</v>
      </c>
      <c r="E16" s="258"/>
      <c r="F16" s="258">
        <v>-15957</v>
      </c>
      <c r="G16" s="258"/>
      <c r="H16" s="258">
        <v>-32754</v>
      </c>
      <c r="I16" s="258"/>
      <c r="J16" s="258">
        <v>-15814</v>
      </c>
    </row>
    <row r="17" spans="1:10" ht="16.5" customHeight="1">
      <c r="A17" s="84"/>
      <c r="B17" s="84" t="s">
        <v>175</v>
      </c>
      <c r="C17" s="258"/>
      <c r="D17" s="258">
        <v>-346</v>
      </c>
      <c r="E17" s="258"/>
      <c r="F17" s="258">
        <v>-310</v>
      </c>
      <c r="G17" s="258"/>
      <c r="H17" s="258">
        <v>-310</v>
      </c>
      <c r="I17" s="258"/>
      <c r="J17" s="258">
        <v>-310</v>
      </c>
    </row>
    <row r="18" spans="1:10" ht="16.5" customHeight="1">
      <c r="A18" s="123" t="s">
        <v>1405</v>
      </c>
      <c r="B18" s="84"/>
      <c r="C18" s="258"/>
      <c r="D18" s="260">
        <v>269774</v>
      </c>
      <c r="E18" s="258"/>
      <c r="F18" s="260">
        <v>25327</v>
      </c>
      <c r="G18" s="258"/>
      <c r="H18" s="260">
        <v>61553</v>
      </c>
      <c r="I18" s="258"/>
      <c r="J18" s="260">
        <v>96760</v>
      </c>
    </row>
    <row r="19" spans="1:10" ht="16.5" customHeight="1">
      <c r="A19" s="84"/>
      <c r="B19" s="84"/>
      <c r="C19" s="258"/>
      <c r="D19" s="258"/>
      <c r="E19" s="258"/>
      <c r="F19" s="258"/>
      <c r="G19" s="258"/>
      <c r="H19" s="258"/>
      <c r="I19" s="258"/>
      <c r="J19" s="258"/>
    </row>
    <row r="20" spans="1:10" ht="16.5" customHeight="1">
      <c r="A20" s="123" t="s">
        <v>176</v>
      </c>
      <c r="B20" s="84"/>
      <c r="C20" s="258"/>
      <c r="D20" s="258"/>
      <c r="E20" s="258"/>
      <c r="F20" s="258"/>
      <c r="G20" s="258"/>
      <c r="H20" s="258"/>
      <c r="I20" s="258"/>
      <c r="J20" s="258"/>
    </row>
    <row r="21" spans="1:10" ht="16.5" customHeight="1">
      <c r="A21" s="123"/>
      <c r="B21" s="84" t="s">
        <v>1406</v>
      </c>
      <c r="C21" s="258"/>
      <c r="D21" s="258">
        <v>-117994</v>
      </c>
      <c r="E21" s="258"/>
      <c r="F21" s="258">
        <v>66491</v>
      </c>
      <c r="G21" s="258"/>
      <c r="H21" s="258">
        <v>-117994</v>
      </c>
      <c r="I21" s="258"/>
      <c r="J21" s="258">
        <v>66491</v>
      </c>
    </row>
    <row r="22" spans="1:10" ht="13.8" customHeight="1">
      <c r="A22" s="123"/>
      <c r="B22" s="84" t="s">
        <v>1407</v>
      </c>
      <c r="C22" s="258"/>
      <c r="D22" s="258">
        <v>15039</v>
      </c>
      <c r="E22" s="258"/>
      <c r="F22" s="258">
        <v>0</v>
      </c>
      <c r="G22" s="258"/>
      <c r="H22" s="258">
        <v>15039</v>
      </c>
      <c r="I22" s="258"/>
      <c r="J22" s="258">
        <v>0</v>
      </c>
    </row>
    <row r="23" spans="1:10" ht="16.5" customHeight="1">
      <c r="A23" s="123"/>
      <c r="B23" s="84" t="s">
        <v>1408</v>
      </c>
      <c r="C23" s="258"/>
      <c r="D23" s="258">
        <v>-34120</v>
      </c>
      <c r="E23" s="258"/>
      <c r="F23" s="258">
        <v>0</v>
      </c>
      <c r="G23" s="258"/>
      <c r="H23" s="258">
        <v>-700</v>
      </c>
      <c r="I23" s="258"/>
      <c r="J23" s="258">
        <v>0</v>
      </c>
    </row>
    <row r="24" spans="1:10" ht="16.5" customHeight="1">
      <c r="A24" s="123"/>
      <c r="B24" s="83" t="s">
        <v>177</v>
      </c>
      <c r="C24" s="258"/>
      <c r="D24" s="258">
        <v>-1844</v>
      </c>
      <c r="E24" s="258"/>
      <c r="F24" s="258">
        <v>-2374</v>
      </c>
      <c r="G24" s="258"/>
      <c r="H24" s="258">
        <v>-1661</v>
      </c>
      <c r="I24" s="258"/>
      <c r="J24" s="258">
        <v>-1754</v>
      </c>
    </row>
    <row r="25" spans="1:10" ht="16.2" customHeight="1">
      <c r="A25" s="84"/>
      <c r="B25" s="84" t="s">
        <v>178</v>
      </c>
      <c r="C25" s="258"/>
      <c r="D25" s="258">
        <v>0</v>
      </c>
      <c r="E25" s="258"/>
      <c r="F25" s="258">
        <v>-8100</v>
      </c>
      <c r="G25" s="258"/>
      <c r="H25" s="258">
        <v>0</v>
      </c>
      <c r="I25" s="258"/>
      <c r="J25" s="258">
        <v>-8100</v>
      </c>
    </row>
    <row r="26" spans="1:10" ht="16.2" customHeight="1">
      <c r="A26" s="84"/>
      <c r="B26" s="84" t="s">
        <v>240</v>
      </c>
      <c r="C26" s="258"/>
      <c r="D26" s="258"/>
      <c r="E26" s="258"/>
      <c r="F26" s="258"/>
      <c r="G26" s="258"/>
      <c r="H26" s="258"/>
      <c r="I26" s="258"/>
      <c r="J26" s="258"/>
    </row>
    <row r="27" spans="1:10" ht="16.2" customHeight="1">
      <c r="A27" s="84"/>
      <c r="B27" s="292" t="s">
        <v>179</v>
      </c>
      <c r="C27" s="261"/>
      <c r="D27" s="258">
        <v>43</v>
      </c>
      <c r="E27" s="258"/>
      <c r="F27" s="258">
        <v>77</v>
      </c>
      <c r="G27" s="258"/>
      <c r="H27" s="258">
        <v>43</v>
      </c>
      <c r="I27" s="258"/>
      <c r="J27" s="258">
        <v>77</v>
      </c>
    </row>
    <row r="28" spans="1:10" ht="16.5" customHeight="1">
      <c r="A28" s="123" t="s">
        <v>230</v>
      </c>
      <c r="B28" s="84"/>
      <c r="C28" s="258"/>
      <c r="D28" s="260">
        <v>-138876</v>
      </c>
      <c r="E28" s="258"/>
      <c r="F28" s="260">
        <v>56094</v>
      </c>
      <c r="G28" s="258"/>
      <c r="H28" s="260">
        <v>-105273</v>
      </c>
      <c r="I28" s="258"/>
      <c r="J28" s="260">
        <v>56714</v>
      </c>
    </row>
    <row r="29" spans="1:10" ht="16.5" customHeight="1">
      <c r="A29" s="262" t="s">
        <v>180</v>
      </c>
      <c r="B29" s="180"/>
      <c r="C29" s="258"/>
      <c r="D29" s="258"/>
      <c r="E29" s="258"/>
      <c r="F29" s="258"/>
      <c r="G29" s="258"/>
      <c r="H29" s="258"/>
      <c r="I29" s="258"/>
      <c r="J29" s="258"/>
    </row>
    <row r="30" spans="1:10" ht="16.5" customHeight="1">
      <c r="A30" s="180"/>
      <c r="B30" s="262" t="s">
        <v>181</v>
      </c>
      <c r="C30" s="258"/>
      <c r="D30" s="263">
        <v>51</v>
      </c>
      <c r="E30" s="258"/>
      <c r="F30" s="263">
        <v>-1147</v>
      </c>
      <c r="G30" s="258"/>
      <c r="H30" s="263">
        <v>0</v>
      </c>
      <c r="I30" s="258"/>
      <c r="J30" s="263">
        <v>0</v>
      </c>
    </row>
    <row r="31" spans="1:10" ht="16.5" customHeight="1">
      <c r="A31" s="123" t="s">
        <v>182</v>
      </c>
      <c r="B31" s="84"/>
      <c r="C31" s="258"/>
      <c r="D31" s="129">
        <v>215238</v>
      </c>
      <c r="E31" s="258"/>
      <c r="F31" s="258">
        <v>7004</v>
      </c>
      <c r="G31" s="258"/>
      <c r="H31" s="258">
        <v>-3627</v>
      </c>
      <c r="I31" s="258"/>
      <c r="J31" s="258">
        <v>39187</v>
      </c>
    </row>
    <row r="32" spans="1:10" ht="16.5" customHeight="1">
      <c r="A32" s="123" t="s">
        <v>183</v>
      </c>
      <c r="B32" s="84"/>
      <c r="C32" s="258"/>
      <c r="D32" s="258">
        <v>90993</v>
      </c>
      <c r="E32" s="258"/>
      <c r="F32" s="258">
        <v>98652</v>
      </c>
      <c r="G32" s="258"/>
      <c r="H32" s="258">
        <v>44810</v>
      </c>
      <c r="I32" s="258"/>
      <c r="J32" s="258">
        <v>24312</v>
      </c>
    </row>
    <row r="33" spans="1:10" ht="16.5" customHeight="1" thickBot="1">
      <c r="A33" s="123" t="s">
        <v>184</v>
      </c>
      <c r="B33" s="84"/>
      <c r="C33" s="258"/>
      <c r="D33" s="264">
        <v>306231</v>
      </c>
      <c r="E33" s="258"/>
      <c r="F33" s="264">
        <v>105656</v>
      </c>
      <c r="G33" s="258"/>
      <c r="H33" s="264">
        <v>41183</v>
      </c>
      <c r="I33" s="258"/>
      <c r="J33" s="264">
        <v>63499</v>
      </c>
    </row>
    <row r="34" spans="1:10" ht="16.5" customHeight="1">
      <c r="A34" s="84"/>
      <c r="B34" s="84"/>
      <c r="C34" s="258"/>
      <c r="D34" s="258"/>
      <c r="E34" s="258"/>
      <c r="F34" s="258"/>
      <c r="G34" s="258"/>
      <c r="H34" s="258"/>
      <c r="I34" s="258"/>
      <c r="J34" s="258"/>
    </row>
    <row r="35" spans="1:10" ht="16.5" customHeight="1">
      <c r="A35" s="265"/>
      <c r="B35" s="84"/>
      <c r="C35" s="258"/>
      <c r="D35" s="258"/>
      <c r="E35" s="258"/>
      <c r="F35" s="258"/>
      <c r="G35" s="258"/>
      <c r="H35" s="258"/>
      <c r="I35" s="258"/>
      <c r="J35" s="258"/>
    </row>
    <row r="36" spans="1:10" ht="16.5" customHeight="1">
      <c r="A36" s="123" t="s">
        <v>205</v>
      </c>
      <c r="B36" s="266"/>
      <c r="C36" s="258"/>
      <c r="D36" s="258"/>
      <c r="E36" s="258"/>
      <c r="F36" s="258"/>
      <c r="G36" s="258"/>
      <c r="H36" s="258"/>
      <c r="I36" s="258"/>
      <c r="J36" s="258"/>
    </row>
    <row r="37" spans="1:10" ht="16.5" customHeight="1">
      <c r="A37" s="84"/>
      <c r="B37" s="262" t="s">
        <v>206</v>
      </c>
      <c r="C37" s="262"/>
      <c r="D37" s="131"/>
      <c r="E37" s="75"/>
      <c r="F37" s="131"/>
      <c r="G37" s="75"/>
      <c r="H37" s="131"/>
      <c r="I37" s="75"/>
      <c r="J37" s="131"/>
    </row>
    <row r="38" spans="1:10" s="179" customFormat="1" ht="16.5" hidden="1" customHeight="1">
      <c r="A38" s="267"/>
      <c r="B38" s="262" t="s">
        <v>231</v>
      </c>
      <c r="C38" s="262"/>
    </row>
    <row r="39" spans="1:10" s="179" customFormat="1" ht="16.5" hidden="1" customHeight="1">
      <c r="A39" s="267"/>
      <c r="B39" s="288" t="s">
        <v>232</v>
      </c>
      <c r="C39" s="262"/>
      <c r="D39" s="131">
        <v>0</v>
      </c>
      <c r="E39" s="131"/>
      <c r="F39" s="131">
        <v>0</v>
      </c>
      <c r="G39" s="131"/>
      <c r="H39" s="131">
        <v>0</v>
      </c>
      <c r="I39" s="131">
        <v>0</v>
      </c>
      <c r="J39" s="131">
        <v>0</v>
      </c>
    </row>
    <row r="40" spans="1:10" s="179" customFormat="1" ht="16.5" customHeight="1">
      <c r="A40" s="267"/>
      <c r="B40" s="293" t="s">
        <v>241</v>
      </c>
      <c r="C40" s="262"/>
      <c r="D40" s="131">
        <v>0</v>
      </c>
      <c r="E40" s="131"/>
      <c r="F40" s="131">
        <v>63551</v>
      </c>
      <c r="G40" s="131"/>
      <c r="H40" s="131">
        <v>0</v>
      </c>
      <c r="I40" s="131"/>
      <c r="J40" s="131">
        <v>0</v>
      </c>
    </row>
    <row r="41" spans="1:10" ht="16.5" customHeight="1">
      <c r="A41" s="84"/>
      <c r="B41" s="293" t="s">
        <v>242</v>
      </c>
      <c r="C41" s="262"/>
      <c r="D41" s="131">
        <v>1947</v>
      </c>
      <c r="E41" s="131"/>
      <c r="F41" s="131">
        <v>2930</v>
      </c>
      <c r="G41" s="131"/>
      <c r="H41" s="131">
        <v>1947</v>
      </c>
      <c r="I41" s="131">
        <v>0</v>
      </c>
      <c r="J41" s="131">
        <v>872</v>
      </c>
    </row>
    <row r="42" spans="1:10" ht="16.5" customHeight="1">
      <c r="A42" s="265"/>
      <c r="B42" s="182"/>
      <c r="C42" s="258"/>
      <c r="D42" s="131"/>
      <c r="E42" s="32"/>
      <c r="F42" s="131"/>
      <c r="G42" s="131"/>
      <c r="H42" s="131"/>
      <c r="I42" s="131"/>
      <c r="J42" s="131"/>
    </row>
    <row r="43" spans="1:10" ht="16.5" customHeight="1">
      <c r="A43" s="265"/>
      <c r="B43" s="182"/>
      <c r="C43" s="258"/>
      <c r="D43" s="84"/>
      <c r="E43" s="84"/>
      <c r="F43" s="258"/>
      <c r="G43" s="258"/>
      <c r="H43" s="258"/>
      <c r="I43" s="258"/>
      <c r="J43" s="258"/>
    </row>
    <row r="44" spans="1:10" ht="16.5" customHeight="1">
      <c r="A44" s="265"/>
      <c r="B44" s="182"/>
      <c r="C44" s="258"/>
      <c r="D44" s="84"/>
      <c r="E44" s="84"/>
      <c r="F44" s="258"/>
      <c r="G44" s="258"/>
      <c r="H44" s="258"/>
      <c r="I44" s="258"/>
      <c r="J44" s="258"/>
    </row>
    <row r="45" spans="1:10" ht="16.5" customHeight="1">
      <c r="A45" s="265"/>
      <c r="B45" s="182"/>
      <c r="C45" s="258"/>
      <c r="D45" s="84"/>
      <c r="E45" s="84"/>
      <c r="F45" s="258"/>
      <c r="G45" s="258"/>
      <c r="H45" s="258"/>
      <c r="I45" s="258"/>
      <c r="J45" s="258"/>
    </row>
    <row r="46" spans="1:10" ht="16.5" customHeight="1">
      <c r="A46" s="265"/>
      <c r="B46" s="182"/>
      <c r="C46" s="258"/>
      <c r="D46" s="84"/>
      <c r="E46" s="84"/>
      <c r="F46" s="258"/>
      <c r="G46" s="258"/>
      <c r="H46" s="258"/>
      <c r="I46" s="258"/>
      <c r="J46" s="258"/>
    </row>
    <row r="47" spans="1:10" ht="16.5" customHeight="1">
      <c r="A47" s="265"/>
      <c r="B47" s="182"/>
      <c r="C47" s="258"/>
      <c r="D47" s="84"/>
      <c r="E47" s="84"/>
      <c r="F47" s="258"/>
      <c r="G47" s="258"/>
      <c r="H47" s="258"/>
      <c r="I47" s="258"/>
      <c r="J47" s="258"/>
    </row>
    <row r="48" spans="1:10" ht="16.5" customHeight="1">
      <c r="A48" s="265"/>
      <c r="B48" s="182"/>
      <c r="C48" s="258"/>
      <c r="D48" s="84"/>
      <c r="E48" s="84"/>
      <c r="F48" s="258"/>
      <c r="G48" s="258"/>
      <c r="H48" s="258"/>
      <c r="I48" s="258"/>
      <c r="J48" s="258"/>
    </row>
    <row r="49" spans="1:10" ht="16.5" customHeight="1">
      <c r="A49" s="265"/>
      <c r="B49" s="182"/>
      <c r="C49" s="258"/>
      <c r="D49" s="84"/>
      <c r="E49" s="84"/>
      <c r="F49" s="258"/>
      <c r="G49" s="258"/>
      <c r="H49" s="258"/>
      <c r="I49" s="258"/>
      <c r="J49" s="258"/>
    </row>
    <row r="50" spans="1:10" ht="19.95" customHeight="1">
      <c r="A50" s="265"/>
      <c r="B50" s="182"/>
      <c r="C50" s="258"/>
      <c r="D50" s="84"/>
      <c r="E50" s="84"/>
      <c r="F50" s="258"/>
      <c r="G50" s="258"/>
      <c r="H50" s="258"/>
      <c r="I50" s="258"/>
      <c r="J50" s="258"/>
    </row>
    <row r="51" spans="1:10" ht="16.5" customHeight="1">
      <c r="A51" s="55" t="s">
        <v>228</v>
      </c>
      <c r="B51" s="56"/>
      <c r="C51" s="56"/>
      <c r="D51" s="30"/>
      <c r="E51" s="48"/>
      <c r="F51" s="57" t="s">
        <v>229</v>
      </c>
      <c r="G51" s="86"/>
      <c r="H51" s="258"/>
      <c r="I51" s="258"/>
      <c r="J51" s="258"/>
    </row>
    <row r="52" spans="1:10" ht="16.5" customHeight="1">
      <c r="A52" s="50" t="s">
        <v>80</v>
      </c>
      <c r="B52" s="56"/>
      <c r="C52" s="56"/>
      <c r="D52" s="30"/>
      <c r="E52" s="48"/>
      <c r="F52" s="32" t="s">
        <v>81</v>
      </c>
      <c r="G52" s="86"/>
      <c r="H52" s="258"/>
      <c r="I52" s="258"/>
      <c r="J52" s="258"/>
    </row>
    <row r="53" spans="1:10" ht="16.2" customHeight="1">
      <c r="A53" s="84"/>
      <c r="B53" s="84"/>
      <c r="C53" s="84"/>
      <c r="D53" s="84"/>
      <c r="E53" s="84"/>
      <c r="F53" s="84"/>
      <c r="G53" s="84"/>
      <c r="H53" s="258"/>
      <c r="I53" s="258"/>
      <c r="J53" s="258"/>
    </row>
    <row r="54" spans="1:10" ht="16.5" customHeight="1">
      <c r="A54" s="84" t="s">
        <v>82</v>
      </c>
      <c r="B54" s="84"/>
      <c r="C54" s="84"/>
      <c r="D54" s="84"/>
      <c r="E54" s="84"/>
      <c r="F54" s="84"/>
      <c r="G54" s="84"/>
      <c r="H54" s="84"/>
      <c r="I54" s="84"/>
      <c r="J54" s="84">
        <v>11</v>
      </c>
    </row>
  </sheetData>
  <mergeCells count="2">
    <mergeCell ref="H6:J6"/>
    <mergeCell ref="D6:F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  <ignoredErrors>
    <ignoredError sqref="F7:J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bc67323e77dfaa01e51587456ebb83c3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d52e191fc2cf14d5249ee22b86f1e93f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380D4-9350-48A1-A326-E9063A19C4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18CC10-9636-4134-AB33-496CF55008D4}">
  <ds:schemaRefs>
    <ds:schemaRef ds:uri="http://schemas.microsoft.com/office/2006/metadata/properties"/>
    <ds:schemaRef ds:uri="1c180b90-967f-4688-bfe9-3e2f9d25db2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995cbd9-5764-43f5-bd3f-0cf1ec58972e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A8FE637-EF93-48E0-AD0B-F22E0B52C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6</vt:i4>
      </vt:variant>
    </vt:vector>
  </HeadingPairs>
  <TitlesOfParts>
    <vt:vector size="22" baseType="lpstr">
      <vt:lpstr>TB by Account QTC Q218 V11</vt:lpstr>
      <vt:lpstr>TB by Primary QTC Q218 V11</vt:lpstr>
      <vt:lpstr>Weighted average</vt:lpstr>
      <vt:lpstr>กำไรขาดทุน 3 เดือน-Q118</vt:lpstr>
      <vt:lpstr>กำไรขาดทุน 3 เดือน (2) Q118</vt:lpstr>
      <vt:lpstr>assets</vt:lpstr>
      <vt:lpstr>Lia</vt:lpstr>
      <vt:lpstr>Lia (2)</vt:lpstr>
      <vt:lpstr>P&amp;L 3 months</vt:lpstr>
      <vt:lpstr>P&amp;L 3 months (2)</vt:lpstr>
      <vt:lpstr>P&amp;L 6 months</vt:lpstr>
      <vt:lpstr>P&amp;L 6 months (2)</vt:lpstr>
      <vt:lpstr>change conso</vt:lpstr>
      <vt:lpstr>change</vt:lpstr>
      <vt:lpstr>cash flows</vt:lpstr>
      <vt:lpstr>cash flows (2)</vt:lpstr>
      <vt:lpstr>'TB by Account QTC Q218 V11'!ExternalData_1</vt:lpstr>
      <vt:lpstr>assets!Print_Area</vt:lpstr>
      <vt:lpstr>Lia!Print_Area</vt:lpstr>
      <vt:lpstr>'Lia (2)'!Print_Area</vt:lpstr>
      <vt:lpstr>'กำไรขาดทุน 3 เดือน (2) Q118'!Print_Area</vt:lpstr>
      <vt:lpstr>'กำไรขาดทุน 3 เดือน-Q118'!Print_Area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</dc:creator>
  <cp:keywords/>
  <dc:description/>
  <cp:lastModifiedBy>Nsasia</cp:lastModifiedBy>
  <cp:revision/>
  <cp:lastPrinted>2018-08-14T08:31:33Z</cp:lastPrinted>
  <dcterms:created xsi:type="dcterms:W3CDTF">2015-11-05T10:31:42Z</dcterms:created>
  <dcterms:modified xsi:type="dcterms:W3CDTF">2018-08-14T08:33:51Z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