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FS_FD_up\FS_web\T\"/>
    </mc:Choice>
  </mc:AlternateContent>
  <bookViews>
    <workbookView xWindow="-12" yWindow="-12" windowWidth="10080" windowHeight="7968" activeTab="1"/>
  </bookViews>
  <sheets>
    <sheet name="BS" sheetId="9" r:id="rId1"/>
    <sheet name="PL&amp;CF" sheetId="15" r:id="rId2"/>
    <sheet name="CH_T(E)" sheetId="16" r:id="rId3"/>
    <sheet name="CH_S" sheetId="20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\a" localSheetId="0">#REF!</definedName>
    <definedName name="\a" localSheetId="3">#REF!</definedName>
    <definedName name="\a" localSheetId="2">#REF!</definedName>
    <definedName name="\a" localSheetId="1">#REF!</definedName>
    <definedName name="\a">#REF!</definedName>
    <definedName name="\b" localSheetId="0">#REF!</definedName>
    <definedName name="\b" localSheetId="3">#REF!</definedName>
    <definedName name="\b" localSheetId="2">#REF!</definedName>
    <definedName name="\b" localSheetId="1">#REF!</definedName>
    <definedName name="\b">#REF!</definedName>
    <definedName name="\c" localSheetId="0">'[1]Fagor04-A3112e'!#REF!</definedName>
    <definedName name="\c" localSheetId="3">'[1]Fagor04-A3112e'!#REF!</definedName>
    <definedName name="\c" localSheetId="2">'[1]Fagor04-A3112e'!#REF!</definedName>
    <definedName name="\c" localSheetId="1">'[1]Fagor04-A3112e'!#REF!</definedName>
    <definedName name="\c">'[1]Fagor04-A3112e'!#REF!</definedName>
    <definedName name="\d" localSheetId="0">'[2]ลูกหนี้(เก่า)'!#REF!</definedName>
    <definedName name="\d" localSheetId="3">'[2]ลูกหนี้(เก่า)'!#REF!</definedName>
    <definedName name="\d" localSheetId="2">'[2]ลูกหนี้(เก่า)'!#REF!</definedName>
    <definedName name="\d" localSheetId="1">'[2]ลูกหนี้(เก่า)'!#REF!</definedName>
    <definedName name="\d">'[2]ลูกหนี้(เก่า)'!#REF!</definedName>
    <definedName name="\e" localSheetId="0">#REF!</definedName>
    <definedName name="\e" localSheetId="3">#REF!</definedName>
    <definedName name="\e" localSheetId="2">#REF!</definedName>
    <definedName name="\e" localSheetId="1">#REF!</definedName>
    <definedName name="\e">#REF!</definedName>
    <definedName name="\f" localSheetId="0">#REF!</definedName>
    <definedName name="\f" localSheetId="3">#REF!</definedName>
    <definedName name="\f" localSheetId="2">#REF!</definedName>
    <definedName name="\f" localSheetId="1">#REF!</definedName>
    <definedName name="\f">#REF!</definedName>
    <definedName name="\g" localSheetId="0">#REF!</definedName>
    <definedName name="\g" localSheetId="3">#REF!</definedName>
    <definedName name="\g" localSheetId="2">#REF!</definedName>
    <definedName name="\g" localSheetId="1">#REF!</definedName>
    <definedName name="\g">#REF!</definedName>
    <definedName name="\h" localSheetId="0">#REF!</definedName>
    <definedName name="\h" localSheetId="3">#REF!</definedName>
    <definedName name="\h" localSheetId="2">#REF!</definedName>
    <definedName name="\h" localSheetId="1">#REF!</definedName>
    <definedName name="\h">#REF!</definedName>
    <definedName name="\i" localSheetId="0">'[2]ลูกหนี้(เก่า)'!#REF!</definedName>
    <definedName name="\i" localSheetId="3">'[2]ลูกหนี้(เก่า)'!#REF!</definedName>
    <definedName name="\i" localSheetId="2">'[2]ลูกหนี้(เก่า)'!#REF!</definedName>
    <definedName name="\i" localSheetId="1">'[2]ลูกหนี้(เก่า)'!#REF!</definedName>
    <definedName name="\i">'[2]ลูกหนี้(เก่า)'!#REF!</definedName>
    <definedName name="\k" localSheetId="0">#REF!</definedName>
    <definedName name="\k" localSheetId="3">#REF!</definedName>
    <definedName name="\k" localSheetId="2">#REF!</definedName>
    <definedName name="\k" localSheetId="1">#REF!</definedName>
    <definedName name="\k">#REF!</definedName>
    <definedName name="\l" localSheetId="0">#REF!</definedName>
    <definedName name="\l" localSheetId="3">#REF!</definedName>
    <definedName name="\l" localSheetId="2">#REF!</definedName>
    <definedName name="\l" localSheetId="1">#REF!</definedName>
    <definedName name="\l">#REF!</definedName>
    <definedName name="\M" localSheetId="0">#REF!</definedName>
    <definedName name="\M" localSheetId="3">#REF!</definedName>
    <definedName name="\M" localSheetId="2">#REF!</definedName>
    <definedName name="\M" localSheetId="1">#REF!</definedName>
    <definedName name="\M">#REF!</definedName>
    <definedName name="\n" localSheetId="0">#REF!</definedName>
    <definedName name="\n" localSheetId="3">#REF!</definedName>
    <definedName name="\n" localSheetId="2">#REF!</definedName>
    <definedName name="\n" localSheetId="1">#REF!</definedName>
    <definedName name="\n">#REF!</definedName>
    <definedName name="\p" localSheetId="0">#REF!</definedName>
    <definedName name="\p" localSheetId="3">#REF!</definedName>
    <definedName name="\p" localSheetId="2">#REF!</definedName>
    <definedName name="\p" localSheetId="1">#REF!</definedName>
    <definedName name="\p">#REF!</definedName>
    <definedName name="\s" localSheetId="0">#REF!</definedName>
    <definedName name="\s" localSheetId="3">#REF!</definedName>
    <definedName name="\s" localSheetId="2">#REF!</definedName>
    <definedName name="\s" localSheetId="1">#REF!</definedName>
    <definedName name="\s">#REF!</definedName>
    <definedName name="\t" localSheetId="0">#REF!</definedName>
    <definedName name="\t" localSheetId="3">#REF!</definedName>
    <definedName name="\t" localSheetId="2">#REF!</definedName>
    <definedName name="\t" localSheetId="1">#REF!</definedName>
    <definedName name="\t">#REF!</definedName>
    <definedName name="\u" localSheetId="0">'[2]ลูกหนี้(เก่า)'!#REF!</definedName>
    <definedName name="\u" localSheetId="3">'[2]ลูกหนี้(เก่า)'!#REF!</definedName>
    <definedName name="\u" localSheetId="2">'[2]ลูกหนี้(เก่า)'!#REF!</definedName>
    <definedName name="\u" localSheetId="1">'[2]ลูกหนี้(เก่า)'!#REF!</definedName>
    <definedName name="\u">'[2]ลูกหนี้(เก่า)'!#REF!</definedName>
    <definedName name="\v" localSheetId="0">#REF!</definedName>
    <definedName name="\v" localSheetId="3">#REF!</definedName>
    <definedName name="\v" localSheetId="2">#REF!</definedName>
    <definedName name="\v" localSheetId="1">#REF!</definedName>
    <definedName name="\v">#REF!</definedName>
    <definedName name="\w" localSheetId="0">#REF!</definedName>
    <definedName name="\w" localSheetId="3">#REF!</definedName>
    <definedName name="\w" localSheetId="2">#REF!</definedName>
    <definedName name="\w" localSheetId="1">#REF!</definedName>
    <definedName name="\w">#REF!</definedName>
    <definedName name="\z" localSheetId="0">#REF!</definedName>
    <definedName name="\z" localSheetId="3">#REF!</definedName>
    <definedName name="\z" localSheetId="2">#REF!</definedName>
    <definedName name="\z" localSheetId="1">#REF!</definedName>
    <definedName name="\z">#REF!</definedName>
    <definedName name="_______e1" localSheetId="0">#REF!</definedName>
    <definedName name="_______e1" localSheetId="3">#REF!</definedName>
    <definedName name="_______e1" localSheetId="2">#REF!</definedName>
    <definedName name="_______e1" localSheetId="1">#REF!</definedName>
    <definedName name="_______e1">#REF!</definedName>
    <definedName name="_______f1" localSheetId="0">#REF!</definedName>
    <definedName name="_______f1" localSheetId="3">#REF!</definedName>
    <definedName name="_______f1" localSheetId="2">#REF!</definedName>
    <definedName name="_______f1" localSheetId="1">#REF!</definedName>
    <definedName name="_______f1">#REF!</definedName>
    <definedName name="_______g1" localSheetId="0">#REF!</definedName>
    <definedName name="_______g1" localSheetId="3">#REF!</definedName>
    <definedName name="_______g1" localSheetId="2">#REF!</definedName>
    <definedName name="_______g1" localSheetId="1">#REF!</definedName>
    <definedName name="_______g1">#REF!</definedName>
    <definedName name="_______h1" localSheetId="0">#REF!</definedName>
    <definedName name="_______h1" localSheetId="3">#REF!</definedName>
    <definedName name="_______h1" localSheetId="2">#REF!</definedName>
    <definedName name="_______h1" localSheetId="1">#REF!</definedName>
    <definedName name="_______h1">#REF!</definedName>
    <definedName name="_______k1" localSheetId="0">#REF!</definedName>
    <definedName name="_______k1" localSheetId="3">#REF!</definedName>
    <definedName name="_______k1" localSheetId="2">#REF!</definedName>
    <definedName name="_______k1" localSheetId="1">#REF!</definedName>
    <definedName name="_______k1">#REF!</definedName>
    <definedName name="_______PRO1" localSheetId="0">#REF!</definedName>
    <definedName name="_______PRO1" localSheetId="3">#REF!</definedName>
    <definedName name="_______PRO1" localSheetId="2">#REF!</definedName>
    <definedName name="_______PRO1" localSheetId="1">#REF!</definedName>
    <definedName name="_______PRO1">#REF!</definedName>
    <definedName name="______e1" localSheetId="0">#REF!</definedName>
    <definedName name="______e1" localSheetId="3">#REF!</definedName>
    <definedName name="______e1" localSheetId="2">#REF!</definedName>
    <definedName name="______e1" localSheetId="1">#REF!</definedName>
    <definedName name="______e1">#REF!</definedName>
    <definedName name="______f1" localSheetId="0">#REF!</definedName>
    <definedName name="______f1" localSheetId="3">#REF!</definedName>
    <definedName name="______f1" localSheetId="2">#REF!</definedName>
    <definedName name="______f1" localSheetId="1">#REF!</definedName>
    <definedName name="______f1">#REF!</definedName>
    <definedName name="______g1" localSheetId="0">#REF!</definedName>
    <definedName name="______g1" localSheetId="3">#REF!</definedName>
    <definedName name="______g1" localSheetId="2">#REF!</definedName>
    <definedName name="______g1" localSheetId="1">#REF!</definedName>
    <definedName name="______g1">#REF!</definedName>
    <definedName name="______h1" localSheetId="0">#REF!</definedName>
    <definedName name="______h1" localSheetId="3">#REF!</definedName>
    <definedName name="______h1" localSheetId="2">#REF!</definedName>
    <definedName name="______h1" localSheetId="1">#REF!</definedName>
    <definedName name="______h1">#REF!</definedName>
    <definedName name="______k1" localSheetId="0">#REF!</definedName>
    <definedName name="______k1" localSheetId="3">#REF!</definedName>
    <definedName name="______k1" localSheetId="2">#REF!</definedName>
    <definedName name="______k1" localSheetId="1">#REF!</definedName>
    <definedName name="______k1">#REF!</definedName>
    <definedName name="______PRO1" localSheetId="0">#REF!</definedName>
    <definedName name="______PRO1" localSheetId="3">#REF!</definedName>
    <definedName name="______PRO1" localSheetId="2">#REF!</definedName>
    <definedName name="______PRO1" localSheetId="1">#REF!</definedName>
    <definedName name="______PRO1">#REF!</definedName>
    <definedName name="_____DAT1" localSheetId="0">'[3]AA-1'!#REF!</definedName>
    <definedName name="_____DAT1" localSheetId="3">'[3]AA-1'!#REF!</definedName>
    <definedName name="_____DAT1" localSheetId="2">'[3]AA-1'!#REF!</definedName>
    <definedName name="_____DAT1" localSheetId="1">'[3]AA-1'!#REF!</definedName>
    <definedName name="_____DAT1">'[3]AA-1'!#REF!</definedName>
    <definedName name="_____DAT10" localSheetId="0">'[3]AA-1'!#REF!</definedName>
    <definedName name="_____DAT10" localSheetId="3">'[3]AA-1'!#REF!</definedName>
    <definedName name="_____DAT10" localSheetId="2">'[3]AA-1'!#REF!</definedName>
    <definedName name="_____DAT10" localSheetId="1">'[3]AA-1'!#REF!</definedName>
    <definedName name="_____DAT10">'[3]AA-1'!#REF!</definedName>
    <definedName name="_____DAT13" localSheetId="0">'[3]AA-1'!#REF!</definedName>
    <definedName name="_____DAT13" localSheetId="3">'[3]AA-1'!#REF!</definedName>
    <definedName name="_____DAT13" localSheetId="2">'[3]AA-1'!#REF!</definedName>
    <definedName name="_____DAT13" localSheetId="1">'[3]AA-1'!#REF!</definedName>
    <definedName name="_____DAT13">'[3]AA-1'!#REF!</definedName>
    <definedName name="_____DAT2" localSheetId="0">'[3]AA-1'!#REF!</definedName>
    <definedName name="_____DAT2" localSheetId="3">'[3]AA-1'!#REF!</definedName>
    <definedName name="_____DAT2" localSheetId="2">'[3]AA-1'!#REF!</definedName>
    <definedName name="_____DAT2" localSheetId="1">'[3]AA-1'!#REF!</definedName>
    <definedName name="_____DAT2">'[3]AA-1'!#REF!</definedName>
    <definedName name="_____DAT3" localSheetId="0">'[3]AA-1'!#REF!</definedName>
    <definedName name="_____DAT3" localSheetId="3">'[3]AA-1'!#REF!</definedName>
    <definedName name="_____DAT3" localSheetId="2">'[3]AA-1'!#REF!</definedName>
    <definedName name="_____DAT3" localSheetId="1">'[3]AA-1'!#REF!</definedName>
    <definedName name="_____DAT3">'[3]AA-1'!#REF!</definedName>
    <definedName name="_____DAT5" localSheetId="0">'[3]AA-1'!#REF!</definedName>
    <definedName name="_____DAT5" localSheetId="3">'[3]AA-1'!#REF!</definedName>
    <definedName name="_____DAT5" localSheetId="2">'[3]AA-1'!#REF!</definedName>
    <definedName name="_____DAT5" localSheetId="1">'[3]AA-1'!#REF!</definedName>
    <definedName name="_____DAT5">'[3]AA-1'!#REF!</definedName>
    <definedName name="_____DAT6" localSheetId="0">'[3]AA-1'!#REF!</definedName>
    <definedName name="_____DAT6" localSheetId="3">'[3]AA-1'!#REF!</definedName>
    <definedName name="_____DAT6" localSheetId="2">'[3]AA-1'!#REF!</definedName>
    <definedName name="_____DAT6" localSheetId="1">'[3]AA-1'!#REF!</definedName>
    <definedName name="_____DAT6">'[3]AA-1'!#REF!</definedName>
    <definedName name="_____DAT7" localSheetId="0">'[3]AA-1'!#REF!</definedName>
    <definedName name="_____DAT7" localSheetId="3">'[3]AA-1'!#REF!</definedName>
    <definedName name="_____DAT7" localSheetId="2">'[3]AA-1'!#REF!</definedName>
    <definedName name="_____DAT7" localSheetId="1">'[3]AA-1'!#REF!</definedName>
    <definedName name="_____DAT7">'[3]AA-1'!#REF!</definedName>
    <definedName name="_____DAT8" localSheetId="0">'[3]AA-1'!#REF!</definedName>
    <definedName name="_____DAT8" localSheetId="3">'[3]AA-1'!#REF!</definedName>
    <definedName name="_____DAT8" localSheetId="2">'[3]AA-1'!#REF!</definedName>
    <definedName name="_____DAT8" localSheetId="1">'[3]AA-1'!#REF!</definedName>
    <definedName name="_____DAT8">'[3]AA-1'!#REF!</definedName>
    <definedName name="_____DAT9" localSheetId="0">'[3]AA-1'!#REF!</definedName>
    <definedName name="_____DAT9" localSheetId="3">'[3]AA-1'!#REF!</definedName>
    <definedName name="_____DAT9" localSheetId="2">'[3]AA-1'!#REF!</definedName>
    <definedName name="_____DAT9" localSheetId="1">'[3]AA-1'!#REF!</definedName>
    <definedName name="_____DAT9">'[3]AA-1'!#REF!</definedName>
    <definedName name="_____e1" localSheetId="0">#REF!</definedName>
    <definedName name="_____e1" localSheetId="3">#REF!</definedName>
    <definedName name="_____e1" localSheetId="2">#REF!</definedName>
    <definedName name="_____e1" localSheetId="1">#REF!</definedName>
    <definedName name="_____e1">#REF!</definedName>
    <definedName name="_____f1" localSheetId="0">#REF!</definedName>
    <definedName name="_____f1" localSheetId="3">#REF!</definedName>
    <definedName name="_____f1" localSheetId="2">#REF!</definedName>
    <definedName name="_____f1" localSheetId="1">#REF!</definedName>
    <definedName name="_____f1">#REF!</definedName>
    <definedName name="_____g1" localSheetId="0">#REF!</definedName>
    <definedName name="_____g1" localSheetId="3">#REF!</definedName>
    <definedName name="_____g1" localSheetId="2">#REF!</definedName>
    <definedName name="_____g1" localSheetId="1">#REF!</definedName>
    <definedName name="_____g1">#REF!</definedName>
    <definedName name="_____h1" localSheetId="0">#REF!</definedName>
    <definedName name="_____h1" localSheetId="3">#REF!</definedName>
    <definedName name="_____h1" localSheetId="2">#REF!</definedName>
    <definedName name="_____h1" localSheetId="1">#REF!</definedName>
    <definedName name="_____h1">#REF!</definedName>
    <definedName name="_____k1" localSheetId="0">#REF!</definedName>
    <definedName name="_____k1" localSheetId="3">#REF!</definedName>
    <definedName name="_____k1" localSheetId="2">#REF!</definedName>
    <definedName name="_____k1" localSheetId="1">#REF!</definedName>
    <definedName name="_____k1">#REF!</definedName>
    <definedName name="_____PRO1" localSheetId="0">#REF!</definedName>
    <definedName name="_____PRO1" localSheetId="3">#REF!</definedName>
    <definedName name="_____PRO1" localSheetId="2">#REF!</definedName>
    <definedName name="_____PRO1" localSheetId="1">#REF!</definedName>
    <definedName name="_____PRO1">#REF!</definedName>
    <definedName name="_____รายได้" localSheetId="0">#REF!</definedName>
    <definedName name="_____รายได้" localSheetId="3">#REF!</definedName>
    <definedName name="_____รายได้" localSheetId="2">#REF!</definedName>
    <definedName name="_____รายได้" localSheetId="1">#REF!</definedName>
    <definedName name="_____รายได้">#REF!</definedName>
    <definedName name="____DAT1" localSheetId="0">'[3]AA-1'!#REF!</definedName>
    <definedName name="____DAT1" localSheetId="3">'[3]AA-1'!#REF!</definedName>
    <definedName name="____DAT1" localSheetId="2">'[3]AA-1'!#REF!</definedName>
    <definedName name="____DAT1" localSheetId="1">'[3]AA-1'!#REF!</definedName>
    <definedName name="____DAT1">'[3]AA-1'!#REF!</definedName>
    <definedName name="____DAT10" localSheetId="0">'[3]AA-1'!#REF!</definedName>
    <definedName name="____DAT10" localSheetId="3">'[3]AA-1'!#REF!</definedName>
    <definedName name="____DAT10" localSheetId="2">'[3]AA-1'!#REF!</definedName>
    <definedName name="____DAT10" localSheetId="1">'[3]AA-1'!#REF!</definedName>
    <definedName name="____DAT10">'[3]AA-1'!#REF!</definedName>
    <definedName name="____DAT13" localSheetId="0">'[3]AA-1'!#REF!</definedName>
    <definedName name="____DAT13" localSheetId="3">'[3]AA-1'!#REF!</definedName>
    <definedName name="____DAT13" localSheetId="2">'[3]AA-1'!#REF!</definedName>
    <definedName name="____DAT13" localSheetId="1">'[3]AA-1'!#REF!</definedName>
    <definedName name="____DAT13">'[3]AA-1'!#REF!</definedName>
    <definedName name="____DAT2" localSheetId="0">'[3]AA-1'!#REF!</definedName>
    <definedName name="____DAT2" localSheetId="3">'[3]AA-1'!#REF!</definedName>
    <definedName name="____DAT2" localSheetId="2">'[3]AA-1'!#REF!</definedName>
    <definedName name="____DAT2" localSheetId="1">'[3]AA-1'!#REF!</definedName>
    <definedName name="____DAT2">'[3]AA-1'!#REF!</definedName>
    <definedName name="____DAT3" localSheetId="0">'[3]AA-1'!#REF!</definedName>
    <definedName name="____DAT3" localSheetId="3">'[3]AA-1'!#REF!</definedName>
    <definedName name="____DAT3" localSheetId="2">'[3]AA-1'!#REF!</definedName>
    <definedName name="____DAT3" localSheetId="1">'[3]AA-1'!#REF!</definedName>
    <definedName name="____DAT3">'[3]AA-1'!#REF!</definedName>
    <definedName name="____DAT5" localSheetId="0">'[3]AA-1'!#REF!</definedName>
    <definedName name="____DAT5" localSheetId="3">'[3]AA-1'!#REF!</definedName>
    <definedName name="____DAT5" localSheetId="2">'[3]AA-1'!#REF!</definedName>
    <definedName name="____DAT5" localSheetId="1">'[3]AA-1'!#REF!</definedName>
    <definedName name="____DAT5">'[3]AA-1'!#REF!</definedName>
    <definedName name="____DAT6" localSheetId="0">'[3]AA-1'!#REF!</definedName>
    <definedName name="____DAT6" localSheetId="3">'[3]AA-1'!#REF!</definedName>
    <definedName name="____DAT6" localSheetId="2">'[3]AA-1'!#REF!</definedName>
    <definedName name="____DAT6" localSheetId="1">'[3]AA-1'!#REF!</definedName>
    <definedName name="____DAT6">'[3]AA-1'!#REF!</definedName>
    <definedName name="____DAT7" localSheetId="0">'[3]AA-1'!#REF!</definedName>
    <definedName name="____DAT7" localSheetId="3">'[3]AA-1'!#REF!</definedName>
    <definedName name="____DAT7" localSheetId="2">'[3]AA-1'!#REF!</definedName>
    <definedName name="____DAT7" localSheetId="1">'[3]AA-1'!#REF!</definedName>
    <definedName name="____DAT7">'[3]AA-1'!#REF!</definedName>
    <definedName name="____DAT8" localSheetId="0">'[3]AA-1'!#REF!</definedName>
    <definedName name="____DAT8" localSheetId="3">'[3]AA-1'!#REF!</definedName>
    <definedName name="____DAT8" localSheetId="2">'[3]AA-1'!#REF!</definedName>
    <definedName name="____DAT8" localSheetId="1">'[3]AA-1'!#REF!</definedName>
    <definedName name="____DAT8">'[3]AA-1'!#REF!</definedName>
    <definedName name="____DAT9" localSheetId="0">'[3]AA-1'!#REF!</definedName>
    <definedName name="____DAT9" localSheetId="3">'[3]AA-1'!#REF!</definedName>
    <definedName name="____DAT9" localSheetId="2">'[3]AA-1'!#REF!</definedName>
    <definedName name="____DAT9" localSheetId="1">'[3]AA-1'!#REF!</definedName>
    <definedName name="____DAT9">'[3]AA-1'!#REF!</definedName>
    <definedName name="____e1" localSheetId="0">#REF!</definedName>
    <definedName name="____e1" localSheetId="3">#REF!</definedName>
    <definedName name="____e1" localSheetId="2">#REF!</definedName>
    <definedName name="____e1" localSheetId="1">#REF!</definedName>
    <definedName name="____e1">#REF!</definedName>
    <definedName name="____f1" localSheetId="0">#REF!</definedName>
    <definedName name="____f1" localSheetId="3">#REF!</definedName>
    <definedName name="____f1" localSheetId="2">#REF!</definedName>
    <definedName name="____f1" localSheetId="1">#REF!</definedName>
    <definedName name="____f1">#REF!</definedName>
    <definedName name="____g1" localSheetId="0">#REF!</definedName>
    <definedName name="____g1" localSheetId="3">#REF!</definedName>
    <definedName name="____g1" localSheetId="2">#REF!</definedName>
    <definedName name="____g1" localSheetId="1">#REF!</definedName>
    <definedName name="____g1">#REF!</definedName>
    <definedName name="____h1" localSheetId="0">#REF!</definedName>
    <definedName name="____h1" localSheetId="3">#REF!</definedName>
    <definedName name="____h1" localSheetId="2">#REF!</definedName>
    <definedName name="____h1" localSheetId="1">#REF!</definedName>
    <definedName name="____h1">#REF!</definedName>
    <definedName name="____k1" localSheetId="0">#REF!</definedName>
    <definedName name="____k1" localSheetId="3">#REF!</definedName>
    <definedName name="____k1" localSheetId="2">#REF!</definedName>
    <definedName name="____k1" localSheetId="1">#REF!</definedName>
    <definedName name="____k1">#REF!</definedName>
    <definedName name="____PRO1" localSheetId="0">#REF!</definedName>
    <definedName name="____PRO1" localSheetId="3">#REF!</definedName>
    <definedName name="____PRO1" localSheetId="2">#REF!</definedName>
    <definedName name="____PRO1" localSheetId="1">#REF!</definedName>
    <definedName name="____PRO1">#REF!</definedName>
    <definedName name="___DAT1" localSheetId="0">'[3]AA-1'!#REF!</definedName>
    <definedName name="___DAT1" localSheetId="3">'[3]AA-1'!#REF!</definedName>
    <definedName name="___DAT1" localSheetId="2">'[3]AA-1'!#REF!</definedName>
    <definedName name="___DAT1" localSheetId="1">'[3]AA-1'!#REF!</definedName>
    <definedName name="___DAT1">'[3]AA-1'!#REF!</definedName>
    <definedName name="___DAT10" localSheetId="0">'[3]AA-1'!#REF!</definedName>
    <definedName name="___DAT10" localSheetId="3">'[3]AA-1'!#REF!</definedName>
    <definedName name="___DAT10" localSheetId="2">'[3]AA-1'!#REF!</definedName>
    <definedName name="___DAT10" localSheetId="1">'[3]AA-1'!#REF!</definedName>
    <definedName name="___DAT10">'[3]AA-1'!#REF!</definedName>
    <definedName name="___DAT13" localSheetId="0">'[3]AA-1'!#REF!</definedName>
    <definedName name="___DAT13" localSheetId="3">'[3]AA-1'!#REF!</definedName>
    <definedName name="___DAT13" localSheetId="2">'[3]AA-1'!#REF!</definedName>
    <definedName name="___DAT13" localSheetId="1">'[3]AA-1'!#REF!</definedName>
    <definedName name="___DAT13">'[3]AA-1'!#REF!</definedName>
    <definedName name="___DAT2" localSheetId="0">'[3]AA-1'!#REF!</definedName>
    <definedName name="___DAT2" localSheetId="3">'[3]AA-1'!#REF!</definedName>
    <definedName name="___DAT2" localSheetId="2">'[3]AA-1'!#REF!</definedName>
    <definedName name="___DAT2" localSheetId="1">'[3]AA-1'!#REF!</definedName>
    <definedName name="___DAT2">'[3]AA-1'!#REF!</definedName>
    <definedName name="___DAT3" localSheetId="0">'[3]AA-1'!#REF!</definedName>
    <definedName name="___DAT3" localSheetId="3">'[3]AA-1'!#REF!</definedName>
    <definedName name="___DAT3" localSheetId="2">'[3]AA-1'!#REF!</definedName>
    <definedName name="___DAT3" localSheetId="1">'[3]AA-1'!#REF!</definedName>
    <definedName name="___DAT3">'[3]AA-1'!#REF!</definedName>
    <definedName name="___DAT5" localSheetId="0">'[3]AA-1'!#REF!</definedName>
    <definedName name="___DAT5" localSheetId="3">'[3]AA-1'!#REF!</definedName>
    <definedName name="___DAT5" localSheetId="2">'[3]AA-1'!#REF!</definedName>
    <definedName name="___DAT5" localSheetId="1">'[3]AA-1'!#REF!</definedName>
    <definedName name="___DAT5">'[3]AA-1'!#REF!</definedName>
    <definedName name="___DAT6" localSheetId="0">'[3]AA-1'!#REF!</definedName>
    <definedName name="___DAT6" localSheetId="3">'[3]AA-1'!#REF!</definedName>
    <definedName name="___DAT6" localSheetId="2">'[3]AA-1'!#REF!</definedName>
    <definedName name="___DAT6" localSheetId="1">'[3]AA-1'!#REF!</definedName>
    <definedName name="___DAT6">'[3]AA-1'!#REF!</definedName>
    <definedName name="___DAT7" localSheetId="0">'[3]AA-1'!#REF!</definedName>
    <definedName name="___DAT7" localSheetId="3">'[3]AA-1'!#REF!</definedName>
    <definedName name="___DAT7" localSheetId="2">'[3]AA-1'!#REF!</definedName>
    <definedName name="___DAT7" localSheetId="1">'[3]AA-1'!#REF!</definedName>
    <definedName name="___DAT7">'[3]AA-1'!#REF!</definedName>
    <definedName name="___DAT8" localSheetId="0">'[3]AA-1'!#REF!</definedName>
    <definedName name="___DAT8" localSheetId="3">'[3]AA-1'!#REF!</definedName>
    <definedName name="___DAT8" localSheetId="2">'[3]AA-1'!#REF!</definedName>
    <definedName name="___DAT8" localSheetId="1">'[3]AA-1'!#REF!</definedName>
    <definedName name="___DAT8">'[3]AA-1'!#REF!</definedName>
    <definedName name="___DAT9" localSheetId="0">'[3]AA-1'!#REF!</definedName>
    <definedName name="___DAT9" localSheetId="3">'[3]AA-1'!#REF!</definedName>
    <definedName name="___DAT9" localSheetId="2">'[3]AA-1'!#REF!</definedName>
    <definedName name="___DAT9" localSheetId="1">'[3]AA-1'!#REF!</definedName>
    <definedName name="___DAT9">'[3]AA-1'!#REF!</definedName>
    <definedName name="___e1" localSheetId="0">#REF!</definedName>
    <definedName name="___e1" localSheetId="3">#REF!</definedName>
    <definedName name="___e1" localSheetId="2">#REF!</definedName>
    <definedName name="___e1" localSheetId="1">#REF!</definedName>
    <definedName name="___e1">#REF!</definedName>
    <definedName name="___f1" localSheetId="0">#REF!</definedName>
    <definedName name="___f1" localSheetId="3">#REF!</definedName>
    <definedName name="___f1" localSheetId="2">#REF!</definedName>
    <definedName name="___f1" localSheetId="1">#REF!</definedName>
    <definedName name="___f1">#REF!</definedName>
    <definedName name="___g1" localSheetId="0">#REF!</definedName>
    <definedName name="___g1" localSheetId="3">#REF!</definedName>
    <definedName name="___g1" localSheetId="2">#REF!</definedName>
    <definedName name="___g1" localSheetId="1">#REF!</definedName>
    <definedName name="___g1">#REF!</definedName>
    <definedName name="___h1" localSheetId="0">#REF!</definedName>
    <definedName name="___h1" localSheetId="3">#REF!</definedName>
    <definedName name="___h1" localSheetId="2">#REF!</definedName>
    <definedName name="___h1" localSheetId="1">#REF!</definedName>
    <definedName name="___h1">#REF!</definedName>
    <definedName name="___k1" localSheetId="0">#REF!</definedName>
    <definedName name="___k1" localSheetId="3">#REF!</definedName>
    <definedName name="___k1" localSheetId="2">#REF!</definedName>
    <definedName name="___k1" localSheetId="1">#REF!</definedName>
    <definedName name="___k1">#REF!</definedName>
    <definedName name="___PRO1" localSheetId="0">#REF!</definedName>
    <definedName name="___PRO1" localSheetId="3">#REF!</definedName>
    <definedName name="___PRO1" localSheetId="2">#REF!</definedName>
    <definedName name="___PRO1" localSheetId="1">#REF!</definedName>
    <definedName name="___PRO1">#REF!</definedName>
    <definedName name="__DAT1" localSheetId="0">'[3]AA-1'!#REF!</definedName>
    <definedName name="__DAT1" localSheetId="3">'[3]AA-1'!#REF!</definedName>
    <definedName name="__DAT1" localSheetId="2">'[3]AA-1'!#REF!</definedName>
    <definedName name="__DAT1" localSheetId="1">'[3]AA-1'!#REF!</definedName>
    <definedName name="__DAT1">'[3]AA-1'!#REF!</definedName>
    <definedName name="__DAT10" localSheetId="0">'[3]AA-1'!#REF!</definedName>
    <definedName name="__DAT10" localSheetId="3">'[3]AA-1'!#REF!</definedName>
    <definedName name="__DAT10" localSheetId="2">'[3]AA-1'!#REF!</definedName>
    <definedName name="__DAT10" localSheetId="1">'[3]AA-1'!#REF!</definedName>
    <definedName name="__DAT10">'[3]AA-1'!#REF!</definedName>
    <definedName name="__DAT13" localSheetId="0">'[3]AA-1'!#REF!</definedName>
    <definedName name="__DAT13" localSheetId="3">'[3]AA-1'!#REF!</definedName>
    <definedName name="__DAT13" localSheetId="2">'[3]AA-1'!#REF!</definedName>
    <definedName name="__DAT13" localSheetId="1">'[3]AA-1'!#REF!</definedName>
    <definedName name="__DAT13">'[3]AA-1'!#REF!</definedName>
    <definedName name="__DAT2" localSheetId="0">'[3]AA-1'!#REF!</definedName>
    <definedName name="__DAT2" localSheetId="3">'[3]AA-1'!#REF!</definedName>
    <definedName name="__DAT2" localSheetId="2">'[3]AA-1'!#REF!</definedName>
    <definedName name="__DAT2" localSheetId="1">'[3]AA-1'!#REF!</definedName>
    <definedName name="__DAT2">'[3]AA-1'!#REF!</definedName>
    <definedName name="__DAT3" localSheetId="0">'[3]AA-1'!#REF!</definedName>
    <definedName name="__DAT3" localSheetId="3">'[3]AA-1'!#REF!</definedName>
    <definedName name="__DAT3" localSheetId="2">'[3]AA-1'!#REF!</definedName>
    <definedName name="__DAT3" localSheetId="1">'[3]AA-1'!#REF!</definedName>
    <definedName name="__DAT3">'[3]AA-1'!#REF!</definedName>
    <definedName name="__DAT5" localSheetId="0">'[3]AA-1'!#REF!</definedName>
    <definedName name="__DAT5" localSheetId="3">'[3]AA-1'!#REF!</definedName>
    <definedName name="__DAT5" localSheetId="2">'[3]AA-1'!#REF!</definedName>
    <definedName name="__DAT5" localSheetId="1">'[3]AA-1'!#REF!</definedName>
    <definedName name="__DAT5">'[3]AA-1'!#REF!</definedName>
    <definedName name="__DAT6" localSheetId="0">'[3]AA-1'!#REF!</definedName>
    <definedName name="__DAT6" localSheetId="3">'[3]AA-1'!#REF!</definedName>
    <definedName name="__DAT6" localSheetId="2">'[3]AA-1'!#REF!</definedName>
    <definedName name="__DAT6" localSheetId="1">'[3]AA-1'!#REF!</definedName>
    <definedName name="__DAT6">'[3]AA-1'!#REF!</definedName>
    <definedName name="__DAT7" localSheetId="0">'[3]AA-1'!#REF!</definedName>
    <definedName name="__DAT7" localSheetId="3">'[3]AA-1'!#REF!</definedName>
    <definedName name="__DAT7" localSheetId="2">'[3]AA-1'!#REF!</definedName>
    <definedName name="__DAT7" localSheetId="1">'[3]AA-1'!#REF!</definedName>
    <definedName name="__DAT7">'[3]AA-1'!#REF!</definedName>
    <definedName name="__DAT8" localSheetId="0">'[3]AA-1'!#REF!</definedName>
    <definedName name="__DAT8" localSheetId="3">'[3]AA-1'!#REF!</definedName>
    <definedName name="__DAT8" localSheetId="2">'[3]AA-1'!#REF!</definedName>
    <definedName name="__DAT8" localSheetId="1">'[3]AA-1'!#REF!</definedName>
    <definedName name="__DAT8">'[3]AA-1'!#REF!</definedName>
    <definedName name="__DAT9" localSheetId="0">'[3]AA-1'!#REF!</definedName>
    <definedName name="__DAT9" localSheetId="3">'[3]AA-1'!#REF!</definedName>
    <definedName name="__DAT9" localSheetId="2">'[3]AA-1'!#REF!</definedName>
    <definedName name="__DAT9" localSheetId="1">'[3]AA-1'!#REF!</definedName>
    <definedName name="__DAT9">'[3]AA-1'!#REF!</definedName>
    <definedName name="__e1" localSheetId="0">#REF!</definedName>
    <definedName name="__e1" localSheetId="3">#REF!</definedName>
    <definedName name="__e1" localSheetId="2">#REF!</definedName>
    <definedName name="__e1" localSheetId="1">#REF!</definedName>
    <definedName name="__e1">#REF!</definedName>
    <definedName name="__f1" localSheetId="0">#REF!</definedName>
    <definedName name="__f1" localSheetId="3">#REF!</definedName>
    <definedName name="__f1" localSheetId="2">#REF!</definedName>
    <definedName name="__f1" localSheetId="1">#REF!</definedName>
    <definedName name="__f1">#REF!</definedName>
    <definedName name="__g1" localSheetId="0">#REF!</definedName>
    <definedName name="__g1" localSheetId="3">#REF!</definedName>
    <definedName name="__g1" localSheetId="2">#REF!</definedName>
    <definedName name="__g1" localSheetId="1">#REF!</definedName>
    <definedName name="__g1">#REF!</definedName>
    <definedName name="__h1" localSheetId="0">#REF!</definedName>
    <definedName name="__h1" localSheetId="3">#REF!</definedName>
    <definedName name="__h1" localSheetId="2">#REF!</definedName>
    <definedName name="__h1" localSheetId="1">#REF!</definedName>
    <definedName name="__h1">#REF!</definedName>
    <definedName name="__k1" localSheetId="0">#REF!</definedName>
    <definedName name="__k1" localSheetId="3">#REF!</definedName>
    <definedName name="__k1" localSheetId="2">#REF!</definedName>
    <definedName name="__k1" localSheetId="1">#REF!</definedName>
    <definedName name="__k1">#REF!</definedName>
    <definedName name="__PRO1" localSheetId="0">#REF!</definedName>
    <definedName name="__PRO1" localSheetId="3">#REF!</definedName>
    <definedName name="__PRO1" localSheetId="2">#REF!</definedName>
    <definedName name="__PRO1" localSheetId="1">#REF!</definedName>
    <definedName name="__PRO1">#REF!</definedName>
    <definedName name="_10" localSheetId="0">#REF!</definedName>
    <definedName name="_10" localSheetId="3">#REF!</definedName>
    <definedName name="_10" localSheetId="2">#REF!</definedName>
    <definedName name="_10" localSheetId="1">#REF!</definedName>
    <definedName name="_10">#REF!</definedName>
    <definedName name="_2" localSheetId="0">'[2]ลูกหนี้(เก่า)'!#REF!</definedName>
    <definedName name="_2" localSheetId="3">'[2]ลูกหนี้(เก่า)'!#REF!</definedName>
    <definedName name="_2" localSheetId="2">'[2]ลูกหนี้(เก่า)'!#REF!</definedName>
    <definedName name="_2" localSheetId="1">'[2]ลูกหนี้(เก่า)'!#REF!</definedName>
    <definedName name="_2">'[2]ลูกหนี้(เก่า)'!#REF!</definedName>
    <definedName name="_apr1" localSheetId="0">#REF!</definedName>
    <definedName name="_apr1" localSheetId="3">#REF!</definedName>
    <definedName name="_apr1" localSheetId="2">#REF!</definedName>
    <definedName name="_apr1" localSheetId="1">#REF!</definedName>
    <definedName name="_apr1">#REF!</definedName>
    <definedName name="_apr2" localSheetId="0">#REF!</definedName>
    <definedName name="_apr2" localSheetId="3">#REF!</definedName>
    <definedName name="_apr2" localSheetId="2">#REF!</definedName>
    <definedName name="_apr2" localSheetId="1">#REF!</definedName>
    <definedName name="_apr2">#REF!</definedName>
    <definedName name="_apr3" localSheetId="0">#REF!</definedName>
    <definedName name="_apr3" localSheetId="3">#REF!</definedName>
    <definedName name="_apr3" localSheetId="2">#REF!</definedName>
    <definedName name="_apr3" localSheetId="1">#REF!</definedName>
    <definedName name="_apr3">#REF!</definedName>
    <definedName name="_aug1" localSheetId="0">#REF!</definedName>
    <definedName name="_aug1" localSheetId="3">#REF!</definedName>
    <definedName name="_aug1" localSheetId="2">#REF!</definedName>
    <definedName name="_aug1" localSheetId="1">#REF!</definedName>
    <definedName name="_aug1">#REF!</definedName>
    <definedName name="_aug2" localSheetId="0">#REF!</definedName>
    <definedName name="_aug2" localSheetId="3">#REF!</definedName>
    <definedName name="_aug2" localSheetId="2">#REF!</definedName>
    <definedName name="_aug2" localSheetId="1">#REF!</definedName>
    <definedName name="_aug2">#REF!</definedName>
    <definedName name="_aug3" localSheetId="0">#REF!</definedName>
    <definedName name="_aug3" localSheetId="3">#REF!</definedName>
    <definedName name="_aug3" localSheetId="2">#REF!</definedName>
    <definedName name="_aug3" localSheetId="1">#REF!</definedName>
    <definedName name="_aug3">#REF!</definedName>
    <definedName name="_DAT1" localSheetId="0">'[3]AA-1'!#REF!</definedName>
    <definedName name="_DAT1" localSheetId="3">'[3]AA-1'!#REF!</definedName>
    <definedName name="_DAT1" localSheetId="2">'[3]AA-1'!#REF!</definedName>
    <definedName name="_DAT1" localSheetId="1">'[3]AA-1'!#REF!</definedName>
    <definedName name="_DAT1">'[3]AA-1'!#REF!</definedName>
    <definedName name="_DAT10" localSheetId="0">'[3]AA-1'!#REF!</definedName>
    <definedName name="_DAT10" localSheetId="3">'[3]AA-1'!#REF!</definedName>
    <definedName name="_DAT10" localSheetId="2">'[3]AA-1'!#REF!</definedName>
    <definedName name="_DAT10" localSheetId="1">'[3]AA-1'!#REF!</definedName>
    <definedName name="_DAT10">'[3]AA-1'!#REF!</definedName>
    <definedName name="_DAT13" localSheetId="0">'[3]AA-1'!#REF!</definedName>
    <definedName name="_DAT13" localSheetId="3">'[3]AA-1'!#REF!</definedName>
    <definedName name="_DAT13" localSheetId="2">'[3]AA-1'!#REF!</definedName>
    <definedName name="_DAT13" localSheetId="1">'[3]AA-1'!#REF!</definedName>
    <definedName name="_DAT13">'[3]AA-1'!#REF!</definedName>
    <definedName name="_DAT2" localSheetId="0">'[3]AA-1'!#REF!</definedName>
    <definedName name="_DAT2" localSheetId="3">'[3]AA-1'!#REF!</definedName>
    <definedName name="_DAT2" localSheetId="2">'[3]AA-1'!#REF!</definedName>
    <definedName name="_DAT2" localSheetId="1">'[3]AA-1'!#REF!</definedName>
    <definedName name="_DAT2">'[3]AA-1'!#REF!</definedName>
    <definedName name="_DAT3" localSheetId="0">'[3]AA-1'!#REF!</definedName>
    <definedName name="_DAT3" localSheetId="3">'[3]AA-1'!#REF!</definedName>
    <definedName name="_DAT3" localSheetId="2">'[3]AA-1'!#REF!</definedName>
    <definedName name="_DAT3" localSheetId="1">'[3]AA-1'!#REF!</definedName>
    <definedName name="_DAT3">'[3]AA-1'!#REF!</definedName>
    <definedName name="_DAT5" localSheetId="0">'[3]AA-1'!#REF!</definedName>
    <definedName name="_DAT5" localSheetId="3">'[3]AA-1'!#REF!</definedName>
    <definedName name="_DAT5" localSheetId="2">'[3]AA-1'!#REF!</definedName>
    <definedName name="_DAT5" localSheetId="1">'[3]AA-1'!#REF!</definedName>
    <definedName name="_DAT5">'[3]AA-1'!#REF!</definedName>
    <definedName name="_DAT6" localSheetId="0">'[3]AA-1'!#REF!</definedName>
    <definedName name="_DAT6" localSheetId="3">'[3]AA-1'!#REF!</definedName>
    <definedName name="_DAT6" localSheetId="2">'[3]AA-1'!#REF!</definedName>
    <definedName name="_DAT6" localSheetId="1">'[3]AA-1'!#REF!</definedName>
    <definedName name="_DAT6">'[3]AA-1'!#REF!</definedName>
    <definedName name="_DAT7" localSheetId="0">'[3]AA-1'!#REF!</definedName>
    <definedName name="_DAT7" localSheetId="3">'[3]AA-1'!#REF!</definedName>
    <definedName name="_DAT7" localSheetId="2">'[3]AA-1'!#REF!</definedName>
    <definedName name="_DAT7" localSheetId="1">'[3]AA-1'!#REF!</definedName>
    <definedName name="_DAT7">'[3]AA-1'!#REF!</definedName>
    <definedName name="_DAT8" localSheetId="0">'[3]AA-1'!#REF!</definedName>
    <definedName name="_DAT8" localSheetId="3">'[3]AA-1'!#REF!</definedName>
    <definedName name="_DAT8" localSheetId="2">'[3]AA-1'!#REF!</definedName>
    <definedName name="_DAT8" localSheetId="1">'[3]AA-1'!#REF!</definedName>
    <definedName name="_DAT8">'[3]AA-1'!#REF!</definedName>
    <definedName name="_DAT9" localSheetId="0">'[3]AA-1'!#REF!</definedName>
    <definedName name="_DAT9" localSheetId="3">'[3]AA-1'!#REF!</definedName>
    <definedName name="_DAT9" localSheetId="2">'[3]AA-1'!#REF!</definedName>
    <definedName name="_DAT9" localSheetId="1">'[3]AA-1'!#REF!</definedName>
    <definedName name="_DAT9">'[3]AA-1'!#REF!</definedName>
    <definedName name="_dec1" localSheetId="0">#REF!</definedName>
    <definedName name="_dec1" localSheetId="3">#REF!</definedName>
    <definedName name="_dec1" localSheetId="2">#REF!</definedName>
    <definedName name="_dec1" localSheetId="1">#REF!</definedName>
    <definedName name="_dec1">#REF!</definedName>
    <definedName name="_dec2" localSheetId="0">#REF!</definedName>
    <definedName name="_dec2" localSheetId="3">#REF!</definedName>
    <definedName name="_dec2" localSheetId="2">#REF!</definedName>
    <definedName name="_dec2" localSheetId="1">#REF!</definedName>
    <definedName name="_dec2">#REF!</definedName>
    <definedName name="_dec3" localSheetId="0">#REF!</definedName>
    <definedName name="_dec3" localSheetId="3">#REF!</definedName>
    <definedName name="_dec3" localSheetId="2">#REF!</definedName>
    <definedName name="_dec3" localSheetId="1">#REF!</definedName>
    <definedName name="_dec3">#REF!</definedName>
    <definedName name="_e1" localSheetId="0">#REF!</definedName>
    <definedName name="_e1" localSheetId="3">#REF!</definedName>
    <definedName name="_e1" localSheetId="2">#REF!</definedName>
    <definedName name="_e1" localSheetId="1">#REF!</definedName>
    <definedName name="_e1">#REF!</definedName>
    <definedName name="_f1" localSheetId="0">#REF!</definedName>
    <definedName name="_f1" localSheetId="3">#REF!</definedName>
    <definedName name="_f1" localSheetId="2">#REF!</definedName>
    <definedName name="_f1" localSheetId="1">#REF!</definedName>
    <definedName name="_f1">#REF!</definedName>
    <definedName name="_f12" localSheetId="0">#REF!</definedName>
    <definedName name="_f12" localSheetId="3">#REF!</definedName>
    <definedName name="_f12" localSheetId="2">#REF!</definedName>
    <definedName name="_f12" localSheetId="1">#REF!</definedName>
    <definedName name="_f12">#REF!</definedName>
    <definedName name="_feb1" localSheetId="0">#REF!</definedName>
    <definedName name="_feb1" localSheetId="3">#REF!</definedName>
    <definedName name="_feb1" localSheetId="2">#REF!</definedName>
    <definedName name="_feb1" localSheetId="1">#REF!</definedName>
    <definedName name="_feb1">#REF!</definedName>
    <definedName name="_feb2" localSheetId="0">#REF!</definedName>
    <definedName name="_feb2" localSheetId="3">#REF!</definedName>
    <definedName name="_feb2" localSheetId="2">#REF!</definedName>
    <definedName name="_feb2" localSheetId="1">#REF!</definedName>
    <definedName name="_feb2">#REF!</definedName>
    <definedName name="_feb3" localSheetId="0">#REF!</definedName>
    <definedName name="_feb3" localSheetId="3">#REF!</definedName>
    <definedName name="_feb3" localSheetId="2">#REF!</definedName>
    <definedName name="_feb3" localSheetId="1">#REF!</definedName>
    <definedName name="_feb3">#REF!</definedName>
    <definedName name="_Fill" localSheetId="0" hidden="1">#REF!</definedName>
    <definedName name="_Fill" localSheetId="3" hidden="1">#REF!</definedName>
    <definedName name="_Fill" localSheetId="2" hidden="1">#REF!</definedName>
    <definedName name="_Fill" localSheetId="1" hidden="1">#REF!</definedName>
    <definedName name="_Fill" hidden="1">#REF!</definedName>
    <definedName name="_g1" localSheetId="0">#REF!</definedName>
    <definedName name="_g1" localSheetId="3">#REF!</definedName>
    <definedName name="_g1" localSheetId="2">#REF!</definedName>
    <definedName name="_g1" localSheetId="1">#REF!</definedName>
    <definedName name="_g1">#REF!</definedName>
    <definedName name="_h1" localSheetId="0">#REF!</definedName>
    <definedName name="_h1" localSheetId="3">#REF!</definedName>
    <definedName name="_h1" localSheetId="2">#REF!</definedName>
    <definedName name="_h1" localSheetId="1">#REF!</definedName>
    <definedName name="_h1">#REF!</definedName>
    <definedName name="_h2" localSheetId="0">#REF!</definedName>
    <definedName name="_h2" localSheetId="3">#REF!</definedName>
    <definedName name="_h2" localSheetId="2">#REF!</definedName>
    <definedName name="_h2" localSheetId="1">#REF!</definedName>
    <definedName name="_h2">#REF!</definedName>
    <definedName name="_jan1" localSheetId="0">#REF!</definedName>
    <definedName name="_jan1" localSheetId="3">#REF!</definedName>
    <definedName name="_jan1" localSheetId="2">#REF!</definedName>
    <definedName name="_jan1" localSheetId="1">#REF!</definedName>
    <definedName name="_jan1">#REF!</definedName>
    <definedName name="_jan2" localSheetId="0">#REF!</definedName>
    <definedName name="_jan2" localSheetId="3">#REF!</definedName>
    <definedName name="_jan2" localSheetId="2">#REF!</definedName>
    <definedName name="_jan2" localSheetId="1">#REF!</definedName>
    <definedName name="_jan2">#REF!</definedName>
    <definedName name="_jan3" localSheetId="0">#REF!</definedName>
    <definedName name="_jan3" localSheetId="3">#REF!</definedName>
    <definedName name="_jan3" localSheetId="2">#REF!</definedName>
    <definedName name="_jan3" localSheetId="1">#REF!</definedName>
    <definedName name="_jan3">#REF!</definedName>
    <definedName name="_jul1" localSheetId="0">#REF!</definedName>
    <definedName name="_jul1" localSheetId="3">#REF!</definedName>
    <definedName name="_jul1" localSheetId="2">#REF!</definedName>
    <definedName name="_jul1" localSheetId="1">#REF!</definedName>
    <definedName name="_jul1">#REF!</definedName>
    <definedName name="_jul2" localSheetId="0">#REF!</definedName>
    <definedName name="_jul2" localSheetId="3">#REF!</definedName>
    <definedName name="_jul2" localSheetId="2">#REF!</definedName>
    <definedName name="_jul2" localSheetId="1">#REF!</definedName>
    <definedName name="_jul2">#REF!</definedName>
    <definedName name="_jul3" localSheetId="0">#REF!</definedName>
    <definedName name="_jul3" localSheetId="3">#REF!</definedName>
    <definedName name="_jul3" localSheetId="2">#REF!</definedName>
    <definedName name="_jul3" localSheetId="1">#REF!</definedName>
    <definedName name="_jul3">#REF!</definedName>
    <definedName name="_jun1" localSheetId="0">#REF!</definedName>
    <definedName name="_jun1" localSheetId="3">#REF!</definedName>
    <definedName name="_jun1" localSheetId="2">#REF!</definedName>
    <definedName name="_jun1" localSheetId="1">#REF!</definedName>
    <definedName name="_jun1">#REF!</definedName>
    <definedName name="_jun2" localSheetId="0">#REF!</definedName>
    <definedName name="_jun2" localSheetId="3">#REF!</definedName>
    <definedName name="_jun2" localSheetId="2">#REF!</definedName>
    <definedName name="_jun2" localSheetId="1">#REF!</definedName>
    <definedName name="_jun2">#REF!</definedName>
    <definedName name="_jun3" localSheetId="0">#REF!</definedName>
    <definedName name="_jun3" localSheetId="3">#REF!</definedName>
    <definedName name="_jun3" localSheetId="2">#REF!</definedName>
    <definedName name="_jun3" localSheetId="1">#REF!</definedName>
    <definedName name="_jun3">#REF!</definedName>
    <definedName name="_k1" localSheetId="0">#REF!</definedName>
    <definedName name="_k1" localSheetId="3">#REF!</definedName>
    <definedName name="_k1" localSheetId="2">#REF!</definedName>
    <definedName name="_k1" localSheetId="1">#REF!</definedName>
    <definedName name="_k1">#REF!</definedName>
    <definedName name="_Key1" localSheetId="0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hidden="1">#REF!</definedName>
    <definedName name="_kj990" localSheetId="0">#REF!</definedName>
    <definedName name="_kj990" localSheetId="3">#REF!</definedName>
    <definedName name="_kj990" localSheetId="2">#REF!</definedName>
    <definedName name="_kj990" localSheetId="1">#REF!</definedName>
    <definedName name="_kj990">#REF!</definedName>
    <definedName name="_mar1" localSheetId="0">#REF!</definedName>
    <definedName name="_mar1" localSheetId="3">#REF!</definedName>
    <definedName name="_mar1" localSheetId="2">#REF!</definedName>
    <definedName name="_mar1" localSheetId="1">#REF!</definedName>
    <definedName name="_mar1">#REF!</definedName>
    <definedName name="_mar2" localSheetId="0">#REF!</definedName>
    <definedName name="_mar2" localSheetId="3">#REF!</definedName>
    <definedName name="_mar2" localSheetId="2">#REF!</definedName>
    <definedName name="_mar2" localSheetId="1">#REF!</definedName>
    <definedName name="_mar2">#REF!</definedName>
    <definedName name="_mar3" localSheetId="0">#REF!</definedName>
    <definedName name="_mar3" localSheetId="3">#REF!</definedName>
    <definedName name="_mar3" localSheetId="2">#REF!</definedName>
    <definedName name="_mar3" localSheetId="1">#REF!</definedName>
    <definedName name="_mar3">#REF!</definedName>
    <definedName name="_may1" localSheetId="0">#REF!</definedName>
    <definedName name="_may1" localSheetId="3">#REF!</definedName>
    <definedName name="_may1" localSheetId="2">#REF!</definedName>
    <definedName name="_may1" localSheetId="1">#REF!</definedName>
    <definedName name="_may1">#REF!</definedName>
    <definedName name="_may2" localSheetId="0">#REF!</definedName>
    <definedName name="_may2" localSheetId="3">#REF!</definedName>
    <definedName name="_may2" localSheetId="2">#REF!</definedName>
    <definedName name="_may2" localSheetId="1">#REF!</definedName>
    <definedName name="_may2">#REF!</definedName>
    <definedName name="_may3" localSheetId="0">#REF!</definedName>
    <definedName name="_may3" localSheetId="3">#REF!</definedName>
    <definedName name="_may3" localSheetId="2">#REF!</definedName>
    <definedName name="_may3" localSheetId="1">#REF!</definedName>
    <definedName name="_may3">#REF!</definedName>
    <definedName name="_no1">'[4]201'!$A$1:$B$170</definedName>
    <definedName name="_no2">'[4]212'!$A$1:$B$198</definedName>
    <definedName name="_nov1" localSheetId="0">#REF!</definedName>
    <definedName name="_nov1" localSheetId="3">#REF!</definedName>
    <definedName name="_nov1" localSheetId="2">#REF!</definedName>
    <definedName name="_nov1" localSheetId="1">#REF!</definedName>
    <definedName name="_nov1">#REF!</definedName>
    <definedName name="_nov2" localSheetId="0">#REF!</definedName>
    <definedName name="_nov2" localSheetId="3">#REF!</definedName>
    <definedName name="_nov2" localSheetId="2">#REF!</definedName>
    <definedName name="_nov2" localSheetId="1">#REF!</definedName>
    <definedName name="_nov2">#REF!</definedName>
    <definedName name="_nov3" localSheetId="0">#REF!</definedName>
    <definedName name="_nov3" localSheetId="3">#REF!</definedName>
    <definedName name="_nov3" localSheetId="2">#REF!</definedName>
    <definedName name="_nov3" localSheetId="1">#REF!</definedName>
    <definedName name="_nov3">#REF!</definedName>
    <definedName name="_oct1" localSheetId="0">#REF!</definedName>
    <definedName name="_oct1" localSheetId="3">#REF!</definedName>
    <definedName name="_oct1" localSheetId="2">#REF!</definedName>
    <definedName name="_oct1" localSheetId="1">#REF!</definedName>
    <definedName name="_oct1">#REF!</definedName>
    <definedName name="_oct2" localSheetId="0">#REF!</definedName>
    <definedName name="_oct2" localSheetId="3">#REF!</definedName>
    <definedName name="_oct2" localSheetId="2">#REF!</definedName>
    <definedName name="_oct2" localSheetId="1">#REF!</definedName>
    <definedName name="_oct2">#REF!</definedName>
    <definedName name="_oct3" localSheetId="0">#REF!</definedName>
    <definedName name="_oct3" localSheetId="3">#REF!</definedName>
    <definedName name="_oct3" localSheetId="2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RO1" localSheetId="0">#REF!</definedName>
    <definedName name="_PRO1" localSheetId="3">#REF!</definedName>
    <definedName name="_PRO1" localSheetId="2">#REF!</definedName>
    <definedName name="_PRO1" localSheetId="1">#REF!</definedName>
    <definedName name="_PRO1">#REF!</definedName>
    <definedName name="_sep1" localSheetId="0">#REF!</definedName>
    <definedName name="_sep1" localSheetId="3">#REF!</definedName>
    <definedName name="_sep1" localSheetId="2">#REF!</definedName>
    <definedName name="_sep1" localSheetId="1">#REF!</definedName>
    <definedName name="_sep1">#REF!</definedName>
    <definedName name="_sep2" localSheetId="0">#REF!</definedName>
    <definedName name="_sep2" localSheetId="3">#REF!</definedName>
    <definedName name="_sep2" localSheetId="2">#REF!</definedName>
    <definedName name="_sep2" localSheetId="1">#REF!</definedName>
    <definedName name="_sep2">#REF!</definedName>
    <definedName name="_sep3" localSheetId="0">#REF!</definedName>
    <definedName name="_sep3" localSheetId="3">#REF!</definedName>
    <definedName name="_sep3" localSheetId="2">#REF!</definedName>
    <definedName name="_sep3" localSheetId="1">#REF!</definedName>
    <definedName name="_sep3">#REF!</definedName>
    <definedName name="_Sort" localSheetId="0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hidden="1">#REF!</definedName>
    <definedName name="_Table1_Out" localSheetId="0" hidden="1">#REF!</definedName>
    <definedName name="_Table1_Out" localSheetId="3" hidden="1">#REF!</definedName>
    <definedName name="_Table1_Out" localSheetId="2" hidden="1">#REF!</definedName>
    <definedName name="_Table1_Out" localSheetId="1" hidden="1">#REF!</definedName>
    <definedName name="_Table1_Out" hidden="1">#REF!</definedName>
    <definedName name="a" localSheetId="0" hidden="1">#REF!</definedName>
    <definedName name="a" localSheetId="3" hidden="1">#REF!</definedName>
    <definedName name="a" localSheetId="2" hidden="1">#REF!</definedName>
    <definedName name="a" localSheetId="1" hidden="1">#REF!</definedName>
    <definedName name="a" hidden="1">#REF!</definedName>
    <definedName name="A01_Phenol" localSheetId="0">#REF!</definedName>
    <definedName name="A01_Phenol" localSheetId="3">#REF!</definedName>
    <definedName name="A01_Phenol" localSheetId="2">#REF!</definedName>
    <definedName name="A01_Phenol" localSheetId="1">#REF!</definedName>
    <definedName name="A01_Phenol">#REF!</definedName>
    <definedName name="A02_Formalin_T1" localSheetId="0">#REF!</definedName>
    <definedName name="A02_Formalin_T1" localSheetId="3">#REF!</definedName>
    <definedName name="A02_Formalin_T1" localSheetId="2">#REF!</definedName>
    <definedName name="A02_Formalin_T1" localSheetId="1">#REF!</definedName>
    <definedName name="A02_Formalin_T1">#REF!</definedName>
    <definedName name="A03_Formalin_T2" localSheetId="0">#REF!</definedName>
    <definedName name="A03_Formalin_T2" localSheetId="3">#REF!</definedName>
    <definedName name="A03_Formalin_T2" localSheetId="2">#REF!</definedName>
    <definedName name="A03_Formalin_T2" localSheetId="1">#REF!</definedName>
    <definedName name="A03_Formalin_T2">#REF!</definedName>
    <definedName name="A04_Hexamine_25" localSheetId="0">#REF!</definedName>
    <definedName name="A04_Hexamine_25" localSheetId="3">#REF!</definedName>
    <definedName name="A04_Hexamine_25" localSheetId="2">#REF!</definedName>
    <definedName name="A04_Hexamine_25" localSheetId="1">#REF!</definedName>
    <definedName name="A04_Hexamine_25">#REF!</definedName>
    <definedName name="A05_Hexamine_250" localSheetId="0">#REF!</definedName>
    <definedName name="A05_Hexamine_250" localSheetId="3">#REF!</definedName>
    <definedName name="A05_Hexamine_250" localSheetId="2">#REF!</definedName>
    <definedName name="A05_Hexamine_250" localSheetId="1">#REF!</definedName>
    <definedName name="A05_Hexamine_250">#REF!</definedName>
    <definedName name="A06_BisPhenol25" localSheetId="0">#REF!</definedName>
    <definedName name="A06_BisPhenol25" localSheetId="3">#REF!</definedName>
    <definedName name="A06_BisPhenol25" localSheetId="2">#REF!</definedName>
    <definedName name="A06_BisPhenol25" localSheetId="1">#REF!</definedName>
    <definedName name="A06_BisPhenol25">#REF!</definedName>
    <definedName name="A07_BisPhenol_750" localSheetId="0">#REF!</definedName>
    <definedName name="A07_BisPhenol_750" localSheetId="3">#REF!</definedName>
    <definedName name="A07_BisPhenol_750" localSheetId="2">#REF!</definedName>
    <definedName name="A07_BisPhenol_750" localSheetId="1">#REF!</definedName>
    <definedName name="A07_BisPhenol_750">#REF!</definedName>
    <definedName name="A08_BPA_ZK" localSheetId="0">#REF!</definedName>
    <definedName name="A08_BPA_ZK" localSheetId="3">#REF!</definedName>
    <definedName name="A08_BPA_ZK" localSheetId="2">#REF!</definedName>
    <definedName name="A08_BPA_ZK" localSheetId="1">#REF!</definedName>
    <definedName name="A08_BPA_ZK">#REF!</definedName>
    <definedName name="A09_Para25" localSheetId="0">#REF!</definedName>
    <definedName name="A09_Para25" localSheetId="3">#REF!</definedName>
    <definedName name="A09_Para25" localSheetId="2">#REF!</definedName>
    <definedName name="A09_Para25" localSheetId="1">#REF!</definedName>
    <definedName name="A09_Para25">#REF!</definedName>
    <definedName name="A10_Para500" localSheetId="0">#REF!</definedName>
    <definedName name="A10_Para500" localSheetId="3">#REF!</definedName>
    <definedName name="A10_Para500" localSheetId="2">#REF!</definedName>
    <definedName name="A10_Para500" localSheetId="1">#REF!</definedName>
    <definedName name="A10_Para500">#REF!</definedName>
    <definedName name="A11_Oxalic_Acid" localSheetId="0">#REF!</definedName>
    <definedName name="A11_Oxalic_Acid" localSheetId="3">#REF!</definedName>
    <definedName name="A11_Oxalic_Acid" localSheetId="2">#REF!</definedName>
    <definedName name="A11_Oxalic_Acid" localSheetId="1">#REF!</definedName>
    <definedName name="A11_Oxalic_Acid">#REF!</definedName>
    <definedName name="A12_HCL" localSheetId="0">#REF!</definedName>
    <definedName name="A12_HCL" localSheetId="3">#REF!</definedName>
    <definedName name="A12_HCL" localSheetId="2">#REF!</definedName>
    <definedName name="A12_HCL" localSheetId="1">#REF!</definedName>
    <definedName name="A12_HCL">#REF!</definedName>
    <definedName name="A13_Sulphuric_Acid" localSheetId="0">#REF!</definedName>
    <definedName name="A13_Sulphuric_Acid" localSheetId="3">#REF!</definedName>
    <definedName name="A13_Sulphuric_Acid" localSheetId="2">#REF!</definedName>
    <definedName name="A13_Sulphuric_Acid" localSheetId="1">#REF!</definedName>
    <definedName name="A13_Sulphuric_Acid">#REF!</definedName>
    <definedName name="A14_Barium" localSheetId="0">#REF!</definedName>
    <definedName name="A14_Barium" localSheetId="3">#REF!</definedName>
    <definedName name="A14_Barium" localSheetId="2">#REF!</definedName>
    <definedName name="A14_Barium" localSheetId="1">#REF!</definedName>
    <definedName name="A14_Barium">#REF!</definedName>
    <definedName name="A15_NaOH98" localSheetId="0">#REF!</definedName>
    <definedName name="A15_NaOH98" localSheetId="3">#REF!</definedName>
    <definedName name="A15_NaOH98" localSheetId="2">#REF!</definedName>
    <definedName name="A15_NaOH98" localSheetId="1">#REF!</definedName>
    <definedName name="A15_NaOH98">#REF!</definedName>
    <definedName name="A16_NaOH_50" localSheetId="0">#REF!</definedName>
    <definedName name="A16_NaOH_50" localSheetId="3">#REF!</definedName>
    <definedName name="A16_NaOH_50" localSheetId="2">#REF!</definedName>
    <definedName name="A16_NaOH_50" localSheetId="1">#REF!</definedName>
    <definedName name="A16_NaOH_50">#REF!</definedName>
    <definedName name="A17_Ammonia" localSheetId="0">#REF!</definedName>
    <definedName name="A17_Ammonia" localSheetId="3">#REF!</definedName>
    <definedName name="A17_Ammonia" localSheetId="2">#REF!</definedName>
    <definedName name="A17_Ammonia" localSheetId="1">#REF!</definedName>
    <definedName name="A17_Ammonia">#REF!</definedName>
    <definedName name="A18_KOH" localSheetId="0">#REF!</definedName>
    <definedName name="A18_KOH" localSheetId="3">#REF!</definedName>
    <definedName name="A18_KOH" localSheetId="2">#REF!</definedName>
    <definedName name="A18_KOH" localSheetId="1">#REF!</definedName>
    <definedName name="A18_KOH">#REF!</definedName>
    <definedName name="A19_Acetic_Acid" localSheetId="0">#REF!</definedName>
    <definedName name="A19_Acetic_Acid" localSheetId="3">#REF!</definedName>
    <definedName name="A19_Acetic_Acid" localSheetId="2">#REF!</definedName>
    <definedName name="A19_Acetic_Acid" localSheetId="1">#REF!</definedName>
    <definedName name="A19_Acetic_Acid">#REF!</definedName>
    <definedName name="A20_Zinc_Acetate" localSheetId="0">#REF!</definedName>
    <definedName name="A20_Zinc_Acetate" localSheetId="3">#REF!</definedName>
    <definedName name="A20_Zinc_Acetate" localSheetId="2">#REF!</definedName>
    <definedName name="A20_Zinc_Acetate" localSheetId="1">#REF!</definedName>
    <definedName name="A20_Zinc_Acetate">#REF!</definedName>
    <definedName name="A21_Boric_Acid" localSheetId="0">#REF!</definedName>
    <definedName name="A21_Boric_Acid" localSheetId="3">#REF!</definedName>
    <definedName name="A21_Boric_Acid" localSheetId="2">#REF!</definedName>
    <definedName name="A21_Boric_Acid" localSheetId="1">#REF!</definedName>
    <definedName name="A21_Boric_Acid">#REF!</definedName>
    <definedName name="A22_Citric_Acid" localSheetId="0">#REF!</definedName>
    <definedName name="A22_Citric_Acid" localSheetId="3">#REF!</definedName>
    <definedName name="A22_Citric_Acid" localSheetId="2">#REF!</definedName>
    <definedName name="A22_Citric_Acid" localSheetId="1">#REF!</definedName>
    <definedName name="A22_Citric_Acid">#REF!</definedName>
    <definedName name="A23_N_Butanol" localSheetId="0">#REF!</definedName>
    <definedName name="A23_N_Butanol" localSheetId="3">#REF!</definedName>
    <definedName name="A23_N_Butanol" localSheetId="2">#REF!</definedName>
    <definedName name="A23_N_Butanol" localSheetId="1">#REF!</definedName>
    <definedName name="A23_N_Butanol">#REF!</definedName>
    <definedName name="A24_DEG" localSheetId="0">#REF!</definedName>
    <definedName name="A24_DEG" localSheetId="3">#REF!</definedName>
    <definedName name="A24_DEG" localSheetId="2">#REF!</definedName>
    <definedName name="A24_DEG" localSheetId="1">#REF!</definedName>
    <definedName name="A24_DEG">#REF!</definedName>
    <definedName name="A25_EBA" localSheetId="0">#REF!</definedName>
    <definedName name="A25_EBA" localSheetId="3">#REF!</definedName>
    <definedName name="A25_EBA" localSheetId="2">#REF!</definedName>
    <definedName name="A25_EBA" localSheetId="1">#REF!</definedName>
    <definedName name="A25_EBA">#REF!</definedName>
    <definedName name="A26_KBE903" localSheetId="0">#REF!</definedName>
    <definedName name="A26_KBE903" localSheetId="3">#REF!</definedName>
    <definedName name="A26_KBE903" localSheetId="2">#REF!</definedName>
    <definedName name="A26_KBE903" localSheetId="1">#REF!</definedName>
    <definedName name="A26_KBE903">#REF!</definedName>
    <definedName name="A27_Silane_A1100" localSheetId="0">#REF!</definedName>
    <definedName name="A27_Silane_A1100" localSheetId="3">#REF!</definedName>
    <definedName name="A27_Silane_A1100" localSheetId="2">#REF!</definedName>
    <definedName name="A27_Silane_A1100" localSheetId="1">#REF!</definedName>
    <definedName name="A27_Silane_A1100">#REF!</definedName>
    <definedName name="A28_HP_1100" localSheetId="0">#REF!</definedName>
    <definedName name="A28_HP_1100" localSheetId="3">#REF!</definedName>
    <definedName name="A28_HP_1100" localSheetId="2">#REF!</definedName>
    <definedName name="A28_HP_1100" localSheetId="1">#REF!</definedName>
    <definedName name="A28_HP_1100">#REF!</definedName>
    <definedName name="A29_Ailane_Ameo" localSheetId="0">#REF!</definedName>
    <definedName name="A29_Ailane_Ameo" localSheetId="3">#REF!</definedName>
    <definedName name="A29_Ailane_Ameo" localSheetId="2">#REF!</definedName>
    <definedName name="A29_Ailane_Ameo" localSheetId="1">#REF!</definedName>
    <definedName name="A29_Ailane_Ameo">#REF!</definedName>
    <definedName name="A30_Parafin_Liquid" localSheetId="0">#REF!</definedName>
    <definedName name="A30_Parafin_Liquid" localSheetId="3">#REF!</definedName>
    <definedName name="A30_Parafin_Liquid" localSheetId="2">#REF!</definedName>
    <definedName name="A30_Parafin_Liquid" localSheetId="1">#REF!</definedName>
    <definedName name="A30_Parafin_Liquid">#REF!</definedName>
    <definedName name="A31_Calcium_Hydroxide" localSheetId="0">#REF!</definedName>
    <definedName name="A31_Calcium_Hydroxide" localSheetId="3">#REF!</definedName>
    <definedName name="A31_Calcium_Hydroxide" localSheetId="2">#REF!</definedName>
    <definedName name="A31_Calcium_Hydroxide" localSheetId="1">#REF!</definedName>
    <definedName name="A31_Calcium_Hydroxide">#REF!</definedName>
    <definedName name="A32_Sulfamic_Acid" localSheetId="0">#REF!</definedName>
    <definedName name="A32_Sulfamic_Acid" localSheetId="3">#REF!</definedName>
    <definedName name="A32_Sulfamic_Acid" localSheetId="2">#REF!</definedName>
    <definedName name="A32_Sulfamic_Acid" localSheetId="1">#REF!</definedName>
    <definedName name="A32_Sulfamic_Acid">#REF!</definedName>
    <definedName name="A33_Urea" localSheetId="0">#REF!</definedName>
    <definedName name="A33_Urea" localSheetId="3">#REF!</definedName>
    <definedName name="A33_Urea" localSheetId="2">#REF!</definedName>
    <definedName name="A33_Urea" localSheetId="1">#REF!</definedName>
    <definedName name="A33_Urea">#REF!</definedName>
    <definedName name="A34_Salicylic_Acid" localSheetId="0">#REF!</definedName>
    <definedName name="A34_Salicylic_Acid" localSheetId="3">#REF!</definedName>
    <definedName name="A34_Salicylic_Acid" localSheetId="2">#REF!</definedName>
    <definedName name="A34_Salicylic_Acid" localSheetId="1">#REF!</definedName>
    <definedName name="A34_Salicylic_Acid">#REF!</definedName>
    <definedName name="A35_Adipic_Acid" localSheetId="0">#REF!</definedName>
    <definedName name="A35_Adipic_Acid" localSheetId="3">#REF!</definedName>
    <definedName name="A35_Adipic_Acid" localSheetId="2">#REF!</definedName>
    <definedName name="A35_Adipic_Acid" localSheetId="1">#REF!</definedName>
    <definedName name="A35_Adipic_Acid">#REF!</definedName>
    <definedName name="A36_PA" localSheetId="0">#REF!</definedName>
    <definedName name="A36_PA" localSheetId="3">#REF!</definedName>
    <definedName name="A36_PA" localSheetId="2">#REF!</definedName>
    <definedName name="A36_PA" localSheetId="1">#REF!</definedName>
    <definedName name="A36_PA">#REF!</definedName>
    <definedName name="A37_Benzoic_Acid" localSheetId="0">#REF!</definedName>
    <definedName name="A37_Benzoic_Acid" localSheetId="3">#REF!</definedName>
    <definedName name="A37_Benzoic_Acid" localSheetId="2">#REF!</definedName>
    <definedName name="A37_Benzoic_Acid" localSheetId="1">#REF!</definedName>
    <definedName name="A37_Benzoic_Acid">#REF!</definedName>
    <definedName name="A38_Epoxy_YD128" localSheetId="0">#REF!</definedName>
    <definedName name="A38_Epoxy_YD128" localSheetId="3">#REF!</definedName>
    <definedName name="A38_Epoxy_YD128" localSheetId="2">#REF!</definedName>
    <definedName name="A38_Epoxy_YD128" localSheetId="1">#REF!</definedName>
    <definedName name="A38_Epoxy_YD128">#REF!</definedName>
    <definedName name="A39_Epoxy_YD019" localSheetId="0">#REF!</definedName>
    <definedName name="A39_Epoxy_YD019" localSheetId="3">#REF!</definedName>
    <definedName name="A39_Epoxy_YD019" localSheetId="2">#REF!</definedName>
    <definedName name="A39_Epoxy_YD019" localSheetId="1">#REF!</definedName>
    <definedName name="A39_Epoxy_YD019">#REF!</definedName>
    <definedName name="A40_Epoxy_KER828" localSheetId="0">#REF!</definedName>
    <definedName name="A40_Epoxy_KER828" localSheetId="3">#REF!</definedName>
    <definedName name="A40_Epoxy_KER828" localSheetId="2">#REF!</definedName>
    <definedName name="A40_Epoxy_KER828" localSheetId="1">#REF!</definedName>
    <definedName name="A40_Epoxy_KER828">#REF!</definedName>
    <definedName name="A41_CA_ST" localSheetId="0">#REF!</definedName>
    <definedName name="A41_CA_ST" localSheetId="3">#REF!</definedName>
    <definedName name="A41_CA_ST" localSheetId="2">#REF!</definedName>
    <definedName name="A41_CA_ST" localSheetId="1">#REF!</definedName>
    <definedName name="A41_CA_ST">#REF!</definedName>
    <definedName name="A42_Triethylarmine" localSheetId="0">#REF!</definedName>
    <definedName name="A42_Triethylarmine" localSheetId="3">#REF!</definedName>
    <definedName name="A42_Triethylarmine" localSheetId="2">#REF!</definedName>
    <definedName name="A42_Triethylarmine" localSheetId="1">#REF!</definedName>
    <definedName name="A42_Triethylarmine">#REF!</definedName>
    <definedName name="A43_Tetrabromo_BisphenolA" localSheetId="0">#REF!</definedName>
    <definedName name="A43_Tetrabromo_BisphenolA" localSheetId="3">#REF!</definedName>
    <definedName name="A43_Tetrabromo_BisphenolA" localSheetId="2">#REF!</definedName>
    <definedName name="A43_Tetrabromo_BisphenolA" localSheetId="1">#REF!</definedName>
    <definedName name="A43_Tetrabromo_BisphenolA">#REF!</definedName>
    <definedName name="A44_TS3" localSheetId="0">#REF!</definedName>
    <definedName name="A44_TS3" localSheetId="3">#REF!</definedName>
    <definedName name="A44_TS3" localSheetId="2">#REF!</definedName>
    <definedName name="A44_TS3" localSheetId="1">#REF!</definedName>
    <definedName name="A44_TS3">#REF!</definedName>
    <definedName name="A45_Methanol" localSheetId="0">#REF!</definedName>
    <definedName name="A45_Methanol" localSheetId="3">#REF!</definedName>
    <definedName name="A45_Methanol" localSheetId="2">#REF!</definedName>
    <definedName name="A45_Methanol" localSheetId="1">#REF!</definedName>
    <definedName name="A45_Methanol">#REF!</definedName>
    <definedName name="A46_EG" localSheetId="0">#REF!</definedName>
    <definedName name="A46_EG" localSheetId="3">#REF!</definedName>
    <definedName name="A46_EG" localSheetId="2">#REF!</definedName>
    <definedName name="A46_EG" localSheetId="1">#REF!</definedName>
    <definedName name="A46_EG">#REF!</definedName>
    <definedName name="A47_Anti_Foam" localSheetId="0">#REF!</definedName>
    <definedName name="A47_Anti_Foam" localSheetId="3">#REF!</definedName>
    <definedName name="A47_Anti_Foam" localSheetId="2">#REF!</definedName>
    <definedName name="A47_Anti_Foam" localSheetId="1">#REF!</definedName>
    <definedName name="A47_Anti_Foam">#REF!</definedName>
    <definedName name="A48_Wheat_Powder" localSheetId="0">#REF!</definedName>
    <definedName name="A48_Wheat_Powder" localSheetId="3">#REF!</definedName>
    <definedName name="A48_Wheat_Powder" localSheetId="2">#REF!</definedName>
    <definedName name="A48_Wheat_Powder" localSheetId="1">#REF!</definedName>
    <definedName name="A48_Wheat_Powder">#REF!</definedName>
    <definedName name="A49_Calcium_Carbonate" localSheetId="0">#REF!</definedName>
    <definedName name="A49_Calcium_Carbonate" localSheetId="3">#REF!</definedName>
    <definedName name="A49_Calcium_Carbonate" localSheetId="2">#REF!</definedName>
    <definedName name="A49_Calcium_Carbonate" localSheetId="1">#REF!</definedName>
    <definedName name="A49_Calcium_Carbonate">#REF!</definedName>
    <definedName name="A50_Nipol_N30L" localSheetId="0">#REF!</definedName>
    <definedName name="A50_Nipol_N30L" localSheetId="3">#REF!</definedName>
    <definedName name="A50_Nipol_N30L" localSheetId="2">#REF!</definedName>
    <definedName name="A50_Nipol_N30L" localSheetId="1">#REF!</definedName>
    <definedName name="A50_Nipol_N30L">#REF!</definedName>
    <definedName name="A51_MEK" localSheetId="0">#REF!</definedName>
    <definedName name="A51_MEK" localSheetId="3">#REF!</definedName>
    <definedName name="A51_MEK" localSheetId="2">#REF!</definedName>
    <definedName name="A51_MEK" localSheetId="1">#REF!</definedName>
    <definedName name="A51_MEK">#REF!</definedName>
    <definedName name="A52_PVM_50M" localSheetId="0">#REF!</definedName>
    <definedName name="A52_PVM_50M" localSheetId="3">#REF!</definedName>
    <definedName name="A52_PVM_50M" localSheetId="2">#REF!</definedName>
    <definedName name="A52_PVM_50M" localSheetId="1">#REF!</definedName>
    <definedName name="A52_PVM_50M">#REF!</definedName>
    <definedName name="A53_Movital_B60H" localSheetId="0">#REF!</definedName>
    <definedName name="A53_Movital_B60H" localSheetId="3">#REF!</definedName>
    <definedName name="A53_Movital_B60H" localSheetId="2">#REF!</definedName>
    <definedName name="A53_Movital_B60H" localSheetId="1">#REF!</definedName>
    <definedName name="A53_Movital_B60H">#REF!</definedName>
    <definedName name="A54_Suger" localSheetId="0">#REF!</definedName>
    <definedName name="A54_Suger" localSheetId="3">#REF!</definedName>
    <definedName name="A54_Suger" localSheetId="2">#REF!</definedName>
    <definedName name="A54_Suger" localSheetId="1">#REF!</definedName>
    <definedName name="A54_Suger">#REF!</definedName>
    <definedName name="A55_Mono_Ethanol_Amine" localSheetId="0">#REF!</definedName>
    <definedName name="A55_Mono_Ethanol_Amine" localSheetId="3">#REF!</definedName>
    <definedName name="A55_Mono_Ethanol_Amine" localSheetId="2">#REF!</definedName>
    <definedName name="A55_Mono_Ethanol_Amine" localSheetId="1">#REF!</definedName>
    <definedName name="A55_Mono_Ethanol_Amine">#REF!</definedName>
    <definedName name="A55_PPB_Normal" localSheetId="0">#REF!</definedName>
    <definedName name="A55_PPB_Normal" localSheetId="3">#REF!</definedName>
    <definedName name="A55_PPB_Normal" localSheetId="2">#REF!</definedName>
    <definedName name="A55_PPB_Normal" localSheetId="1">#REF!</definedName>
    <definedName name="A55_PPB_Normal">#REF!</definedName>
    <definedName name="A55_Sodium_Carbonate" localSheetId="0">#REF!</definedName>
    <definedName name="A55_Sodium_Carbonate" localSheetId="3">#REF!</definedName>
    <definedName name="A55_Sodium_Carbonate" localSheetId="2">#REF!</definedName>
    <definedName name="A55_Sodium_Carbonate" localSheetId="1">#REF!</definedName>
    <definedName name="A55_Sodium_Carbonate">#REF!</definedName>
    <definedName name="A56_PPB_PG4735" localSheetId="0">#REF!</definedName>
    <definedName name="A56_PPB_PG4735" localSheetId="3">#REF!</definedName>
    <definedName name="A56_PPB_PG4735" localSheetId="2">#REF!</definedName>
    <definedName name="A56_PPB_PG4735" localSheetId="1">#REF!</definedName>
    <definedName name="A56_PPB_PG4735">#REF!</definedName>
    <definedName name="A57_PPB_PGA2473" localSheetId="0">#REF!</definedName>
    <definedName name="A57_PPB_PGA2473" localSheetId="3">#REF!</definedName>
    <definedName name="A57_PPB_PGA2473" localSheetId="2">#REF!</definedName>
    <definedName name="A57_PPB_PGA2473" localSheetId="1">#REF!</definedName>
    <definedName name="A57_PPB_PGA2473">#REF!</definedName>
    <definedName name="A58_PPB_Blue" localSheetId="0">#REF!</definedName>
    <definedName name="A58_PPB_Blue" localSheetId="3">#REF!</definedName>
    <definedName name="A58_PPB_Blue" localSheetId="2">#REF!</definedName>
    <definedName name="A58_PPB_Blue" localSheetId="1">#REF!</definedName>
    <definedName name="A58_PPB_Blue">#REF!</definedName>
    <definedName name="A59_PPB_PSM6248" localSheetId="0">#REF!</definedName>
    <definedName name="A59_PPB_PSM6248" localSheetId="3">#REF!</definedName>
    <definedName name="A59_PPB_PSM6248" localSheetId="2">#REF!</definedName>
    <definedName name="A59_PPB_PSM6248" localSheetId="1">#REF!</definedName>
    <definedName name="A59_PPB_PSM6248">#REF!</definedName>
    <definedName name="A60_PSM6250" localSheetId="0">#REF!</definedName>
    <definedName name="A60_PSM6250" localSheetId="3">#REF!</definedName>
    <definedName name="A60_PSM6250" localSheetId="2">#REF!</definedName>
    <definedName name="A60_PSM6250" localSheetId="1">#REF!</definedName>
    <definedName name="A60_PSM6250">#REF!</definedName>
    <definedName name="A61_PPB_Green" localSheetId="0">#REF!</definedName>
    <definedName name="A61_PPB_Green" localSheetId="3">#REF!</definedName>
    <definedName name="A61_PPB_Green" localSheetId="2">#REF!</definedName>
    <definedName name="A61_PPB_Green" localSheetId="1">#REF!</definedName>
    <definedName name="A61_PPB_Green">#REF!</definedName>
    <definedName name="A62_PPB_PG2400" localSheetId="0">#REF!</definedName>
    <definedName name="A62_PPB_PG2400" localSheetId="3">#REF!</definedName>
    <definedName name="A62_PPB_PG2400" localSheetId="2">#REF!</definedName>
    <definedName name="A62_PPB_PG2400" localSheetId="1">#REF!</definedName>
    <definedName name="A62_PPB_PG2400">#REF!</definedName>
    <definedName name="A63_PPB_NonLog" localSheetId="0">#REF!</definedName>
    <definedName name="A63_PPB_NonLog" localSheetId="3">#REF!</definedName>
    <definedName name="A63_PPB_NonLog" localSheetId="2">#REF!</definedName>
    <definedName name="A63_PPB_NonLog" localSheetId="1">#REF!</definedName>
    <definedName name="A63_PPB_NonLog">#REF!</definedName>
    <definedName name="A64_Flexible_Container" localSheetId="0">#REF!</definedName>
    <definedName name="A64_Flexible_Container" localSheetId="3">#REF!</definedName>
    <definedName name="A64_Flexible_Container" localSheetId="2">#REF!</definedName>
    <definedName name="A64_Flexible_Container" localSheetId="1">#REF!</definedName>
    <definedName name="A64_Flexible_Container">#REF!</definedName>
    <definedName name="A65_TinCan" localSheetId="0">#REF!</definedName>
    <definedName name="A65_TinCan" localSheetId="3">#REF!</definedName>
    <definedName name="A65_TinCan" localSheetId="2">#REF!</definedName>
    <definedName name="A65_TinCan" localSheetId="1">#REF!</definedName>
    <definedName name="A65_TinCan">#REF!</definedName>
    <definedName name="A66_RubberBand" localSheetId="0">#REF!</definedName>
    <definedName name="A66_RubberBand" localSheetId="3">#REF!</definedName>
    <definedName name="A66_RubberBand" localSheetId="2">#REF!</definedName>
    <definedName name="A66_RubberBand" localSheetId="1">#REF!</definedName>
    <definedName name="A66_RubberBand">#REF!</definedName>
    <definedName name="A67_Thread" localSheetId="0">#REF!</definedName>
    <definedName name="A67_Thread" localSheetId="3">#REF!</definedName>
    <definedName name="A67_Thread" localSheetId="2">#REF!</definedName>
    <definedName name="A67_Thread" localSheetId="1">#REF!</definedName>
    <definedName name="A67_Thread">#REF!</definedName>
    <definedName name="A68_Nalco7330" localSheetId="0">#REF!</definedName>
    <definedName name="A68_Nalco7330" localSheetId="3">#REF!</definedName>
    <definedName name="A68_Nalco7330" localSheetId="2">#REF!</definedName>
    <definedName name="A68_Nalco7330" localSheetId="1">#REF!</definedName>
    <definedName name="A68_Nalco7330">#REF!</definedName>
    <definedName name="A69_NaOCL" localSheetId="0">#REF!</definedName>
    <definedName name="A69_NaOCL" localSheetId="3">#REF!</definedName>
    <definedName name="A69_NaOCL" localSheetId="2">#REF!</definedName>
    <definedName name="A69_NaOCL" localSheetId="1">#REF!</definedName>
    <definedName name="A69_NaOCL">#REF!</definedName>
    <definedName name="A70_Salt" localSheetId="0">#REF!</definedName>
    <definedName name="A70_Salt" localSheetId="3">#REF!</definedName>
    <definedName name="A70_Salt" localSheetId="2">#REF!</definedName>
    <definedName name="A70_Salt" localSheetId="1">#REF!</definedName>
    <definedName name="A70_Salt">#REF!</definedName>
    <definedName name="A71_Nalco7203" localSheetId="0">#REF!</definedName>
    <definedName name="A71_Nalco7203" localSheetId="3">#REF!</definedName>
    <definedName name="A71_Nalco7203" localSheetId="2">#REF!</definedName>
    <definedName name="A71_Nalco7203" localSheetId="1">#REF!</definedName>
    <definedName name="A71_Nalco7203">#REF!</definedName>
    <definedName name="A72_AlconA401" localSheetId="0">#REF!</definedName>
    <definedName name="A72_AlconA401" localSheetId="3">#REF!</definedName>
    <definedName name="A72_AlconA401" localSheetId="2">#REF!</definedName>
    <definedName name="A72_AlconA401" localSheetId="1">#REF!</definedName>
    <definedName name="A72_AlconA401">#REF!</definedName>
    <definedName name="A74_Nalco109_8539" localSheetId="0">#REF!</definedName>
    <definedName name="A74_Nalco109_8539" localSheetId="3">#REF!</definedName>
    <definedName name="A74_Nalco109_8539" localSheetId="2">#REF!</definedName>
    <definedName name="A74_Nalco109_8539" localSheetId="1">#REF!</definedName>
    <definedName name="A74_Nalco109_8539">#REF!</definedName>
    <definedName name="A74_Nalco19NULV" localSheetId="0">#REF!</definedName>
    <definedName name="A74_Nalco19NULV" localSheetId="3">#REF!</definedName>
    <definedName name="A74_Nalco19NULV" localSheetId="2">#REF!</definedName>
    <definedName name="A74_Nalco19NULV" localSheetId="1">#REF!</definedName>
    <definedName name="A74_Nalco19NULV">#REF!</definedName>
    <definedName name="A75_Nalco8322" localSheetId="0">#REF!</definedName>
    <definedName name="A75_Nalco8322" localSheetId="3">#REF!</definedName>
    <definedName name="A75_Nalco8322" localSheetId="2">#REF!</definedName>
    <definedName name="A75_Nalco8322" localSheetId="1">#REF!</definedName>
    <definedName name="A75_Nalco8322">#REF!</definedName>
    <definedName name="A76_DT_CS" localSheetId="0">#REF!</definedName>
    <definedName name="A76_DT_CS" localSheetId="3">#REF!</definedName>
    <definedName name="A76_DT_CS" localSheetId="2">#REF!</definedName>
    <definedName name="A76_DT_CS" localSheetId="1">#REF!</definedName>
    <definedName name="A76_DT_CS">#REF!</definedName>
    <definedName name="A77_DT_2204" localSheetId="0">#REF!</definedName>
    <definedName name="A77_DT_2204" localSheetId="3">#REF!</definedName>
    <definedName name="A77_DT_2204" localSheetId="2">#REF!</definedName>
    <definedName name="A77_DT_2204" localSheetId="1">#REF!</definedName>
    <definedName name="A77_DT_2204">#REF!</definedName>
    <definedName name="A78_DT_3475" localSheetId="0">#REF!</definedName>
    <definedName name="A78_DT_3475" localSheetId="3">#REF!</definedName>
    <definedName name="A78_DT_3475" localSheetId="2">#REF!</definedName>
    <definedName name="A78_DT_3475" localSheetId="1">#REF!</definedName>
    <definedName name="A78_DT_3475">#REF!</definedName>
    <definedName name="A79_DT_350" localSheetId="0">#REF!</definedName>
    <definedName name="A79_DT_350" localSheetId="3">#REF!</definedName>
    <definedName name="A79_DT_350" localSheetId="2">#REF!</definedName>
    <definedName name="A79_DT_350" localSheetId="1">#REF!</definedName>
    <definedName name="A79_DT_350">#REF!</definedName>
    <definedName name="A80_DT_4441" localSheetId="0">#REF!</definedName>
    <definedName name="A80_DT_4441" localSheetId="3">#REF!</definedName>
    <definedName name="A80_DT_4441" localSheetId="2">#REF!</definedName>
    <definedName name="A80_DT_4441" localSheetId="1">#REF!</definedName>
    <definedName name="A80_DT_4441">#REF!</definedName>
    <definedName name="A81_DT_4610" localSheetId="0">#REF!</definedName>
    <definedName name="A81_DT_4610" localSheetId="3">#REF!</definedName>
    <definedName name="A81_DT_4610" localSheetId="2">#REF!</definedName>
    <definedName name="A81_DT_4610" localSheetId="1">#REF!</definedName>
    <definedName name="A81_DT_4610">#REF!</definedName>
    <definedName name="A84_DT_401" localSheetId="0">#REF!</definedName>
    <definedName name="A84_DT_401" localSheetId="3">#REF!</definedName>
    <definedName name="A84_DT_401" localSheetId="2">#REF!</definedName>
    <definedName name="A84_DT_401" localSheetId="1">#REF!</definedName>
    <definedName name="A84_DT_401">#REF!</definedName>
    <definedName name="A85_DT_510" localSheetId="0">#REF!</definedName>
    <definedName name="A85_DT_510" localSheetId="3">#REF!</definedName>
    <definedName name="A85_DT_510" localSheetId="2">#REF!</definedName>
    <definedName name="A85_DT_510" localSheetId="1">#REF!</definedName>
    <definedName name="A85_DT_510">#REF!</definedName>
    <definedName name="aa" localSheetId="0">#REF!</definedName>
    <definedName name="aa" localSheetId="3">#REF!</definedName>
    <definedName name="aa" localSheetId="2">#REF!</definedName>
    <definedName name="aa" localSheetId="1">#REF!</definedName>
    <definedName name="aa">#REF!</definedName>
    <definedName name="aaa" localSheetId="0" hidden="1">#REF!</definedName>
    <definedName name="aaa" localSheetId="3" hidden="1">#REF!</definedName>
    <definedName name="aaa" localSheetId="2" hidden="1">#REF!</definedName>
    <definedName name="aaa" localSheetId="1" hidden="1">#REF!</definedName>
    <definedName name="aaa" hidden="1">#REF!</definedName>
    <definedName name="aaaa" localSheetId="0" hidden="1">#REF!</definedName>
    <definedName name="aaaa" localSheetId="3" hidden="1">#REF!</definedName>
    <definedName name="aaaa" localSheetId="2" hidden="1">#REF!</definedName>
    <definedName name="aaaa" localSheetId="1" hidden="1">#REF!</definedName>
    <definedName name="aaaa" hidden="1">#REF!</definedName>
    <definedName name="ADM" localSheetId="0">#REF!</definedName>
    <definedName name="ADM" localSheetId="3">#REF!</definedName>
    <definedName name="ADM" localSheetId="2">#REF!</definedName>
    <definedName name="ADM" localSheetId="1">#REF!</definedName>
    <definedName name="ADM">#REF!</definedName>
    <definedName name="ADV" localSheetId="0">#REF!</definedName>
    <definedName name="ADV" localSheetId="3">#REF!</definedName>
    <definedName name="ADV" localSheetId="2">#REF!</definedName>
    <definedName name="ADV" localSheetId="1">#REF!</definedName>
    <definedName name="ADV">#REF!</definedName>
    <definedName name="afs" localSheetId="0">#REF!</definedName>
    <definedName name="afs" localSheetId="3">#REF!</definedName>
    <definedName name="afs" localSheetId="2">#REF!</definedName>
    <definedName name="afs" localSheetId="1">#REF!</definedName>
    <definedName name="afs">#REF!</definedName>
    <definedName name="agdump" localSheetId="0">#REF!</definedName>
    <definedName name="agdump" localSheetId="3">#REF!</definedName>
    <definedName name="agdump" localSheetId="2">#REF!</definedName>
    <definedName name="agdump" localSheetId="1">#REF!</definedName>
    <definedName name="agdump">#REF!</definedName>
    <definedName name="agedump" localSheetId="0">#REF!</definedName>
    <definedName name="agedump" localSheetId="3">#REF!</definedName>
    <definedName name="agedump" localSheetId="2">#REF!</definedName>
    <definedName name="agedump" localSheetId="1">#REF!</definedName>
    <definedName name="agedump">#REF!</definedName>
    <definedName name="agencydump" localSheetId="0">#REF!</definedName>
    <definedName name="agencydump" localSheetId="3">#REF!</definedName>
    <definedName name="agencydump" localSheetId="2">#REF!</definedName>
    <definedName name="agencydump" localSheetId="1">#REF!</definedName>
    <definedName name="agencydump">#REF!</definedName>
    <definedName name="AGENCYLY" localSheetId="0">#REF!</definedName>
    <definedName name="AGENCYLY" localSheetId="3">#REF!</definedName>
    <definedName name="AGENCYLY" localSheetId="2">#REF!</definedName>
    <definedName name="AGENCYLY" localSheetId="1">#REF!</definedName>
    <definedName name="AGENCYLY">#REF!</definedName>
    <definedName name="AGENCYPLAN" localSheetId="0">#REF!</definedName>
    <definedName name="AGENCYPLAN" localSheetId="3">#REF!</definedName>
    <definedName name="AGENCYPLAN" localSheetId="2">#REF!</definedName>
    <definedName name="AGENCYPLAN" localSheetId="1">#REF!</definedName>
    <definedName name="AGENCYPLAN">#REF!</definedName>
    <definedName name="AGING" localSheetId="0">#REF!</definedName>
    <definedName name="AGING" localSheetId="3">#REF!</definedName>
    <definedName name="AGING" localSheetId="2">#REF!</definedName>
    <definedName name="AGING" localSheetId="1">#REF!</definedName>
    <definedName name="AGING">#REF!</definedName>
    <definedName name="ann" localSheetId="0">#REF!</definedName>
    <definedName name="ann" localSheetId="3">#REF!</definedName>
    <definedName name="ann" localSheetId="2">#REF!</definedName>
    <definedName name="ann" localSheetId="1">#REF!</definedName>
    <definedName name="ann">#REF!</definedName>
    <definedName name="ARM" localSheetId="0">#REF!</definedName>
    <definedName name="ARM" localSheetId="3">#REF!</definedName>
    <definedName name="ARM" localSheetId="2">#REF!</definedName>
    <definedName name="ARM" localSheetId="1">#REF!</definedName>
    <definedName name="ARM">#REF!</definedName>
    <definedName name="asdd" localSheetId="0">#REF!</definedName>
    <definedName name="asdd" localSheetId="3">#REF!</definedName>
    <definedName name="asdd" localSheetId="2">#REF!</definedName>
    <definedName name="asdd" localSheetId="1">#REF!</definedName>
    <definedName name="asdd">#REF!</definedName>
    <definedName name="B" localSheetId="0">#REF!</definedName>
    <definedName name="B" localSheetId="3">#REF!</definedName>
    <definedName name="B" localSheetId="2">#REF!</definedName>
    <definedName name="B" localSheetId="1">#REF!</definedName>
    <definedName name="B">#REF!</definedName>
    <definedName name="B_10" localSheetId="0">#REF!</definedName>
    <definedName name="B_10" localSheetId="3">#REF!</definedName>
    <definedName name="B_10" localSheetId="2">#REF!</definedName>
    <definedName name="B_10" localSheetId="1">#REF!</definedName>
    <definedName name="B_10">#REF!</definedName>
    <definedName name="B_11" localSheetId="0">#REF!</definedName>
    <definedName name="B_11" localSheetId="3">#REF!</definedName>
    <definedName name="B_11" localSheetId="2">#REF!</definedName>
    <definedName name="B_11" localSheetId="1">#REF!</definedName>
    <definedName name="B_11">#REF!</definedName>
    <definedName name="B_20ba" localSheetId="0">#REF!</definedName>
    <definedName name="B_20ba" localSheetId="3">#REF!</definedName>
    <definedName name="B_20ba" localSheetId="2">#REF!</definedName>
    <definedName name="B_20ba" localSheetId="1">#REF!</definedName>
    <definedName name="B_20ba">#REF!</definedName>
    <definedName name="B_20bl" localSheetId="0">#REF!</definedName>
    <definedName name="B_20bl" localSheetId="3">#REF!</definedName>
    <definedName name="B_20bl" localSheetId="2">#REF!</definedName>
    <definedName name="B_20bl" localSheetId="1">#REF!</definedName>
    <definedName name="B_20bl">#REF!</definedName>
    <definedName name="B_30" localSheetId="0">#REF!</definedName>
    <definedName name="B_30" localSheetId="3">#REF!</definedName>
    <definedName name="B_30" localSheetId="2">#REF!</definedName>
    <definedName name="B_30" localSheetId="1">#REF!</definedName>
    <definedName name="B_30">#REF!</definedName>
    <definedName name="B_31o" localSheetId="0">#REF!</definedName>
    <definedName name="B_31o" localSheetId="3">#REF!</definedName>
    <definedName name="B_31o" localSheetId="2">#REF!</definedName>
    <definedName name="B_31o" localSheetId="1">#REF!</definedName>
    <definedName name="B_31o">#REF!</definedName>
    <definedName name="B_31s" localSheetId="0">#REF!</definedName>
    <definedName name="B_31s" localSheetId="3">#REF!</definedName>
    <definedName name="B_31s" localSheetId="2">#REF!</definedName>
    <definedName name="B_31s" localSheetId="1">#REF!</definedName>
    <definedName name="B_31s">#REF!</definedName>
    <definedName name="B_32" localSheetId="0">#REF!</definedName>
    <definedName name="B_32" localSheetId="3">#REF!</definedName>
    <definedName name="B_32" localSheetId="2">#REF!</definedName>
    <definedName name="B_32" localSheetId="1">#REF!</definedName>
    <definedName name="B_32">#REF!</definedName>
    <definedName name="B_40ba" localSheetId="0">#REF!</definedName>
    <definedName name="B_40ba" localSheetId="3">#REF!</definedName>
    <definedName name="B_40ba" localSheetId="2">#REF!</definedName>
    <definedName name="B_40ba" localSheetId="1">#REF!</definedName>
    <definedName name="B_40ba">#REF!</definedName>
    <definedName name="B_40bl" localSheetId="0">#REF!</definedName>
    <definedName name="B_40bl" localSheetId="3">#REF!</definedName>
    <definedName name="B_40bl" localSheetId="2">#REF!</definedName>
    <definedName name="B_40bl" localSheetId="1">#REF!</definedName>
    <definedName name="B_40bl">#REF!</definedName>
    <definedName name="B_40is" localSheetId="0">#REF!</definedName>
    <definedName name="B_40is" localSheetId="3">#REF!</definedName>
    <definedName name="B_40is" localSheetId="2">#REF!</definedName>
    <definedName name="B_40is" localSheetId="1">#REF!</definedName>
    <definedName name="B_40is">#REF!</definedName>
    <definedName name="B_50" localSheetId="0">#REF!</definedName>
    <definedName name="B_50" localSheetId="3">#REF!</definedName>
    <definedName name="B_50" localSheetId="2">#REF!</definedName>
    <definedName name="B_50" localSheetId="1">#REF!</definedName>
    <definedName name="B_50">#REF!</definedName>
    <definedName name="B_51" localSheetId="0">#REF!</definedName>
    <definedName name="B_51" localSheetId="3">#REF!</definedName>
    <definedName name="B_51" localSheetId="2">#REF!</definedName>
    <definedName name="B_51" localSheetId="1">#REF!</definedName>
    <definedName name="B_51">#REF!</definedName>
    <definedName name="B_52" localSheetId="0">#REF!</definedName>
    <definedName name="B_52" localSheetId="3">#REF!</definedName>
    <definedName name="B_52" localSheetId="2">#REF!</definedName>
    <definedName name="B_52" localSheetId="1">#REF!</definedName>
    <definedName name="B_52">#REF!</definedName>
    <definedName name="bb" localSheetId="0">#REF!</definedName>
    <definedName name="bb" localSheetId="3">#REF!</definedName>
    <definedName name="bb" localSheetId="2">#REF!</definedName>
    <definedName name="bb" localSheetId="1">#REF!</definedName>
    <definedName name="bb">#REF!</definedName>
    <definedName name="BCExport" localSheetId="0">#REF!</definedName>
    <definedName name="BCExport" localSheetId="3">#REF!</definedName>
    <definedName name="BCExport" localSheetId="2">#REF!</definedName>
    <definedName name="BCExport" localSheetId="1">#REF!</definedName>
    <definedName name="BCExport">#REF!</definedName>
    <definedName name="bee">8</definedName>
    <definedName name="BLName" localSheetId="0">#REF!</definedName>
    <definedName name="BLName" localSheetId="3">#REF!</definedName>
    <definedName name="BLName" localSheetId="2">#REF!</definedName>
    <definedName name="BLName" localSheetId="1">#REF!</definedName>
    <definedName name="BLName">#REF!</definedName>
    <definedName name="BLQty" localSheetId="0">#REF!</definedName>
    <definedName name="BLQty" localSheetId="3">#REF!</definedName>
    <definedName name="BLQty" localSheetId="2">#REF!</definedName>
    <definedName name="BLQty" localSheetId="1">#REF!</definedName>
    <definedName name="BLQty">#REF!</definedName>
    <definedName name="BS" localSheetId="0">#REF!</definedName>
    <definedName name="BS" localSheetId="3">#REF!</definedName>
    <definedName name="BS" localSheetId="2">#REF!</definedName>
    <definedName name="BS" localSheetId="1">#REF!</definedName>
    <definedName name="BS">#REF!</definedName>
    <definedName name="CalcAgencyPrice" localSheetId="0">#REF!</definedName>
    <definedName name="CalcAgencyPrice" localSheetId="3">#REF!</definedName>
    <definedName name="CalcAgencyPrice" localSheetId="2">#REF!</definedName>
    <definedName name="CalcAgencyPrice" localSheetId="1">#REF!</definedName>
    <definedName name="CalcAgencyPrice">#REF!</definedName>
    <definedName name="case">[5]data!$C$1</definedName>
    <definedName name="CODE">'[6]CODE,NAME'!$A$1:$B$19</definedName>
    <definedName name="Commission" localSheetId="0">#REF!</definedName>
    <definedName name="Commission" localSheetId="3">#REF!</definedName>
    <definedName name="Commission" localSheetId="2">#REF!</definedName>
    <definedName name="Commission" localSheetId="1">#REF!</definedName>
    <definedName name="Commission">#REF!</definedName>
    <definedName name="Commitment" localSheetId="0">#REF!</definedName>
    <definedName name="Commitment" localSheetId="3">#REF!</definedName>
    <definedName name="Commitment" localSheetId="2">#REF!</definedName>
    <definedName name="Commitment" localSheetId="1">#REF!</definedName>
    <definedName name="Commitment">#REF!</definedName>
    <definedName name="COST" localSheetId="0">#REF!</definedName>
    <definedName name="COST" localSheetId="3">#REF!</definedName>
    <definedName name="COST" localSheetId="2">#REF!</definedName>
    <definedName name="COST" localSheetId="1">#REF!</definedName>
    <definedName name="COST">#REF!</definedName>
    <definedName name="costa" localSheetId="0">#REF!</definedName>
    <definedName name="costa" localSheetId="3">#REF!</definedName>
    <definedName name="costa" localSheetId="2">#REF!</definedName>
    <definedName name="costa" localSheetId="1">#REF!</definedName>
    <definedName name="costa">#REF!</definedName>
    <definedName name="cur" localSheetId="0">#REF!</definedName>
    <definedName name="cur" localSheetId="3">#REF!</definedName>
    <definedName name="cur" localSheetId="2">#REF!</definedName>
    <definedName name="cur" localSheetId="1">#REF!</definedName>
    <definedName name="cur">#REF!</definedName>
    <definedName name="cv" localSheetId="0">#REF!</definedName>
    <definedName name="cv" localSheetId="3">#REF!</definedName>
    <definedName name="cv" localSheetId="2">#REF!</definedName>
    <definedName name="cv" localSheetId="1">#REF!</definedName>
    <definedName name="cv">#REF!</definedName>
    <definedName name="d" localSheetId="0">#REF!</definedName>
    <definedName name="d" localSheetId="3">#REF!</definedName>
    <definedName name="d" localSheetId="2">#REF!</definedName>
    <definedName name="d" localSheetId="1">#REF!</definedName>
    <definedName name="d">#REF!</definedName>
    <definedName name="dad" localSheetId="0">'[1]Fagor04-A3112e'!#REF!</definedName>
    <definedName name="dad" localSheetId="3">'[1]Fagor04-A3112e'!#REF!</definedName>
    <definedName name="dad" localSheetId="2">'[1]Fagor04-A3112e'!#REF!</definedName>
    <definedName name="dad" localSheetId="1">'[1]Fagor04-A3112e'!#REF!</definedName>
    <definedName name="dad">'[1]Fagor04-A3112e'!#REF!</definedName>
    <definedName name="DaRWk1" localSheetId="0">#REF!</definedName>
    <definedName name="DaRWk1" localSheetId="3">#REF!</definedName>
    <definedName name="DaRWk1" localSheetId="2">#REF!</definedName>
    <definedName name="DaRWk1" localSheetId="1">#REF!</definedName>
    <definedName name="DaRWk1">#REF!</definedName>
    <definedName name="DaRWk10" localSheetId="0">#REF!</definedName>
    <definedName name="DaRWk10" localSheetId="3">#REF!</definedName>
    <definedName name="DaRWk10" localSheetId="2">#REF!</definedName>
    <definedName name="DaRWk10" localSheetId="1">#REF!</definedName>
    <definedName name="DaRWk10">#REF!</definedName>
    <definedName name="DaRWk11" localSheetId="0">#REF!</definedName>
    <definedName name="DaRWk11" localSheetId="3">#REF!</definedName>
    <definedName name="DaRWk11" localSheetId="2">#REF!</definedName>
    <definedName name="DaRWk11" localSheetId="1">#REF!</definedName>
    <definedName name="DaRWk11">#REF!</definedName>
    <definedName name="DaRWk12" localSheetId="0">#REF!</definedName>
    <definedName name="DaRWk12" localSheetId="3">#REF!</definedName>
    <definedName name="DaRWk12" localSheetId="2">#REF!</definedName>
    <definedName name="DaRWk12" localSheetId="1">#REF!</definedName>
    <definedName name="DaRWk12">#REF!</definedName>
    <definedName name="DaRWk2" localSheetId="0">#REF!</definedName>
    <definedName name="DaRWk2" localSheetId="3">#REF!</definedName>
    <definedName name="DaRWk2" localSheetId="2">#REF!</definedName>
    <definedName name="DaRWk2" localSheetId="1">#REF!</definedName>
    <definedName name="DaRWk2">#REF!</definedName>
    <definedName name="DaRWk3" localSheetId="0">#REF!</definedName>
    <definedName name="DaRWk3" localSheetId="3">#REF!</definedName>
    <definedName name="DaRWk3" localSheetId="2">#REF!</definedName>
    <definedName name="DaRWk3" localSheetId="1">#REF!</definedName>
    <definedName name="DaRWk3">#REF!</definedName>
    <definedName name="DaRWk4" localSheetId="0">#REF!</definedName>
    <definedName name="DaRWk4" localSheetId="3">#REF!</definedName>
    <definedName name="DaRWk4" localSheetId="2">#REF!</definedName>
    <definedName name="DaRWk4" localSheetId="1">#REF!</definedName>
    <definedName name="DaRWk4">#REF!</definedName>
    <definedName name="DaRWk5" localSheetId="0">#REF!</definedName>
    <definedName name="DaRWk5" localSheetId="3">#REF!</definedName>
    <definedName name="DaRWk5" localSheetId="2">#REF!</definedName>
    <definedName name="DaRWk5" localSheetId="1">#REF!</definedName>
    <definedName name="DaRWk5">#REF!</definedName>
    <definedName name="DaRWk6" localSheetId="0">#REF!</definedName>
    <definedName name="DaRWk6" localSheetId="3">#REF!</definedName>
    <definedName name="DaRWk6" localSheetId="2">#REF!</definedName>
    <definedName name="DaRWk6" localSheetId="1">#REF!</definedName>
    <definedName name="DaRWk6">#REF!</definedName>
    <definedName name="DaRWk8" localSheetId="0">#REF!</definedName>
    <definedName name="DaRWk8" localSheetId="3">#REF!</definedName>
    <definedName name="DaRWk8" localSheetId="2">#REF!</definedName>
    <definedName name="DaRWk8" localSheetId="1">#REF!</definedName>
    <definedName name="DaRWk8">#REF!</definedName>
    <definedName name="DaRwk9" localSheetId="0">#REF!</definedName>
    <definedName name="DaRwk9" localSheetId="3">#REF!</definedName>
    <definedName name="DaRwk9" localSheetId="2">#REF!</definedName>
    <definedName name="DaRwk9" localSheetId="1">#REF!</definedName>
    <definedName name="DaRwk9">#REF!</definedName>
    <definedName name="data" localSheetId="0">#REF!</definedName>
    <definedName name="data" localSheetId="3">#REF!</definedName>
    <definedName name="data" localSheetId="2">#REF!</definedName>
    <definedName name="data" localSheetId="1">#REF!</definedName>
    <definedName name="data">#REF!</definedName>
    <definedName name="_xlnm.Database" localSheetId="0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Database_MI" localSheetId="0">#REF!</definedName>
    <definedName name="Database_MI" localSheetId="3">#REF!</definedName>
    <definedName name="Database_MI" localSheetId="2">#REF!</definedName>
    <definedName name="Database_MI" localSheetId="1">#REF!</definedName>
    <definedName name="Database_MI">#REF!</definedName>
    <definedName name="date" localSheetId="0">#REF!</definedName>
    <definedName name="date" localSheetId="3">#REF!</definedName>
    <definedName name="date" localSheetId="2">#REF!</definedName>
    <definedName name="date" localSheetId="1">#REF!</definedName>
    <definedName name="date">#REF!</definedName>
    <definedName name="DaWk7" localSheetId="0">#REF!</definedName>
    <definedName name="DaWk7" localSheetId="3">#REF!</definedName>
    <definedName name="DaWk7" localSheetId="2">#REF!</definedName>
    <definedName name="DaWk7" localSheetId="1">#REF!</definedName>
    <definedName name="DaWk7">#REF!</definedName>
    <definedName name="dbrwk1" localSheetId="0">#REF!</definedName>
    <definedName name="dbrwk1" localSheetId="3">#REF!</definedName>
    <definedName name="dbrwk1" localSheetId="2">#REF!</definedName>
    <definedName name="dbrwk1" localSheetId="1">#REF!</definedName>
    <definedName name="dbrwk1">#REF!</definedName>
    <definedName name="dbrwk10" localSheetId="0">#REF!</definedName>
    <definedName name="dbrwk10" localSheetId="3">#REF!</definedName>
    <definedName name="dbrwk10" localSheetId="2">#REF!</definedName>
    <definedName name="dbrwk10" localSheetId="1">#REF!</definedName>
    <definedName name="dbrwk10">#REF!</definedName>
    <definedName name="dbrwk11" localSheetId="0">#REF!</definedName>
    <definedName name="dbrwk11" localSheetId="3">#REF!</definedName>
    <definedName name="dbrwk11" localSheetId="2">#REF!</definedName>
    <definedName name="dbrwk11" localSheetId="1">#REF!</definedName>
    <definedName name="dbrwk11">#REF!</definedName>
    <definedName name="dbrwk12" localSheetId="0">#REF!</definedName>
    <definedName name="dbrwk12" localSheetId="3">#REF!</definedName>
    <definedName name="dbrwk12" localSheetId="2">#REF!</definedName>
    <definedName name="dbrwk12" localSheetId="1">#REF!</definedName>
    <definedName name="dbrwk12">#REF!</definedName>
    <definedName name="dbrwk2" localSheetId="0">#REF!</definedName>
    <definedName name="dbrwk2" localSheetId="3">#REF!</definedName>
    <definedName name="dbrwk2" localSheetId="2">#REF!</definedName>
    <definedName name="dbrwk2" localSheetId="1">#REF!</definedName>
    <definedName name="dbrwk2">#REF!</definedName>
    <definedName name="dbrwk3" localSheetId="0">#REF!</definedName>
    <definedName name="dbrwk3" localSheetId="3">#REF!</definedName>
    <definedName name="dbrwk3" localSheetId="2">#REF!</definedName>
    <definedName name="dbrwk3" localSheetId="1">#REF!</definedName>
    <definedName name="dbrwk3">#REF!</definedName>
    <definedName name="dbrwk4" localSheetId="0">#REF!</definedName>
    <definedName name="dbrwk4" localSheetId="3">#REF!</definedName>
    <definedName name="dbrwk4" localSheetId="2">#REF!</definedName>
    <definedName name="dbrwk4" localSheetId="1">#REF!</definedName>
    <definedName name="dbrwk4">#REF!</definedName>
    <definedName name="dbrwk5" localSheetId="0">#REF!</definedName>
    <definedName name="dbrwk5" localSheetId="3">#REF!</definedName>
    <definedName name="dbrwk5" localSheetId="2">#REF!</definedName>
    <definedName name="dbrwk5" localSheetId="1">#REF!</definedName>
    <definedName name="dbrwk5">#REF!</definedName>
    <definedName name="dbrwk6" localSheetId="0">#REF!</definedName>
    <definedName name="dbrwk6" localSheetId="3">#REF!</definedName>
    <definedName name="dbrwk6" localSheetId="2">#REF!</definedName>
    <definedName name="dbrwk6" localSheetId="1">#REF!</definedName>
    <definedName name="dbrwk6">#REF!</definedName>
    <definedName name="dbrwk7" localSheetId="0">#REF!</definedName>
    <definedName name="dbrwk7" localSheetId="3">#REF!</definedName>
    <definedName name="dbrwk7" localSheetId="2">#REF!</definedName>
    <definedName name="dbrwk7" localSheetId="1">#REF!</definedName>
    <definedName name="dbrwk7">#REF!</definedName>
    <definedName name="dbrwk8" localSheetId="0">#REF!</definedName>
    <definedName name="dbrwk8" localSheetId="3">#REF!</definedName>
    <definedName name="dbrwk8" localSheetId="2">#REF!</definedName>
    <definedName name="dbrwk8" localSheetId="1">#REF!</definedName>
    <definedName name="dbrwk8">#REF!</definedName>
    <definedName name="dbrwk9" localSheetId="0">#REF!</definedName>
    <definedName name="dbrwk9" localSheetId="3">#REF!</definedName>
    <definedName name="dbrwk9" localSheetId="2">#REF!</definedName>
    <definedName name="dbrwk9" localSheetId="1">#REF!</definedName>
    <definedName name="dbrwk9">#REF!</definedName>
    <definedName name="dcrwk1" localSheetId="0">#REF!</definedName>
    <definedName name="dcrwk1" localSheetId="3">#REF!</definedName>
    <definedName name="dcrwk1" localSheetId="2">#REF!</definedName>
    <definedName name="dcrwk1" localSheetId="1">#REF!</definedName>
    <definedName name="dcrwk1">#REF!</definedName>
    <definedName name="dcrwk10" localSheetId="0">#REF!</definedName>
    <definedName name="dcrwk10" localSheetId="3">#REF!</definedName>
    <definedName name="dcrwk10" localSheetId="2">#REF!</definedName>
    <definedName name="dcrwk10" localSheetId="1">#REF!</definedName>
    <definedName name="dcrwk10">#REF!</definedName>
    <definedName name="dcrwk11" localSheetId="0">#REF!</definedName>
    <definedName name="dcrwk11" localSheetId="3">#REF!</definedName>
    <definedName name="dcrwk11" localSheetId="2">#REF!</definedName>
    <definedName name="dcrwk11" localSheetId="1">#REF!</definedName>
    <definedName name="dcrwk11">#REF!</definedName>
    <definedName name="dcrwk12" localSheetId="0">#REF!</definedName>
    <definedName name="dcrwk12" localSheetId="3">#REF!</definedName>
    <definedName name="dcrwk12" localSheetId="2">#REF!</definedName>
    <definedName name="dcrwk12" localSheetId="1">#REF!</definedName>
    <definedName name="dcrwk12">#REF!</definedName>
    <definedName name="dcrwk2" localSheetId="0">#REF!</definedName>
    <definedName name="dcrwk2" localSheetId="3">#REF!</definedName>
    <definedName name="dcrwk2" localSheetId="2">#REF!</definedName>
    <definedName name="dcrwk2" localSheetId="1">#REF!</definedName>
    <definedName name="dcrwk2">#REF!</definedName>
    <definedName name="dcrwk3" localSheetId="0">#REF!</definedName>
    <definedName name="dcrwk3" localSheetId="3">#REF!</definedName>
    <definedName name="dcrwk3" localSheetId="2">#REF!</definedName>
    <definedName name="dcrwk3" localSheetId="1">#REF!</definedName>
    <definedName name="dcrwk3">#REF!</definedName>
    <definedName name="dcrwk4" localSheetId="0">#REF!</definedName>
    <definedName name="dcrwk4" localSheetId="3">#REF!</definedName>
    <definedName name="dcrwk4" localSheetId="2">#REF!</definedName>
    <definedName name="dcrwk4" localSheetId="1">#REF!</definedName>
    <definedName name="dcrwk4">#REF!</definedName>
    <definedName name="dcrwk5" localSheetId="0">#REF!</definedName>
    <definedName name="dcrwk5" localSheetId="3">#REF!</definedName>
    <definedName name="dcrwk5" localSheetId="2">#REF!</definedName>
    <definedName name="dcrwk5" localSheetId="1">#REF!</definedName>
    <definedName name="dcrwk5">#REF!</definedName>
    <definedName name="dcrwk6" localSheetId="0">#REF!</definedName>
    <definedName name="dcrwk6" localSheetId="3">#REF!</definedName>
    <definedName name="dcrwk6" localSheetId="2">#REF!</definedName>
    <definedName name="dcrwk6" localSheetId="1">#REF!</definedName>
    <definedName name="dcrwk6">#REF!</definedName>
    <definedName name="dcrwk7" localSheetId="0">#REF!</definedName>
    <definedName name="dcrwk7" localSheetId="3">#REF!</definedName>
    <definedName name="dcrwk7" localSheetId="2">#REF!</definedName>
    <definedName name="dcrwk7" localSheetId="1">#REF!</definedName>
    <definedName name="dcrwk7">#REF!</definedName>
    <definedName name="dcrwk8" localSheetId="0">#REF!</definedName>
    <definedName name="dcrwk8" localSheetId="3">#REF!</definedName>
    <definedName name="dcrwk8" localSheetId="2">#REF!</definedName>
    <definedName name="dcrwk8" localSheetId="1">#REF!</definedName>
    <definedName name="dcrwk8">#REF!</definedName>
    <definedName name="dcrwk9" localSheetId="0">#REF!</definedName>
    <definedName name="dcrwk9" localSheetId="3">#REF!</definedName>
    <definedName name="dcrwk9" localSheetId="2">#REF!</definedName>
    <definedName name="dcrwk9" localSheetId="1">#REF!</definedName>
    <definedName name="dcrwk9">#REF!</definedName>
    <definedName name="dd" localSheetId="0">#REF!</definedName>
    <definedName name="dd" localSheetId="3">#REF!</definedName>
    <definedName name="dd" localSheetId="2">#REF!</definedName>
    <definedName name="dd" localSheetId="1">#REF!</definedName>
    <definedName name="dd">#REF!</definedName>
    <definedName name="DelDC" localSheetId="0">#REF!</definedName>
    <definedName name="DelDC" localSheetId="3">#REF!</definedName>
    <definedName name="DelDC" localSheetId="2">#REF!</definedName>
    <definedName name="DelDC" localSheetId="1">#REF!</definedName>
    <definedName name="DelDC">#REF!</definedName>
    <definedName name="DelDm" localSheetId="0">#REF!</definedName>
    <definedName name="DelDm" localSheetId="3">#REF!</definedName>
    <definedName name="DelDm" localSheetId="2">#REF!</definedName>
    <definedName name="DelDm" localSheetId="1">#REF!</definedName>
    <definedName name="DelDm">#REF!</definedName>
    <definedName name="Delivery" localSheetId="0">#REF!</definedName>
    <definedName name="Delivery" localSheetId="3">#REF!</definedName>
    <definedName name="Delivery" localSheetId="2">#REF!</definedName>
    <definedName name="Delivery" localSheetId="1">#REF!</definedName>
    <definedName name="Delivery">#REF!</definedName>
    <definedName name="DelType" localSheetId="0">#REF!</definedName>
    <definedName name="DelType" localSheetId="3">#REF!</definedName>
    <definedName name="DelType" localSheetId="2">#REF!</definedName>
    <definedName name="DelType" localSheetId="1">#REF!</definedName>
    <definedName name="DelType">#REF!</definedName>
    <definedName name="deptLookup" localSheetId="0">#REF!</definedName>
    <definedName name="deptLookup" localSheetId="3">#REF!</definedName>
    <definedName name="deptLookup" localSheetId="2">#REF!</definedName>
    <definedName name="deptLookup" localSheetId="1">#REF!</definedName>
    <definedName name="deptLookup">#REF!</definedName>
    <definedName name="df" localSheetId="0">#REF!</definedName>
    <definedName name="df" localSheetId="3">#REF!</definedName>
    <definedName name="df" localSheetId="2">#REF!</definedName>
    <definedName name="df" localSheetId="1">#REF!</definedName>
    <definedName name="df">#REF!</definedName>
    <definedName name="Diff" localSheetId="0">#REF!</definedName>
    <definedName name="Diff" localSheetId="3">#REF!</definedName>
    <definedName name="Diff" localSheetId="2">#REF!</definedName>
    <definedName name="Diff" localSheetId="1">#REF!</definedName>
    <definedName name="Diff">#REF!</definedName>
    <definedName name="dkfi" localSheetId="0">#REF!</definedName>
    <definedName name="dkfi" localSheetId="3">#REF!</definedName>
    <definedName name="dkfi" localSheetId="2">#REF!</definedName>
    <definedName name="dkfi" localSheetId="1">#REF!</definedName>
    <definedName name="dkfi">#REF!</definedName>
    <definedName name="dsfka" localSheetId="0">#REF!</definedName>
    <definedName name="dsfka" localSheetId="3">#REF!</definedName>
    <definedName name="dsfka" localSheetId="2">#REF!</definedName>
    <definedName name="dsfka" localSheetId="1">#REF!</definedName>
    <definedName name="dsfka">#REF!</definedName>
    <definedName name="dumppr" localSheetId="0">#REF!</definedName>
    <definedName name="dumppr" localSheetId="3">#REF!</definedName>
    <definedName name="dumppr" localSheetId="2">#REF!</definedName>
    <definedName name="dumppr" localSheetId="1">#REF!</definedName>
    <definedName name="dumppr">#REF!</definedName>
    <definedName name="E" localSheetId="0">#REF!</definedName>
    <definedName name="E" localSheetId="3">#REF!</definedName>
    <definedName name="E" localSheetId="2">#REF!</definedName>
    <definedName name="E" localSheetId="1">#REF!</definedName>
    <definedName name="E">#REF!</definedName>
    <definedName name="ert" localSheetId="0" hidden="1">#REF!</definedName>
    <definedName name="ert" localSheetId="3" hidden="1">#REF!</definedName>
    <definedName name="ert" localSheetId="2" hidden="1">#REF!</definedName>
    <definedName name="ert" localSheetId="1" hidden="1">#REF!</definedName>
    <definedName name="ert" hidden="1">#REF!</definedName>
    <definedName name="EXPORT" localSheetId="0">#REF!</definedName>
    <definedName name="EXPORT" localSheetId="3">#REF!</definedName>
    <definedName name="EXPORT" localSheetId="2">#REF!</definedName>
    <definedName name="EXPORT" localSheetId="1">#REF!</definedName>
    <definedName name="EXPORT">#REF!</definedName>
    <definedName name="f" localSheetId="0">#REF!</definedName>
    <definedName name="f" localSheetId="3">#REF!</definedName>
    <definedName name="f" localSheetId="2">#REF!</definedName>
    <definedName name="f" localSheetId="1">#REF!</definedName>
    <definedName name="f">#REF!</definedName>
    <definedName name="FA" localSheetId="0">#REF!</definedName>
    <definedName name="FA" localSheetId="3">#REF!</definedName>
    <definedName name="FA" localSheetId="2">#REF!</definedName>
    <definedName name="FA" localSheetId="1">#REF!</definedName>
    <definedName name="FA">#REF!</definedName>
    <definedName name="FA.." localSheetId="0">#REF!</definedName>
    <definedName name="FA.." localSheetId="3">#REF!</definedName>
    <definedName name="FA.." localSheetId="2">#REF!</definedName>
    <definedName name="FA.." localSheetId="1">#REF!</definedName>
    <definedName name="FA..">#REF!</definedName>
    <definedName name="FD_1" localSheetId="3">[7]ST02!$BC$1:$BK$45</definedName>
    <definedName name="FD_1" localSheetId="2">[7]ST02!$BC$1:$BK$45</definedName>
    <definedName name="FD_1">[7]ST02!$BC$1:$BK$45</definedName>
    <definedName name="fdkf" localSheetId="0">#REF!</definedName>
    <definedName name="fdkf" localSheetId="3">#REF!</definedName>
    <definedName name="fdkf" localSheetId="2">#REF!</definedName>
    <definedName name="fdkf" localSheetId="1">#REF!</definedName>
    <definedName name="fdkf">#REF!</definedName>
    <definedName name="fff" localSheetId="0">#REF!</definedName>
    <definedName name="fff" localSheetId="3">#REF!</definedName>
    <definedName name="fff" localSheetId="2">#REF!</definedName>
    <definedName name="fff" localSheetId="1">#REF!</definedName>
    <definedName name="fff">#REF!</definedName>
    <definedName name="fg" localSheetId="0">#REF!</definedName>
    <definedName name="fg" localSheetId="3">#REF!</definedName>
    <definedName name="fg" localSheetId="2">#REF!</definedName>
    <definedName name="fg" localSheetId="1">#REF!</definedName>
    <definedName name="fg">#REF!</definedName>
    <definedName name="form1" localSheetId="0">#REF!</definedName>
    <definedName name="form1" localSheetId="3">#REF!</definedName>
    <definedName name="form1" localSheetId="2">#REF!</definedName>
    <definedName name="form1" localSheetId="1">#REF!</definedName>
    <definedName name="form1">#REF!</definedName>
    <definedName name="front" localSheetId="0">#REF!</definedName>
    <definedName name="front" localSheetId="3">#REF!</definedName>
    <definedName name="front" localSheetId="2">#REF!</definedName>
    <definedName name="front" localSheetId="1">#REF!</definedName>
    <definedName name="front">#REF!</definedName>
    <definedName name="fsfgn" localSheetId="0" hidden="1">#REF!</definedName>
    <definedName name="fsfgn" localSheetId="3" hidden="1">#REF!</definedName>
    <definedName name="fsfgn" localSheetId="2" hidden="1">#REF!</definedName>
    <definedName name="fsfgn" localSheetId="1" hidden="1">#REF!</definedName>
    <definedName name="fsfgn" hidden="1">#REF!</definedName>
    <definedName name="FUND1" localSheetId="0">#REF!</definedName>
    <definedName name="FUND1" localSheetId="3">#REF!</definedName>
    <definedName name="FUND1" localSheetId="2">#REF!</definedName>
    <definedName name="FUND1" localSheetId="1">#REF!</definedName>
    <definedName name="FUND1">#REF!</definedName>
    <definedName name="FUND2" localSheetId="0">#REF!</definedName>
    <definedName name="FUND2" localSheetId="3">#REF!</definedName>
    <definedName name="FUND2" localSheetId="2">#REF!</definedName>
    <definedName name="FUND2" localSheetId="1">#REF!</definedName>
    <definedName name="FUND2">#REF!</definedName>
    <definedName name="fund2a" localSheetId="0">#REF!</definedName>
    <definedName name="fund2a" localSheetId="3">#REF!</definedName>
    <definedName name="fund2a" localSheetId="2">#REF!</definedName>
    <definedName name="fund2a" localSheetId="1">#REF!</definedName>
    <definedName name="fund2a">#REF!</definedName>
    <definedName name="g" localSheetId="0">#REF!</definedName>
    <definedName name="g" localSheetId="3">#REF!</definedName>
    <definedName name="g" localSheetId="2">#REF!</definedName>
    <definedName name="g" localSheetId="1">#REF!</definedName>
    <definedName name="g">#REF!</definedName>
    <definedName name="Gain_Loss" localSheetId="0">#REF!</definedName>
    <definedName name="Gain_Loss" localSheetId="3">#REF!</definedName>
    <definedName name="Gain_Loss" localSheetId="2">#REF!</definedName>
    <definedName name="Gain_Loss" localSheetId="1">#REF!</definedName>
    <definedName name="Gain_Loss">#REF!</definedName>
    <definedName name="ghgf" localSheetId="0" hidden="1">#REF!</definedName>
    <definedName name="ghgf" localSheetId="3" hidden="1">#REF!</definedName>
    <definedName name="ghgf" localSheetId="2" hidden="1">#REF!</definedName>
    <definedName name="ghgf" localSheetId="1" hidden="1">#REF!</definedName>
    <definedName name="ghgf" hidden="1">#REF!</definedName>
    <definedName name="GL_CB">'[8]GL CB'!$L$44</definedName>
    <definedName name="GL_M">'[8]GL M'!$L$385</definedName>
    <definedName name="GM107D650" localSheetId="3">[7]ST05!$BU$1:$CC$45</definedName>
    <definedName name="GM107D650" localSheetId="2">[7]ST05!$BU$1:$CC$45</definedName>
    <definedName name="GM107D650">[7]ST05!$BU$1:$CC$45</definedName>
    <definedName name="Gr" localSheetId="0">#REF!</definedName>
    <definedName name="Gr" localSheetId="3">#REF!</definedName>
    <definedName name="Gr" localSheetId="2">#REF!</definedName>
    <definedName name="Gr" localSheetId="1">#REF!</definedName>
    <definedName name="Gr">#REF!</definedName>
    <definedName name="GrphActSales" localSheetId="0">#REF!</definedName>
    <definedName name="GrphActSales" localSheetId="3">#REF!</definedName>
    <definedName name="GrphActSales" localSheetId="2">#REF!</definedName>
    <definedName name="GrphActSales" localSheetId="1">#REF!</definedName>
    <definedName name="GrphActSales">#REF!</definedName>
    <definedName name="GrphActStk" localSheetId="0">#REF!</definedName>
    <definedName name="GrphActStk" localSheetId="3">#REF!</definedName>
    <definedName name="GrphActStk" localSheetId="2">#REF!</definedName>
    <definedName name="GrphActStk" localSheetId="1">#REF!</definedName>
    <definedName name="GrphActStk">#REF!</definedName>
    <definedName name="GrphPlanSales" localSheetId="0">#REF!</definedName>
    <definedName name="GrphPlanSales" localSheetId="3">#REF!</definedName>
    <definedName name="GrphPlanSales" localSheetId="2">#REF!</definedName>
    <definedName name="GrphPlanSales" localSheetId="1">#REF!</definedName>
    <definedName name="GrphPlanSales">#REF!</definedName>
    <definedName name="GrphTgtStk" localSheetId="0">#REF!</definedName>
    <definedName name="GrphTgtStk" localSheetId="3">#REF!</definedName>
    <definedName name="GrphTgtStk" localSheetId="2">#REF!</definedName>
    <definedName name="GrphTgtStk" localSheetId="1">#REF!</definedName>
    <definedName name="GrphTgtStk">#REF!</definedName>
    <definedName name="grr" localSheetId="0">#REF!</definedName>
    <definedName name="grr" localSheetId="3">#REF!</definedName>
    <definedName name="grr" localSheetId="2">#REF!</definedName>
    <definedName name="grr" localSheetId="1">#REF!</definedName>
    <definedName name="grr">#REF!</definedName>
    <definedName name="h" localSheetId="0">#REF!</definedName>
    <definedName name="h" localSheetId="3">#REF!</definedName>
    <definedName name="h" localSheetId="2">#REF!</definedName>
    <definedName name="h" localSheetId="1">#REF!</definedName>
    <definedName name="h">#REF!</definedName>
    <definedName name="HE" localSheetId="0">#REF!</definedName>
    <definedName name="HE" localSheetId="3">#REF!</definedName>
    <definedName name="HE" localSheetId="2">#REF!</definedName>
    <definedName name="HE" localSheetId="1">#REF!</definedName>
    <definedName name="HE">#REF!</definedName>
    <definedName name="HELP" localSheetId="0">#REF!</definedName>
    <definedName name="HELP" localSheetId="3">#REF!</definedName>
    <definedName name="HELP" localSheetId="2">#REF!</definedName>
    <definedName name="HELP" localSheetId="1">#REF!</definedName>
    <definedName name="HELP">#REF!</definedName>
    <definedName name="hff" localSheetId="0">#REF!</definedName>
    <definedName name="hff" localSheetId="3">#REF!</definedName>
    <definedName name="hff" localSheetId="2">#REF!</definedName>
    <definedName name="hff" localSheetId="1">#REF!</definedName>
    <definedName name="hff">#REF!</definedName>
    <definedName name="HHH" localSheetId="0">#REF!</definedName>
    <definedName name="HHH" localSheetId="3">#REF!</definedName>
    <definedName name="HHH" localSheetId="2">#REF!</definedName>
    <definedName name="HHH" localSheetId="1">#REF!</definedName>
    <definedName name="HHH">#REF!</definedName>
    <definedName name="hitech" localSheetId="0" hidden="1">#REF!</definedName>
    <definedName name="hitech" localSheetId="3" hidden="1">#REF!</definedName>
    <definedName name="hitech" localSheetId="2" hidden="1">#REF!</definedName>
    <definedName name="hitech" localSheetId="1" hidden="1">#REF!</definedName>
    <definedName name="hitech" hidden="1">#REF!</definedName>
    <definedName name="hjk" localSheetId="0" hidden="1">#REF!</definedName>
    <definedName name="hjk" localSheetId="3" hidden="1">#REF!</definedName>
    <definedName name="hjk" localSheetId="2" hidden="1">#REF!</definedName>
    <definedName name="hjk" localSheetId="1" hidden="1">#REF!</definedName>
    <definedName name="hjk" hidden="1">#REF!</definedName>
    <definedName name="HTH" localSheetId="0" hidden="1">#REF!</definedName>
    <definedName name="HTH" localSheetId="3" hidden="1">#REF!</definedName>
    <definedName name="HTH" localSheetId="2" hidden="1">#REF!</definedName>
    <definedName name="HTH" localSheetId="1" hidden="1">#REF!</definedName>
    <definedName name="HTH" hidden="1">#REF!</definedName>
    <definedName name="hyu" localSheetId="0">#REF!</definedName>
    <definedName name="hyu" localSheetId="3">#REF!</definedName>
    <definedName name="hyu" localSheetId="2">#REF!</definedName>
    <definedName name="hyu" localSheetId="1">#REF!</definedName>
    <definedName name="hyu">#REF!</definedName>
    <definedName name="i" localSheetId="0">#REF!</definedName>
    <definedName name="i" localSheetId="3">#REF!</definedName>
    <definedName name="i" localSheetId="2">#REF!</definedName>
    <definedName name="i" localSheetId="1">#REF!</definedName>
    <definedName name="i">#REF!</definedName>
    <definedName name="I_Depre" localSheetId="0">'[1]Fagor04-A3112e'!#REF!</definedName>
    <definedName name="I_Depre" localSheetId="3">'[1]Fagor04-A3112e'!#REF!</definedName>
    <definedName name="I_Depre" localSheetId="2">'[1]Fagor04-A3112e'!#REF!</definedName>
    <definedName name="I_Depre" localSheetId="1">'[1]Fagor04-A3112e'!#REF!</definedName>
    <definedName name="I_Depre">'[1]Fagor04-A3112e'!#REF!</definedName>
    <definedName name="i76i" localSheetId="0">'[3]AA-1'!#REF!</definedName>
    <definedName name="i76i" localSheetId="3">'[3]AA-1'!#REF!</definedName>
    <definedName name="i76i" localSheetId="2">'[3]AA-1'!#REF!</definedName>
    <definedName name="i76i" localSheetId="1">'[3]AA-1'!#REF!</definedName>
    <definedName name="i76i">'[3]AA-1'!#REF!</definedName>
    <definedName name="IELWSALES" localSheetId="0">#REF!</definedName>
    <definedName name="IELWSALES" localSheetId="3">#REF!</definedName>
    <definedName name="IELWSALES" localSheetId="2">#REF!</definedName>
    <definedName name="IELWSALES" localSheetId="1">#REF!</definedName>
    <definedName name="IELWSALES">#REF!</definedName>
    <definedName name="IELYSALES" localSheetId="0">#REF!</definedName>
    <definedName name="IELYSALES" localSheetId="3">#REF!</definedName>
    <definedName name="IELYSALES" localSheetId="2">#REF!</definedName>
    <definedName name="IELYSALES" localSheetId="1">#REF!</definedName>
    <definedName name="IELYSALES">#REF!</definedName>
    <definedName name="IEPLANSALES" localSheetId="0">#REF!</definedName>
    <definedName name="IEPLANSALES" localSheetId="3">#REF!</definedName>
    <definedName name="IEPLANSALES" localSheetId="2">#REF!</definedName>
    <definedName name="IEPLANSALES" localSheetId="1">#REF!</definedName>
    <definedName name="IEPLANSALES">#REF!</definedName>
    <definedName name="IESP" localSheetId="0">#REF!</definedName>
    <definedName name="IESP" localSheetId="3">#REF!</definedName>
    <definedName name="IESP" localSheetId="2">#REF!</definedName>
    <definedName name="IESP" localSheetId="1">#REF!</definedName>
    <definedName name="IESP">#REF!</definedName>
    <definedName name="IM_6247" localSheetId="3">[7]ST04!$AB$1:$AJ$45</definedName>
    <definedName name="IM_6247" localSheetId="2">[7]ST04!$AB$1:$AJ$45</definedName>
    <definedName name="IM_6247">[7]ST04!$AB$1:$AJ$45</definedName>
    <definedName name="IN_01" localSheetId="0">#REF!</definedName>
    <definedName name="IN_01" localSheetId="3">#REF!</definedName>
    <definedName name="IN_01" localSheetId="2">#REF!</definedName>
    <definedName name="IN_01" localSheetId="1">#REF!</definedName>
    <definedName name="IN_01">#REF!</definedName>
    <definedName name="IN_01A" localSheetId="0">#REF!</definedName>
    <definedName name="IN_01A" localSheetId="3">#REF!</definedName>
    <definedName name="IN_01A" localSheetId="2">#REF!</definedName>
    <definedName name="IN_01A" localSheetId="1">#REF!</definedName>
    <definedName name="IN_01A">#REF!</definedName>
    <definedName name="IN_02" localSheetId="0">#REF!</definedName>
    <definedName name="IN_02" localSheetId="3">#REF!</definedName>
    <definedName name="IN_02" localSheetId="2">#REF!</definedName>
    <definedName name="IN_02" localSheetId="1">#REF!</definedName>
    <definedName name="IN_02">#REF!</definedName>
    <definedName name="IN_02A" localSheetId="0">#REF!</definedName>
    <definedName name="IN_02A" localSheetId="3">#REF!</definedName>
    <definedName name="IN_02A" localSheetId="2">#REF!</definedName>
    <definedName name="IN_02A" localSheetId="1">#REF!</definedName>
    <definedName name="IN_02A">#REF!</definedName>
    <definedName name="IN_03" localSheetId="0">#REF!</definedName>
    <definedName name="IN_03" localSheetId="3">#REF!</definedName>
    <definedName name="IN_03" localSheetId="2">#REF!</definedName>
    <definedName name="IN_03" localSheetId="1">#REF!</definedName>
    <definedName name="IN_03">#REF!</definedName>
    <definedName name="IN_03A" localSheetId="0">#REF!</definedName>
    <definedName name="IN_03A" localSheetId="3">#REF!</definedName>
    <definedName name="IN_03A" localSheetId="2">#REF!</definedName>
    <definedName name="IN_03A" localSheetId="1">#REF!</definedName>
    <definedName name="IN_03A">#REF!</definedName>
    <definedName name="IN_04" localSheetId="0">#REF!</definedName>
    <definedName name="IN_04" localSheetId="3">#REF!</definedName>
    <definedName name="IN_04" localSheetId="2">#REF!</definedName>
    <definedName name="IN_04" localSheetId="1">#REF!</definedName>
    <definedName name="IN_04">#REF!</definedName>
    <definedName name="IN_04A" localSheetId="0">#REF!</definedName>
    <definedName name="IN_04A" localSheetId="3">#REF!</definedName>
    <definedName name="IN_04A" localSheetId="2">#REF!</definedName>
    <definedName name="IN_04A" localSheetId="1">#REF!</definedName>
    <definedName name="IN_04A">#REF!</definedName>
    <definedName name="IN_05" localSheetId="0">#REF!</definedName>
    <definedName name="IN_05" localSheetId="3">#REF!</definedName>
    <definedName name="IN_05" localSheetId="2">#REF!</definedName>
    <definedName name="IN_05" localSheetId="1">#REF!</definedName>
    <definedName name="IN_05">#REF!</definedName>
    <definedName name="IN_05A" localSheetId="0">#REF!</definedName>
    <definedName name="IN_05A" localSheetId="3">#REF!</definedName>
    <definedName name="IN_05A" localSheetId="2">#REF!</definedName>
    <definedName name="IN_05A" localSheetId="1">#REF!</definedName>
    <definedName name="IN_05A">#REF!</definedName>
    <definedName name="IN_06" localSheetId="0">#REF!</definedName>
    <definedName name="IN_06" localSheetId="3">#REF!</definedName>
    <definedName name="IN_06" localSheetId="2">#REF!</definedName>
    <definedName name="IN_06" localSheetId="1">#REF!</definedName>
    <definedName name="IN_06">#REF!</definedName>
    <definedName name="IN_06A" localSheetId="0">#REF!</definedName>
    <definedName name="IN_06A" localSheetId="3">#REF!</definedName>
    <definedName name="IN_06A" localSheetId="2">#REF!</definedName>
    <definedName name="IN_06A" localSheetId="1">#REF!</definedName>
    <definedName name="IN_06A">#REF!</definedName>
    <definedName name="IN_07" localSheetId="0">#REF!</definedName>
    <definedName name="IN_07" localSheetId="3">#REF!</definedName>
    <definedName name="IN_07" localSheetId="2">#REF!</definedName>
    <definedName name="IN_07" localSheetId="1">#REF!</definedName>
    <definedName name="IN_07">#REF!</definedName>
    <definedName name="IN_07A" localSheetId="0">#REF!</definedName>
    <definedName name="IN_07A" localSheetId="3">#REF!</definedName>
    <definedName name="IN_07A" localSheetId="2">#REF!</definedName>
    <definedName name="IN_07A" localSheetId="1">#REF!</definedName>
    <definedName name="IN_07A">#REF!</definedName>
    <definedName name="IN_08" localSheetId="0">#REF!</definedName>
    <definedName name="IN_08" localSheetId="3">#REF!</definedName>
    <definedName name="IN_08" localSheetId="2">#REF!</definedName>
    <definedName name="IN_08" localSheetId="1">#REF!</definedName>
    <definedName name="IN_08">#REF!</definedName>
    <definedName name="IN_08A" localSheetId="0">#REF!</definedName>
    <definedName name="IN_08A" localSheetId="3">#REF!</definedName>
    <definedName name="IN_08A" localSheetId="2">#REF!</definedName>
    <definedName name="IN_08A" localSheetId="1">#REF!</definedName>
    <definedName name="IN_08A">#REF!</definedName>
    <definedName name="IN_09" localSheetId="0">#REF!</definedName>
    <definedName name="IN_09" localSheetId="3">#REF!</definedName>
    <definedName name="IN_09" localSheetId="2">#REF!</definedName>
    <definedName name="IN_09" localSheetId="1">#REF!</definedName>
    <definedName name="IN_09">#REF!</definedName>
    <definedName name="IN_09A" localSheetId="0">#REF!</definedName>
    <definedName name="IN_09A" localSheetId="3">#REF!</definedName>
    <definedName name="IN_09A" localSheetId="2">#REF!</definedName>
    <definedName name="IN_09A" localSheetId="1">#REF!</definedName>
    <definedName name="IN_09A">#REF!</definedName>
    <definedName name="IN_10" localSheetId="0">#REF!</definedName>
    <definedName name="IN_10" localSheetId="3">#REF!</definedName>
    <definedName name="IN_10" localSheetId="2">#REF!</definedName>
    <definedName name="IN_10" localSheetId="1">#REF!</definedName>
    <definedName name="IN_10">#REF!</definedName>
    <definedName name="IN_10A" localSheetId="0">#REF!</definedName>
    <definedName name="IN_10A" localSheetId="3">#REF!</definedName>
    <definedName name="IN_10A" localSheetId="2">#REF!</definedName>
    <definedName name="IN_10A" localSheetId="1">#REF!</definedName>
    <definedName name="IN_10A">#REF!</definedName>
    <definedName name="IN_11" localSheetId="0">#REF!</definedName>
    <definedName name="IN_11" localSheetId="3">#REF!</definedName>
    <definedName name="IN_11" localSheetId="2">#REF!</definedName>
    <definedName name="IN_11" localSheetId="1">#REF!</definedName>
    <definedName name="IN_11">#REF!</definedName>
    <definedName name="IN_11A" localSheetId="0">#REF!</definedName>
    <definedName name="IN_11A" localSheetId="3">#REF!</definedName>
    <definedName name="IN_11A" localSheetId="2">#REF!</definedName>
    <definedName name="IN_11A" localSheetId="1">#REF!</definedName>
    <definedName name="IN_11A">#REF!</definedName>
    <definedName name="IN_12" localSheetId="0">#REF!</definedName>
    <definedName name="IN_12" localSheetId="3">#REF!</definedName>
    <definedName name="IN_12" localSheetId="2">#REF!</definedName>
    <definedName name="IN_12" localSheetId="1">#REF!</definedName>
    <definedName name="IN_12">#REF!</definedName>
    <definedName name="IN_12A" localSheetId="0">#REF!</definedName>
    <definedName name="IN_12A" localSheetId="3">#REF!</definedName>
    <definedName name="IN_12A" localSheetId="2">#REF!</definedName>
    <definedName name="IN_12A" localSheetId="1">#REF!</definedName>
    <definedName name="IN_12A">#REF!</definedName>
    <definedName name="IN_13" localSheetId="0">#REF!</definedName>
    <definedName name="IN_13" localSheetId="3">#REF!</definedName>
    <definedName name="IN_13" localSheetId="2">#REF!</definedName>
    <definedName name="IN_13" localSheetId="1">#REF!</definedName>
    <definedName name="IN_13">#REF!</definedName>
    <definedName name="IN_13A" localSheetId="0">#REF!</definedName>
    <definedName name="IN_13A" localSheetId="3">#REF!</definedName>
    <definedName name="IN_13A" localSheetId="2">#REF!</definedName>
    <definedName name="IN_13A" localSheetId="1">#REF!</definedName>
    <definedName name="IN_13A">#REF!</definedName>
    <definedName name="IN_14" localSheetId="0">#REF!</definedName>
    <definedName name="IN_14" localSheetId="3">#REF!</definedName>
    <definedName name="IN_14" localSheetId="2">#REF!</definedName>
    <definedName name="IN_14" localSheetId="1">#REF!</definedName>
    <definedName name="IN_14">#REF!</definedName>
    <definedName name="IN_14A" localSheetId="0">#REF!</definedName>
    <definedName name="IN_14A" localSheetId="3">#REF!</definedName>
    <definedName name="IN_14A" localSheetId="2">#REF!</definedName>
    <definedName name="IN_14A" localSheetId="1">#REF!</definedName>
    <definedName name="IN_14A">#REF!</definedName>
    <definedName name="IN_15" localSheetId="0">#REF!</definedName>
    <definedName name="IN_15" localSheetId="3">#REF!</definedName>
    <definedName name="IN_15" localSheetId="2">#REF!</definedName>
    <definedName name="IN_15" localSheetId="1">#REF!</definedName>
    <definedName name="IN_15">#REF!</definedName>
    <definedName name="IN_15A" localSheetId="0">#REF!</definedName>
    <definedName name="IN_15A" localSheetId="3">#REF!</definedName>
    <definedName name="IN_15A" localSheetId="2">#REF!</definedName>
    <definedName name="IN_15A" localSheetId="1">#REF!</definedName>
    <definedName name="IN_15A">#REF!</definedName>
    <definedName name="IN_16" localSheetId="0">#REF!</definedName>
    <definedName name="IN_16" localSheetId="3">#REF!</definedName>
    <definedName name="IN_16" localSheetId="2">#REF!</definedName>
    <definedName name="IN_16" localSheetId="1">#REF!</definedName>
    <definedName name="IN_16">#REF!</definedName>
    <definedName name="IN_16A" localSheetId="0">#REF!</definedName>
    <definedName name="IN_16A" localSheetId="3">#REF!</definedName>
    <definedName name="IN_16A" localSheetId="2">#REF!</definedName>
    <definedName name="IN_16A" localSheetId="1">#REF!</definedName>
    <definedName name="IN_16A">#REF!</definedName>
    <definedName name="IN_17" localSheetId="0">#REF!</definedName>
    <definedName name="IN_17" localSheetId="3">#REF!</definedName>
    <definedName name="IN_17" localSheetId="2">#REF!</definedName>
    <definedName name="IN_17" localSheetId="1">#REF!</definedName>
    <definedName name="IN_17">#REF!</definedName>
    <definedName name="IN_17A" localSheetId="0">#REF!</definedName>
    <definedName name="IN_17A" localSheetId="3">#REF!</definedName>
    <definedName name="IN_17A" localSheetId="2">#REF!</definedName>
    <definedName name="IN_17A" localSheetId="1">#REF!</definedName>
    <definedName name="IN_17A">#REF!</definedName>
    <definedName name="IN_18" localSheetId="0">#REF!</definedName>
    <definedName name="IN_18" localSheetId="3">#REF!</definedName>
    <definedName name="IN_18" localSheetId="2">#REF!</definedName>
    <definedName name="IN_18" localSheetId="1">#REF!</definedName>
    <definedName name="IN_18">#REF!</definedName>
    <definedName name="IN_18A" localSheetId="0">#REF!</definedName>
    <definedName name="IN_18A" localSheetId="3">#REF!</definedName>
    <definedName name="IN_18A" localSheetId="2">#REF!</definedName>
    <definedName name="IN_18A" localSheetId="1">#REF!</definedName>
    <definedName name="IN_18A">#REF!</definedName>
    <definedName name="IN_19" localSheetId="0">#REF!</definedName>
    <definedName name="IN_19" localSheetId="3">#REF!</definedName>
    <definedName name="IN_19" localSheetId="2">#REF!</definedName>
    <definedName name="IN_19" localSheetId="1">#REF!</definedName>
    <definedName name="IN_19">#REF!</definedName>
    <definedName name="IN_19A" localSheetId="0">#REF!</definedName>
    <definedName name="IN_19A" localSheetId="3">#REF!</definedName>
    <definedName name="IN_19A" localSheetId="2">#REF!</definedName>
    <definedName name="IN_19A" localSheetId="1">#REF!</definedName>
    <definedName name="IN_19A">#REF!</definedName>
    <definedName name="IN_20" localSheetId="0">#REF!</definedName>
    <definedName name="IN_20" localSheetId="3">#REF!</definedName>
    <definedName name="IN_20" localSheetId="2">#REF!</definedName>
    <definedName name="IN_20" localSheetId="1">#REF!</definedName>
    <definedName name="IN_20">#REF!</definedName>
    <definedName name="IN_20A" localSheetId="0">#REF!</definedName>
    <definedName name="IN_20A" localSheetId="3">#REF!</definedName>
    <definedName name="IN_20A" localSheetId="2">#REF!</definedName>
    <definedName name="IN_20A" localSheetId="1">#REF!</definedName>
    <definedName name="IN_20A">#REF!</definedName>
    <definedName name="IN_21" localSheetId="0">#REF!</definedName>
    <definedName name="IN_21" localSheetId="3">#REF!</definedName>
    <definedName name="IN_21" localSheetId="2">#REF!</definedName>
    <definedName name="IN_21" localSheetId="1">#REF!</definedName>
    <definedName name="IN_21">#REF!</definedName>
    <definedName name="IN_21A" localSheetId="0">#REF!</definedName>
    <definedName name="IN_21A" localSheetId="3">#REF!</definedName>
    <definedName name="IN_21A" localSheetId="2">#REF!</definedName>
    <definedName name="IN_21A" localSheetId="1">#REF!</definedName>
    <definedName name="IN_21A">#REF!</definedName>
    <definedName name="IN_22" localSheetId="0">#REF!</definedName>
    <definedName name="IN_22" localSheetId="3">#REF!</definedName>
    <definedName name="IN_22" localSheetId="2">#REF!</definedName>
    <definedName name="IN_22" localSheetId="1">#REF!</definedName>
    <definedName name="IN_22">#REF!</definedName>
    <definedName name="IN_22A" localSheetId="0">#REF!</definedName>
    <definedName name="IN_22A" localSheetId="3">#REF!</definedName>
    <definedName name="IN_22A" localSheetId="2">#REF!</definedName>
    <definedName name="IN_22A" localSheetId="1">#REF!</definedName>
    <definedName name="IN_22A">#REF!</definedName>
    <definedName name="IN_23" localSheetId="0">#REF!</definedName>
    <definedName name="IN_23" localSheetId="3">#REF!</definedName>
    <definedName name="IN_23" localSheetId="2">#REF!</definedName>
    <definedName name="IN_23" localSheetId="1">#REF!</definedName>
    <definedName name="IN_23">#REF!</definedName>
    <definedName name="IN_23A" localSheetId="0">#REF!</definedName>
    <definedName name="IN_23A" localSheetId="3">#REF!</definedName>
    <definedName name="IN_23A" localSheetId="2">#REF!</definedName>
    <definedName name="IN_23A" localSheetId="1">#REF!</definedName>
    <definedName name="IN_23A">#REF!</definedName>
    <definedName name="IN_24" localSheetId="0">#REF!</definedName>
    <definedName name="IN_24" localSheetId="3">#REF!</definedName>
    <definedName name="IN_24" localSheetId="2">#REF!</definedName>
    <definedName name="IN_24" localSheetId="1">#REF!</definedName>
    <definedName name="IN_24">#REF!</definedName>
    <definedName name="IN_24A" localSheetId="0">#REF!</definedName>
    <definedName name="IN_24A" localSheetId="3">#REF!</definedName>
    <definedName name="IN_24A" localSheetId="2">#REF!</definedName>
    <definedName name="IN_24A" localSheetId="1">#REF!</definedName>
    <definedName name="IN_24A">#REF!</definedName>
    <definedName name="IN_25" localSheetId="0">#REF!</definedName>
    <definedName name="IN_25" localSheetId="3">#REF!</definedName>
    <definedName name="IN_25" localSheetId="2">#REF!</definedName>
    <definedName name="IN_25" localSheetId="1">#REF!</definedName>
    <definedName name="IN_25">#REF!</definedName>
    <definedName name="IN_25A" localSheetId="0">#REF!</definedName>
    <definedName name="IN_25A" localSheetId="3">#REF!</definedName>
    <definedName name="IN_25A" localSheetId="2">#REF!</definedName>
    <definedName name="IN_25A" localSheetId="1">#REF!</definedName>
    <definedName name="IN_25A">#REF!</definedName>
    <definedName name="IN_26" localSheetId="0">#REF!</definedName>
    <definedName name="IN_26" localSheetId="3">#REF!</definedName>
    <definedName name="IN_26" localSheetId="2">#REF!</definedName>
    <definedName name="IN_26" localSheetId="1">#REF!</definedName>
    <definedName name="IN_26">#REF!</definedName>
    <definedName name="IN_26A" localSheetId="0">#REF!</definedName>
    <definedName name="IN_26A" localSheetId="3">#REF!</definedName>
    <definedName name="IN_26A" localSheetId="2">#REF!</definedName>
    <definedName name="IN_26A" localSheetId="1">#REF!</definedName>
    <definedName name="IN_26A">#REF!</definedName>
    <definedName name="IN_27" localSheetId="0">#REF!</definedName>
    <definedName name="IN_27" localSheetId="3">#REF!</definedName>
    <definedName name="IN_27" localSheetId="2">#REF!</definedName>
    <definedName name="IN_27" localSheetId="1">#REF!</definedName>
    <definedName name="IN_27">#REF!</definedName>
    <definedName name="IN_27A" localSheetId="0">#REF!</definedName>
    <definedName name="IN_27A" localSheetId="3">#REF!</definedName>
    <definedName name="IN_27A" localSheetId="2">#REF!</definedName>
    <definedName name="IN_27A" localSheetId="1">#REF!</definedName>
    <definedName name="IN_27A">#REF!</definedName>
    <definedName name="IN_28" localSheetId="0">#REF!</definedName>
    <definedName name="IN_28" localSheetId="3">#REF!</definedName>
    <definedName name="IN_28" localSheetId="2">#REF!</definedName>
    <definedName name="IN_28" localSheetId="1">#REF!</definedName>
    <definedName name="IN_28">#REF!</definedName>
    <definedName name="IN_28A" localSheetId="0">#REF!</definedName>
    <definedName name="IN_28A" localSheetId="3">#REF!</definedName>
    <definedName name="IN_28A" localSheetId="2">#REF!</definedName>
    <definedName name="IN_28A" localSheetId="1">#REF!</definedName>
    <definedName name="IN_28A">#REF!</definedName>
    <definedName name="IN_29" localSheetId="0">#REF!</definedName>
    <definedName name="IN_29" localSheetId="3">#REF!</definedName>
    <definedName name="IN_29" localSheetId="2">#REF!</definedName>
    <definedName name="IN_29" localSheetId="1">#REF!</definedName>
    <definedName name="IN_29">#REF!</definedName>
    <definedName name="IN_29A" localSheetId="0">#REF!</definedName>
    <definedName name="IN_29A" localSheetId="3">#REF!</definedName>
    <definedName name="IN_29A" localSheetId="2">#REF!</definedName>
    <definedName name="IN_29A" localSheetId="1">#REF!</definedName>
    <definedName name="IN_29A">#REF!</definedName>
    <definedName name="IN_30" localSheetId="0">#REF!</definedName>
    <definedName name="IN_30" localSheetId="3">#REF!</definedName>
    <definedName name="IN_30" localSheetId="2">#REF!</definedName>
    <definedName name="IN_30" localSheetId="1">#REF!</definedName>
    <definedName name="IN_30">#REF!</definedName>
    <definedName name="IN_30A" localSheetId="0">#REF!</definedName>
    <definedName name="IN_30A" localSheetId="3">#REF!</definedName>
    <definedName name="IN_30A" localSheetId="2">#REF!</definedName>
    <definedName name="IN_30A" localSheetId="1">#REF!</definedName>
    <definedName name="IN_30A">#REF!</definedName>
    <definedName name="IN_31" localSheetId="0">#REF!</definedName>
    <definedName name="IN_31" localSheetId="3">#REF!</definedName>
    <definedName name="IN_31" localSheetId="2">#REF!</definedName>
    <definedName name="IN_31" localSheetId="1">#REF!</definedName>
    <definedName name="IN_31">#REF!</definedName>
    <definedName name="IN_31A" localSheetId="0">#REF!</definedName>
    <definedName name="IN_31A" localSheetId="3">#REF!</definedName>
    <definedName name="IN_31A" localSheetId="2">#REF!</definedName>
    <definedName name="IN_31A" localSheetId="1">#REF!</definedName>
    <definedName name="IN_31A">#REF!</definedName>
    <definedName name="Inlot" localSheetId="0">#REF!</definedName>
    <definedName name="Inlot" localSheetId="3">#REF!</definedName>
    <definedName name="Inlot" localSheetId="2">#REF!</definedName>
    <definedName name="Inlot" localSheetId="1">#REF!</definedName>
    <definedName name="Inlot">#REF!</definedName>
    <definedName name="inqty" localSheetId="0">#REF!</definedName>
    <definedName name="inqty" localSheetId="3">#REF!</definedName>
    <definedName name="inqty" localSheetId="2">#REF!</definedName>
    <definedName name="inqty" localSheetId="1">#REF!</definedName>
    <definedName name="inqty">#REF!</definedName>
    <definedName name="INTERCONTINENTAL_COMMODITIES" localSheetId="0">'[9]CODE,NAME'!#REF!</definedName>
    <definedName name="INTERCONTINENTAL_COMMODITIES" localSheetId="3">'[9]CODE,NAME'!#REF!</definedName>
    <definedName name="INTERCONTINENTAL_COMMODITIES" localSheetId="2">'[9]CODE,NAME'!#REF!</definedName>
    <definedName name="INTERCONTINENTAL_COMMODITIES" localSheetId="1">'[9]CODE,NAME'!#REF!</definedName>
    <definedName name="INTERCONTINENTAL_COMMODITIES">'[9]CODE,NAME'!#REF!</definedName>
    <definedName name="IntFreeCred" localSheetId="0">#REF!</definedName>
    <definedName name="IntFreeCred" localSheetId="3">#REF!</definedName>
    <definedName name="IntFreeCred" localSheetId="2">#REF!</definedName>
    <definedName name="IntFreeCred" localSheetId="1">#REF!</definedName>
    <definedName name="IntFreeCred">#REF!</definedName>
    <definedName name="INX" localSheetId="0">#REF!</definedName>
    <definedName name="INX" localSheetId="3">#REF!</definedName>
    <definedName name="INX" localSheetId="2">#REF!</definedName>
    <definedName name="INX" localSheetId="1">#REF!</definedName>
    <definedName name="INX">#REF!</definedName>
    <definedName name="j" localSheetId="0">#REF!</definedName>
    <definedName name="j" localSheetId="3">#REF!</definedName>
    <definedName name="j" localSheetId="2">#REF!</definedName>
    <definedName name="j" localSheetId="1">#REF!</definedName>
    <definedName name="j">#REF!</definedName>
    <definedName name="jklll" localSheetId="0">#REF!</definedName>
    <definedName name="jklll" localSheetId="3">#REF!</definedName>
    <definedName name="jklll" localSheetId="2">#REF!</definedName>
    <definedName name="jklll" localSheetId="1">#REF!</definedName>
    <definedName name="jklll">#REF!</definedName>
    <definedName name="Jul_00" localSheetId="0">#REF!</definedName>
    <definedName name="Jul_00" localSheetId="3">#REF!</definedName>
    <definedName name="Jul_00" localSheetId="2">#REF!</definedName>
    <definedName name="Jul_00" localSheetId="1">#REF!</definedName>
    <definedName name="Jul_00">#REF!</definedName>
    <definedName name="kl" localSheetId="0">#REF!</definedName>
    <definedName name="kl" localSheetId="3">#REF!</definedName>
    <definedName name="kl" localSheetId="2">#REF!</definedName>
    <definedName name="kl" localSheetId="1">#REF!</definedName>
    <definedName name="kl">#REF!</definedName>
    <definedName name="LEASE" localSheetId="0">#REF!</definedName>
    <definedName name="LEASE" localSheetId="3">#REF!</definedName>
    <definedName name="LEASE" localSheetId="2">#REF!</definedName>
    <definedName name="LEASE" localSheetId="1">#REF!</definedName>
    <definedName name="LEASE">#REF!</definedName>
    <definedName name="ListData" localSheetId="0">#REF!</definedName>
    <definedName name="ListData" localSheetId="3">#REF!</definedName>
    <definedName name="ListData" localSheetId="2">#REF!</definedName>
    <definedName name="ListData" localSheetId="1">#REF!</definedName>
    <definedName name="ListData">#REF!</definedName>
    <definedName name="ListRaw" localSheetId="0">#REF!</definedName>
    <definedName name="ListRaw" localSheetId="3">#REF!</definedName>
    <definedName name="ListRaw" localSheetId="2">#REF!</definedName>
    <definedName name="ListRaw" localSheetId="1">#REF!</definedName>
    <definedName name="ListRaw">#REF!</definedName>
    <definedName name="lk" localSheetId="0">#REF!</definedName>
    <definedName name="lk" localSheetId="3">#REF!</definedName>
    <definedName name="lk" localSheetId="2">#REF!</definedName>
    <definedName name="lk" localSheetId="1">#REF!</definedName>
    <definedName name="lk">#REF!</definedName>
    <definedName name="lll" localSheetId="0">#REF!</definedName>
    <definedName name="lll" localSheetId="3">#REF!</definedName>
    <definedName name="lll" localSheetId="2">#REF!</definedName>
    <definedName name="lll" localSheetId="1">#REF!</definedName>
    <definedName name="lll">#REF!</definedName>
    <definedName name="LORRY">[10]อัตราค่าบรรทุก!$A$1:$C$21</definedName>
    <definedName name="lpo" localSheetId="3">'[11]Stock Aging'!$A$2:$S$1606</definedName>
    <definedName name="lpo" localSheetId="2">'[11]Stock Aging'!$A$2:$S$1606</definedName>
    <definedName name="lpo">'[11]Stock Aging'!$A$2:$S$1606</definedName>
    <definedName name="LWSALES" localSheetId="0">#REF!</definedName>
    <definedName name="LWSALES" localSheetId="3">#REF!</definedName>
    <definedName name="LWSALES" localSheetId="2">#REF!</definedName>
    <definedName name="LWSALES" localSheetId="1">#REF!</definedName>
    <definedName name="LWSALES">#REF!</definedName>
    <definedName name="LYBin" localSheetId="0">#REF!</definedName>
    <definedName name="LYBin" localSheetId="3">#REF!</definedName>
    <definedName name="LYBin" localSheetId="2">#REF!</definedName>
    <definedName name="LYBin" localSheetId="1">#REF!</definedName>
    <definedName name="LYBin">#REF!</definedName>
    <definedName name="LYHolds" localSheetId="0">#REF!</definedName>
    <definedName name="LYHolds" localSheetId="3">#REF!</definedName>
    <definedName name="LYHolds" localSheetId="2">#REF!</definedName>
    <definedName name="LYHolds" localSheetId="1">#REF!</definedName>
    <definedName name="LYHolds">#REF!</definedName>
    <definedName name="LYNet" localSheetId="0">#REF!</definedName>
    <definedName name="LYNet" localSheetId="3">#REF!</definedName>
    <definedName name="LYNet" localSheetId="2">#REF!</definedName>
    <definedName name="LYNet" localSheetId="1">#REF!</definedName>
    <definedName name="LYNet">#REF!</definedName>
    <definedName name="LYoos" localSheetId="0">#REF!</definedName>
    <definedName name="LYoos" localSheetId="3">#REF!</definedName>
    <definedName name="LYoos" localSheetId="2">#REF!</definedName>
    <definedName name="LYoos" localSheetId="1">#REF!</definedName>
    <definedName name="LYoos">#REF!</definedName>
    <definedName name="LYReselects" localSheetId="0">#REF!</definedName>
    <definedName name="LYReselects" localSheetId="3">#REF!</definedName>
    <definedName name="LYReselects" localSheetId="2">#REF!</definedName>
    <definedName name="LYReselects" localSheetId="1">#REF!</definedName>
    <definedName name="LYReselects">#REF!</definedName>
    <definedName name="LYReturns" localSheetId="0">#REF!</definedName>
    <definedName name="LYReturns" localSheetId="3">#REF!</definedName>
    <definedName name="LYReturns" localSheetId="2">#REF!</definedName>
    <definedName name="LYReturns" localSheetId="1">#REF!</definedName>
    <definedName name="LYReturns">#REF!</definedName>
    <definedName name="LYSales" localSheetId="0">#REF!</definedName>
    <definedName name="LYSales" localSheetId="3">#REF!</definedName>
    <definedName name="LYSales" localSheetId="2">#REF!</definedName>
    <definedName name="LYSales" localSheetId="1">#REF!</definedName>
    <definedName name="LYSales">#REF!</definedName>
    <definedName name="LYTotal" localSheetId="0">#REF!</definedName>
    <definedName name="LYTotal" localSheetId="3">#REF!</definedName>
    <definedName name="LYTotal" localSheetId="2">#REF!</definedName>
    <definedName name="LYTotal" localSheetId="1">#REF!</definedName>
    <definedName name="LYTotal">#REF!</definedName>
    <definedName name="M" localSheetId="3">[12]!Macro002</definedName>
    <definedName name="M" localSheetId="2">[12]!Macro002</definedName>
    <definedName name="M" localSheetId="1">[12]!Macro002</definedName>
    <definedName name="M">[12]!Macro002</definedName>
    <definedName name="Macro001" localSheetId="3">[12]!Macro001</definedName>
    <definedName name="Macro001" localSheetId="2">[12]!Macro001</definedName>
    <definedName name="Macro001" localSheetId="1">[12]!Macro001</definedName>
    <definedName name="Macro001">[12]!Macro001</definedName>
    <definedName name="Macro002" localSheetId="3">[12]!Macro002</definedName>
    <definedName name="Macro002" localSheetId="2">[12]!Macro002</definedName>
    <definedName name="Macro002" localSheetId="1">[12]!Macro002</definedName>
    <definedName name="Macro002">[12]!Macro002</definedName>
    <definedName name="Macro003" localSheetId="3">[12]!Macro003</definedName>
    <definedName name="Macro003" localSheetId="2">[12]!Macro003</definedName>
    <definedName name="Macro003" localSheetId="1">[12]!Macro003</definedName>
    <definedName name="Macro003">[12]!Macro003</definedName>
    <definedName name="Macro004" localSheetId="3">[12]!Macro004</definedName>
    <definedName name="Macro004" localSheetId="2">[12]!Macro004</definedName>
    <definedName name="Macro004" localSheetId="1">[12]!Macro004</definedName>
    <definedName name="Macro004">[12]!Macro004</definedName>
    <definedName name="Macro005" localSheetId="3">[12]!Macro005</definedName>
    <definedName name="Macro005" localSheetId="2">[12]!Macro005</definedName>
    <definedName name="Macro005" localSheetId="1">[12]!Macro005</definedName>
    <definedName name="Macro005">[12]!Macro005</definedName>
    <definedName name="MacroS01" localSheetId="3">[12]!MacroS01</definedName>
    <definedName name="MacroS01" localSheetId="2">[12]!MacroS01</definedName>
    <definedName name="MacroS01" localSheetId="1">[12]!MacroS01</definedName>
    <definedName name="MacroS01">[12]!MacroS01</definedName>
    <definedName name="MacroUP" localSheetId="3">[12]!MacroUP</definedName>
    <definedName name="MacroUP" localSheetId="2">[12]!MacroUP</definedName>
    <definedName name="MacroUP" localSheetId="1">[12]!MacroUP</definedName>
    <definedName name="MacroUP">[12]!MacroUP</definedName>
    <definedName name="MacroUP01" localSheetId="3">[12]!MacroUP01</definedName>
    <definedName name="MacroUP01" localSheetId="2">[12]!MacroUP01</definedName>
    <definedName name="MacroUP01" localSheetId="1">[12]!MacroUP01</definedName>
    <definedName name="MacroUP01">[12]!MacroUP01</definedName>
    <definedName name="MARGINPLAN" localSheetId="0">#REF!</definedName>
    <definedName name="MARGINPLAN" localSheetId="3">#REF!</definedName>
    <definedName name="MARGINPLAN" localSheetId="2">#REF!</definedName>
    <definedName name="MARGINPLAN" localSheetId="1">#REF!</definedName>
    <definedName name="MARGINPLAN">#REF!</definedName>
    <definedName name="MARGINPROJ" localSheetId="0">#REF!</definedName>
    <definedName name="MARGINPROJ" localSheetId="3">#REF!</definedName>
    <definedName name="MARGINPROJ" localSheetId="2">#REF!</definedName>
    <definedName name="MARGINPROJ" localSheetId="1">#REF!</definedName>
    <definedName name="MARGINPROJ">#REF!</definedName>
    <definedName name="MENU" localSheetId="0">#REF!</definedName>
    <definedName name="MENU" localSheetId="3">#REF!</definedName>
    <definedName name="MENU" localSheetId="2">#REF!</definedName>
    <definedName name="MENU" localSheetId="1">#REF!</definedName>
    <definedName name="MENU">#REF!</definedName>
    <definedName name="mk" localSheetId="0">#REF!</definedName>
    <definedName name="mk" localSheetId="3">#REF!</definedName>
    <definedName name="mk" localSheetId="2">#REF!</definedName>
    <definedName name="mk" localSheetId="1">#REF!</definedName>
    <definedName name="mk">#REF!</definedName>
    <definedName name="mono_ethanolAmine" localSheetId="0">#REF!</definedName>
    <definedName name="mono_ethanolAmine" localSheetId="3">#REF!</definedName>
    <definedName name="mono_ethanolAmine" localSheetId="2">#REF!</definedName>
    <definedName name="mono_ethanolAmine" localSheetId="1">#REF!</definedName>
    <definedName name="mono_ethanolAmine">#REF!</definedName>
    <definedName name="Mount_Inname" localSheetId="0">#REF!</definedName>
    <definedName name="Mount_Inname" localSheetId="3">#REF!</definedName>
    <definedName name="Mount_Inname" localSheetId="2">#REF!</definedName>
    <definedName name="Mount_Inname" localSheetId="1">#REF!</definedName>
    <definedName name="Mount_Inname">#REF!</definedName>
    <definedName name="Mount_Inqty" localSheetId="0">#REF!</definedName>
    <definedName name="Mount_Inqty" localSheetId="3">#REF!</definedName>
    <definedName name="Mount_Inqty" localSheetId="2">#REF!</definedName>
    <definedName name="Mount_Inqty" localSheetId="1">#REF!</definedName>
    <definedName name="Mount_Inqty">#REF!</definedName>
    <definedName name="name" localSheetId="0">#REF!</definedName>
    <definedName name="name" localSheetId="3">#REF!</definedName>
    <definedName name="name" localSheetId="2">#REF!</definedName>
    <definedName name="name" localSheetId="1">#REF!</definedName>
    <definedName name="name">#REF!</definedName>
    <definedName name="nat">'[13]P&amp;L'!$P$9:$P$44</definedName>
    <definedName name="NEW" localSheetId="0">#REF!</definedName>
    <definedName name="NEW" localSheetId="3">#REF!</definedName>
    <definedName name="NEW" localSheetId="2">#REF!</definedName>
    <definedName name="NEW" localSheetId="1">#REF!</definedName>
    <definedName name="NEW">#REF!</definedName>
    <definedName name="nn" localSheetId="0">'[1]Fagor04-A3112e'!#REF!</definedName>
    <definedName name="nn" localSheetId="3">'[1]Fagor04-A3112e'!#REF!</definedName>
    <definedName name="nn" localSheetId="2">'[1]Fagor04-A3112e'!#REF!</definedName>
    <definedName name="nn" localSheetId="1">'[1]Fagor04-A3112e'!#REF!</definedName>
    <definedName name="nn">'[1]Fagor04-A3112e'!#REF!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o" localSheetId="0">'[14]Machine2,3''04'!#REF!</definedName>
    <definedName name="o" localSheetId="3">'[14]Machine2,3''04'!#REF!</definedName>
    <definedName name="o" localSheetId="2">'[14]Machine2,3''04'!#REF!</definedName>
    <definedName name="o" localSheetId="1">'[14]Machine2,3''04'!#REF!</definedName>
    <definedName name="o">'[14]Machine2,3''04'!#REF!</definedName>
    <definedName name="ok" localSheetId="0">#REF!</definedName>
    <definedName name="ok" localSheetId="3">#REF!</definedName>
    <definedName name="ok" localSheetId="2">#REF!</definedName>
    <definedName name="ok" localSheetId="1">#REF!</definedName>
    <definedName name="ok">#REF!</definedName>
    <definedName name="OUT_01" localSheetId="0">#REF!</definedName>
    <definedName name="OUT_01" localSheetId="3">#REF!</definedName>
    <definedName name="OUT_01" localSheetId="2">#REF!</definedName>
    <definedName name="OUT_01" localSheetId="1">#REF!</definedName>
    <definedName name="OUT_01">#REF!</definedName>
    <definedName name="OUT_01A" localSheetId="0">#REF!</definedName>
    <definedName name="OUT_01A" localSheetId="3">#REF!</definedName>
    <definedName name="OUT_01A" localSheetId="2">#REF!</definedName>
    <definedName name="OUT_01A" localSheetId="1">#REF!</definedName>
    <definedName name="OUT_01A">#REF!</definedName>
    <definedName name="OUT_02" localSheetId="0">#REF!</definedName>
    <definedName name="OUT_02" localSheetId="3">#REF!</definedName>
    <definedName name="OUT_02" localSheetId="2">#REF!</definedName>
    <definedName name="OUT_02" localSheetId="1">#REF!</definedName>
    <definedName name="OUT_02">#REF!</definedName>
    <definedName name="OUT_02A" localSheetId="0">#REF!</definedName>
    <definedName name="OUT_02A" localSheetId="3">#REF!</definedName>
    <definedName name="OUT_02A" localSheetId="2">#REF!</definedName>
    <definedName name="OUT_02A" localSheetId="1">#REF!</definedName>
    <definedName name="OUT_02A">#REF!</definedName>
    <definedName name="OUT_03" localSheetId="0">#REF!</definedName>
    <definedName name="OUT_03" localSheetId="3">#REF!</definedName>
    <definedName name="OUT_03" localSheetId="2">#REF!</definedName>
    <definedName name="OUT_03" localSheetId="1">#REF!</definedName>
    <definedName name="OUT_03">#REF!</definedName>
    <definedName name="OUT_03A" localSheetId="0">#REF!</definedName>
    <definedName name="OUT_03A" localSheetId="3">#REF!</definedName>
    <definedName name="OUT_03A" localSheetId="2">#REF!</definedName>
    <definedName name="OUT_03A" localSheetId="1">#REF!</definedName>
    <definedName name="OUT_03A">#REF!</definedName>
    <definedName name="OUT_04" localSheetId="0">#REF!</definedName>
    <definedName name="OUT_04" localSheetId="3">#REF!</definedName>
    <definedName name="OUT_04" localSheetId="2">#REF!</definedName>
    <definedName name="OUT_04" localSheetId="1">#REF!</definedName>
    <definedName name="OUT_04">#REF!</definedName>
    <definedName name="OUT_04A" localSheetId="0">#REF!</definedName>
    <definedName name="OUT_04A" localSheetId="3">#REF!</definedName>
    <definedName name="OUT_04A" localSheetId="2">#REF!</definedName>
    <definedName name="OUT_04A" localSheetId="1">#REF!</definedName>
    <definedName name="OUT_04A">#REF!</definedName>
    <definedName name="OUT_05" localSheetId="0">#REF!</definedName>
    <definedName name="OUT_05" localSheetId="3">#REF!</definedName>
    <definedName name="OUT_05" localSheetId="2">#REF!</definedName>
    <definedName name="OUT_05" localSheetId="1">#REF!</definedName>
    <definedName name="OUT_05">#REF!</definedName>
    <definedName name="OUT_05A" localSheetId="0">#REF!</definedName>
    <definedName name="OUT_05A" localSheetId="3">#REF!</definedName>
    <definedName name="OUT_05A" localSheetId="2">#REF!</definedName>
    <definedName name="OUT_05A" localSheetId="1">#REF!</definedName>
    <definedName name="OUT_05A">#REF!</definedName>
    <definedName name="OUT_06" localSheetId="0">#REF!</definedName>
    <definedName name="OUT_06" localSheetId="3">#REF!</definedName>
    <definedName name="OUT_06" localSheetId="2">#REF!</definedName>
    <definedName name="OUT_06" localSheetId="1">#REF!</definedName>
    <definedName name="OUT_06">#REF!</definedName>
    <definedName name="OUT_06A" localSheetId="0">#REF!</definedName>
    <definedName name="OUT_06A" localSheetId="3">#REF!</definedName>
    <definedName name="OUT_06A" localSheetId="2">#REF!</definedName>
    <definedName name="OUT_06A" localSheetId="1">#REF!</definedName>
    <definedName name="OUT_06A">#REF!</definedName>
    <definedName name="out_07" localSheetId="0">#REF!</definedName>
    <definedName name="out_07" localSheetId="3">#REF!</definedName>
    <definedName name="out_07" localSheetId="2">#REF!</definedName>
    <definedName name="out_07" localSheetId="1">#REF!</definedName>
    <definedName name="out_07">#REF!</definedName>
    <definedName name="out_07a" localSheetId="0">#REF!</definedName>
    <definedName name="out_07a" localSheetId="3">#REF!</definedName>
    <definedName name="out_07a" localSheetId="2">#REF!</definedName>
    <definedName name="out_07a" localSheetId="1">#REF!</definedName>
    <definedName name="out_07a">#REF!</definedName>
    <definedName name="out_08" localSheetId="0">#REF!</definedName>
    <definedName name="out_08" localSheetId="3">#REF!</definedName>
    <definedName name="out_08" localSheetId="2">#REF!</definedName>
    <definedName name="out_08" localSheetId="1">#REF!</definedName>
    <definedName name="out_08">#REF!</definedName>
    <definedName name="out_08a" localSheetId="0">#REF!</definedName>
    <definedName name="out_08a" localSheetId="3">#REF!</definedName>
    <definedName name="out_08a" localSheetId="2">#REF!</definedName>
    <definedName name="out_08a" localSheetId="1">#REF!</definedName>
    <definedName name="out_08a">#REF!</definedName>
    <definedName name="out_09" localSheetId="0">#REF!</definedName>
    <definedName name="out_09" localSheetId="3">#REF!</definedName>
    <definedName name="out_09" localSheetId="2">#REF!</definedName>
    <definedName name="out_09" localSheetId="1">#REF!</definedName>
    <definedName name="out_09">#REF!</definedName>
    <definedName name="out_09a" localSheetId="0">#REF!</definedName>
    <definedName name="out_09a" localSheetId="3">#REF!</definedName>
    <definedName name="out_09a" localSheetId="2">#REF!</definedName>
    <definedName name="out_09a" localSheetId="1">#REF!</definedName>
    <definedName name="out_09a">#REF!</definedName>
    <definedName name="out_10" localSheetId="0">#REF!</definedName>
    <definedName name="out_10" localSheetId="3">#REF!</definedName>
    <definedName name="out_10" localSheetId="2">#REF!</definedName>
    <definedName name="out_10" localSheetId="1">#REF!</definedName>
    <definedName name="out_10">#REF!</definedName>
    <definedName name="out_10a" localSheetId="0">#REF!</definedName>
    <definedName name="out_10a" localSheetId="3">#REF!</definedName>
    <definedName name="out_10a" localSheetId="2">#REF!</definedName>
    <definedName name="out_10a" localSheetId="1">#REF!</definedName>
    <definedName name="out_10a">#REF!</definedName>
    <definedName name="out_11" localSheetId="0">#REF!</definedName>
    <definedName name="out_11" localSheetId="3">#REF!</definedName>
    <definedName name="out_11" localSheetId="2">#REF!</definedName>
    <definedName name="out_11" localSheetId="1">#REF!</definedName>
    <definedName name="out_11">#REF!</definedName>
    <definedName name="out_11a" localSheetId="0">#REF!</definedName>
    <definedName name="out_11a" localSheetId="3">#REF!</definedName>
    <definedName name="out_11a" localSheetId="2">#REF!</definedName>
    <definedName name="out_11a" localSheetId="1">#REF!</definedName>
    <definedName name="out_11a">#REF!</definedName>
    <definedName name="OUT_12" localSheetId="0">#REF!</definedName>
    <definedName name="OUT_12" localSheetId="3">#REF!</definedName>
    <definedName name="OUT_12" localSheetId="2">#REF!</definedName>
    <definedName name="OUT_12" localSheetId="1">#REF!</definedName>
    <definedName name="OUT_12">#REF!</definedName>
    <definedName name="OUT_12A" localSheetId="0">#REF!</definedName>
    <definedName name="OUT_12A" localSheetId="3">#REF!</definedName>
    <definedName name="OUT_12A" localSheetId="2">#REF!</definedName>
    <definedName name="OUT_12A" localSheetId="1">#REF!</definedName>
    <definedName name="OUT_12A">#REF!</definedName>
    <definedName name="OUT_13" localSheetId="0">#REF!</definedName>
    <definedName name="OUT_13" localSheetId="3">#REF!</definedName>
    <definedName name="OUT_13" localSheetId="2">#REF!</definedName>
    <definedName name="OUT_13" localSheetId="1">#REF!</definedName>
    <definedName name="OUT_13">#REF!</definedName>
    <definedName name="OUT_13A" localSheetId="0">#REF!</definedName>
    <definedName name="OUT_13A" localSheetId="3">#REF!</definedName>
    <definedName name="OUT_13A" localSheetId="2">#REF!</definedName>
    <definedName name="OUT_13A" localSheetId="1">#REF!</definedName>
    <definedName name="OUT_13A">#REF!</definedName>
    <definedName name="OUT_14" localSheetId="0">#REF!</definedName>
    <definedName name="OUT_14" localSheetId="3">#REF!</definedName>
    <definedName name="OUT_14" localSheetId="2">#REF!</definedName>
    <definedName name="OUT_14" localSheetId="1">#REF!</definedName>
    <definedName name="OUT_14">#REF!</definedName>
    <definedName name="OUT_14A" localSheetId="0">#REF!</definedName>
    <definedName name="OUT_14A" localSheetId="3">#REF!</definedName>
    <definedName name="OUT_14A" localSheetId="2">#REF!</definedName>
    <definedName name="OUT_14A" localSheetId="1">#REF!</definedName>
    <definedName name="OUT_14A">#REF!</definedName>
    <definedName name="OUT_15" localSheetId="0">#REF!</definedName>
    <definedName name="OUT_15" localSheetId="3">#REF!</definedName>
    <definedName name="OUT_15" localSheetId="2">#REF!</definedName>
    <definedName name="OUT_15" localSheetId="1">#REF!</definedName>
    <definedName name="OUT_15">#REF!</definedName>
    <definedName name="OUT_15A" localSheetId="0">#REF!</definedName>
    <definedName name="OUT_15A" localSheetId="3">#REF!</definedName>
    <definedName name="OUT_15A" localSheetId="2">#REF!</definedName>
    <definedName name="OUT_15A" localSheetId="1">#REF!</definedName>
    <definedName name="OUT_15A">#REF!</definedName>
    <definedName name="OUT_16" localSheetId="0">#REF!</definedName>
    <definedName name="OUT_16" localSheetId="3">#REF!</definedName>
    <definedName name="OUT_16" localSheetId="2">#REF!</definedName>
    <definedName name="OUT_16" localSheetId="1">#REF!</definedName>
    <definedName name="OUT_16">#REF!</definedName>
    <definedName name="OUT_16A" localSheetId="0">#REF!</definedName>
    <definedName name="OUT_16A" localSheetId="3">#REF!</definedName>
    <definedName name="OUT_16A" localSheetId="2">#REF!</definedName>
    <definedName name="OUT_16A" localSheetId="1">#REF!</definedName>
    <definedName name="OUT_16A">#REF!</definedName>
    <definedName name="OUT_17" localSheetId="0">#REF!</definedName>
    <definedName name="OUT_17" localSheetId="3">#REF!</definedName>
    <definedName name="OUT_17" localSheetId="2">#REF!</definedName>
    <definedName name="OUT_17" localSheetId="1">#REF!</definedName>
    <definedName name="OUT_17">#REF!</definedName>
    <definedName name="OUT_17A" localSheetId="0">#REF!</definedName>
    <definedName name="OUT_17A" localSheetId="3">#REF!</definedName>
    <definedName name="OUT_17A" localSheetId="2">#REF!</definedName>
    <definedName name="OUT_17A" localSheetId="1">#REF!</definedName>
    <definedName name="OUT_17A">#REF!</definedName>
    <definedName name="OUT_18" localSheetId="0">#REF!</definedName>
    <definedName name="OUT_18" localSheetId="3">#REF!</definedName>
    <definedName name="OUT_18" localSheetId="2">#REF!</definedName>
    <definedName name="OUT_18" localSheetId="1">#REF!</definedName>
    <definedName name="OUT_18">#REF!</definedName>
    <definedName name="OUT_18A" localSheetId="0">#REF!</definedName>
    <definedName name="OUT_18A" localSheetId="3">#REF!</definedName>
    <definedName name="OUT_18A" localSheetId="2">#REF!</definedName>
    <definedName name="OUT_18A" localSheetId="1">#REF!</definedName>
    <definedName name="OUT_18A">#REF!</definedName>
    <definedName name="OUT_19" localSheetId="0">#REF!</definedName>
    <definedName name="OUT_19" localSheetId="3">#REF!</definedName>
    <definedName name="OUT_19" localSheetId="2">#REF!</definedName>
    <definedName name="OUT_19" localSheetId="1">#REF!</definedName>
    <definedName name="OUT_19">#REF!</definedName>
    <definedName name="OUT_19A" localSheetId="0">#REF!</definedName>
    <definedName name="OUT_19A" localSheetId="3">#REF!</definedName>
    <definedName name="OUT_19A" localSheetId="2">#REF!</definedName>
    <definedName name="OUT_19A" localSheetId="1">#REF!</definedName>
    <definedName name="OUT_19A">#REF!</definedName>
    <definedName name="OUT_20" localSheetId="0">#REF!</definedName>
    <definedName name="OUT_20" localSheetId="3">#REF!</definedName>
    <definedName name="OUT_20" localSheetId="2">#REF!</definedName>
    <definedName name="OUT_20" localSheetId="1">#REF!</definedName>
    <definedName name="OUT_20">#REF!</definedName>
    <definedName name="OUT_20A" localSheetId="0">#REF!</definedName>
    <definedName name="OUT_20A" localSheetId="3">#REF!</definedName>
    <definedName name="OUT_20A" localSheetId="2">#REF!</definedName>
    <definedName name="OUT_20A" localSheetId="1">#REF!</definedName>
    <definedName name="OUT_20A">#REF!</definedName>
    <definedName name="OUT_21" localSheetId="0">#REF!</definedName>
    <definedName name="OUT_21" localSheetId="3">#REF!</definedName>
    <definedName name="OUT_21" localSheetId="2">#REF!</definedName>
    <definedName name="OUT_21" localSheetId="1">#REF!</definedName>
    <definedName name="OUT_21">#REF!</definedName>
    <definedName name="OUT_21A" localSheetId="0">#REF!</definedName>
    <definedName name="OUT_21A" localSheetId="3">#REF!</definedName>
    <definedName name="OUT_21A" localSheetId="2">#REF!</definedName>
    <definedName name="OUT_21A" localSheetId="1">#REF!</definedName>
    <definedName name="OUT_21A">#REF!</definedName>
    <definedName name="OUT_22" localSheetId="0">#REF!</definedName>
    <definedName name="OUT_22" localSheetId="3">#REF!</definedName>
    <definedName name="OUT_22" localSheetId="2">#REF!</definedName>
    <definedName name="OUT_22" localSheetId="1">#REF!</definedName>
    <definedName name="OUT_22">#REF!</definedName>
    <definedName name="OUT_22A" localSheetId="0">#REF!</definedName>
    <definedName name="OUT_22A" localSheetId="3">#REF!</definedName>
    <definedName name="OUT_22A" localSheetId="2">#REF!</definedName>
    <definedName name="OUT_22A" localSheetId="1">#REF!</definedName>
    <definedName name="OUT_22A">#REF!</definedName>
    <definedName name="OUT_23" localSheetId="0">#REF!</definedName>
    <definedName name="OUT_23" localSheetId="3">#REF!</definedName>
    <definedName name="OUT_23" localSheetId="2">#REF!</definedName>
    <definedName name="OUT_23" localSheetId="1">#REF!</definedName>
    <definedName name="OUT_23">#REF!</definedName>
    <definedName name="OUT_23A" localSheetId="0">#REF!</definedName>
    <definedName name="OUT_23A" localSheetId="3">#REF!</definedName>
    <definedName name="OUT_23A" localSheetId="2">#REF!</definedName>
    <definedName name="OUT_23A" localSheetId="1">#REF!</definedName>
    <definedName name="OUT_23A">#REF!</definedName>
    <definedName name="OUT_24" localSheetId="0">#REF!</definedName>
    <definedName name="OUT_24" localSheetId="3">#REF!</definedName>
    <definedName name="OUT_24" localSheetId="2">#REF!</definedName>
    <definedName name="OUT_24" localSheetId="1">#REF!</definedName>
    <definedName name="OUT_24">#REF!</definedName>
    <definedName name="OUT_24A" localSheetId="0">#REF!</definedName>
    <definedName name="OUT_24A" localSheetId="3">#REF!</definedName>
    <definedName name="OUT_24A" localSheetId="2">#REF!</definedName>
    <definedName name="OUT_24A" localSheetId="1">#REF!</definedName>
    <definedName name="OUT_24A">#REF!</definedName>
    <definedName name="OUT_25" localSheetId="0">#REF!</definedName>
    <definedName name="OUT_25" localSheetId="3">#REF!</definedName>
    <definedName name="OUT_25" localSheetId="2">#REF!</definedName>
    <definedName name="OUT_25" localSheetId="1">#REF!</definedName>
    <definedName name="OUT_25">#REF!</definedName>
    <definedName name="OUT_25A" localSheetId="0">#REF!</definedName>
    <definedName name="OUT_25A" localSheetId="3">#REF!</definedName>
    <definedName name="OUT_25A" localSheetId="2">#REF!</definedName>
    <definedName name="OUT_25A" localSheetId="1">#REF!</definedName>
    <definedName name="OUT_25A">#REF!</definedName>
    <definedName name="OUT_26" localSheetId="0">#REF!</definedName>
    <definedName name="OUT_26" localSheetId="3">#REF!</definedName>
    <definedName name="OUT_26" localSheetId="2">#REF!</definedName>
    <definedName name="OUT_26" localSheetId="1">#REF!</definedName>
    <definedName name="OUT_26">#REF!</definedName>
    <definedName name="OUT_26A" localSheetId="0">#REF!</definedName>
    <definedName name="OUT_26A" localSheetId="3">#REF!</definedName>
    <definedName name="OUT_26A" localSheetId="2">#REF!</definedName>
    <definedName name="OUT_26A" localSheetId="1">#REF!</definedName>
    <definedName name="OUT_26A">#REF!</definedName>
    <definedName name="OUT_27" localSheetId="0">#REF!</definedName>
    <definedName name="OUT_27" localSheetId="3">#REF!</definedName>
    <definedName name="OUT_27" localSheetId="2">#REF!</definedName>
    <definedName name="OUT_27" localSheetId="1">#REF!</definedName>
    <definedName name="OUT_27">#REF!</definedName>
    <definedName name="OUT_27A" localSheetId="0">#REF!</definedName>
    <definedName name="OUT_27A" localSheetId="3">#REF!</definedName>
    <definedName name="OUT_27A" localSheetId="2">#REF!</definedName>
    <definedName name="OUT_27A" localSheetId="1">#REF!</definedName>
    <definedName name="OUT_27A">#REF!</definedName>
    <definedName name="OUT_28" localSheetId="0">#REF!</definedName>
    <definedName name="OUT_28" localSheetId="3">#REF!</definedName>
    <definedName name="OUT_28" localSheetId="2">#REF!</definedName>
    <definedName name="OUT_28" localSheetId="1">#REF!</definedName>
    <definedName name="OUT_28">#REF!</definedName>
    <definedName name="OUT_28A" localSheetId="0">#REF!</definedName>
    <definedName name="OUT_28A" localSheetId="3">#REF!</definedName>
    <definedName name="OUT_28A" localSheetId="2">#REF!</definedName>
    <definedName name="OUT_28A" localSheetId="1">#REF!</definedName>
    <definedName name="OUT_28A">#REF!</definedName>
    <definedName name="OUT_29" localSheetId="0">#REF!</definedName>
    <definedName name="OUT_29" localSheetId="3">#REF!</definedName>
    <definedName name="OUT_29" localSheetId="2">#REF!</definedName>
    <definedName name="OUT_29" localSheetId="1">#REF!</definedName>
    <definedName name="OUT_29">#REF!</definedName>
    <definedName name="OUT_29A" localSheetId="0">#REF!</definedName>
    <definedName name="OUT_29A" localSheetId="3">#REF!</definedName>
    <definedName name="OUT_29A" localSheetId="2">#REF!</definedName>
    <definedName name="OUT_29A" localSheetId="1">#REF!</definedName>
    <definedName name="OUT_29A">#REF!</definedName>
    <definedName name="OUT_30" localSheetId="0">#REF!</definedName>
    <definedName name="OUT_30" localSheetId="3">#REF!</definedName>
    <definedName name="OUT_30" localSheetId="2">#REF!</definedName>
    <definedName name="OUT_30" localSheetId="1">#REF!</definedName>
    <definedName name="OUT_30">#REF!</definedName>
    <definedName name="OUT_30A" localSheetId="0">#REF!</definedName>
    <definedName name="OUT_30A" localSheetId="3">#REF!</definedName>
    <definedName name="OUT_30A" localSheetId="2">#REF!</definedName>
    <definedName name="OUT_30A" localSheetId="1">#REF!</definedName>
    <definedName name="OUT_30A">#REF!</definedName>
    <definedName name="OUT_31" localSheetId="0">#REF!</definedName>
    <definedName name="OUT_31" localSheetId="3">#REF!</definedName>
    <definedName name="OUT_31" localSheetId="2">#REF!</definedName>
    <definedName name="OUT_31" localSheetId="1">#REF!</definedName>
    <definedName name="OUT_31">#REF!</definedName>
    <definedName name="OUT_31A" localSheetId="0">#REF!</definedName>
    <definedName name="OUT_31A" localSheetId="3">#REF!</definedName>
    <definedName name="OUT_31A" localSheetId="2">#REF!</definedName>
    <definedName name="OUT_31A" localSheetId="1">#REF!</definedName>
    <definedName name="OUT_31A">#REF!</definedName>
    <definedName name="outlot" localSheetId="0">#REF!</definedName>
    <definedName name="outlot" localSheetId="3">#REF!</definedName>
    <definedName name="outlot" localSheetId="2">#REF!</definedName>
    <definedName name="outlot" localSheetId="1">#REF!</definedName>
    <definedName name="outlot">#REF!</definedName>
    <definedName name="outname" localSheetId="0">#REF!</definedName>
    <definedName name="outname" localSheetId="3">#REF!</definedName>
    <definedName name="outname" localSheetId="2">#REF!</definedName>
    <definedName name="outname" localSheetId="1">#REF!</definedName>
    <definedName name="outname">#REF!</definedName>
    <definedName name="outqty" localSheetId="0">#REF!</definedName>
    <definedName name="outqty" localSheetId="3">#REF!</definedName>
    <definedName name="outqty" localSheetId="2">#REF!</definedName>
    <definedName name="outqty" localSheetId="1">#REF!</definedName>
    <definedName name="outqty">#REF!</definedName>
    <definedName name="p" localSheetId="0">#REF!</definedName>
    <definedName name="p" localSheetId="3">#REF!</definedName>
    <definedName name="p" localSheetId="2">#REF!</definedName>
    <definedName name="p" localSheetId="1">#REF!</definedName>
    <definedName name="p">#REF!</definedName>
    <definedName name="pal" localSheetId="0">'[3]AA-1'!#REF!</definedName>
    <definedName name="pal" localSheetId="3">'[3]AA-1'!#REF!</definedName>
    <definedName name="pal" localSheetId="2">'[3]AA-1'!#REF!</definedName>
    <definedName name="pal" localSheetId="1">'[3]AA-1'!#REF!</definedName>
    <definedName name="pal">'[3]AA-1'!#REF!</definedName>
    <definedName name="PG_2400" localSheetId="3">[7]ST01!$AB$1:$AJ$45</definedName>
    <definedName name="PG_2400" localSheetId="2">[7]ST01!$AB$1:$AJ$45</definedName>
    <definedName name="PG_2400">[7]ST01!$AB$1:$AJ$45</definedName>
    <definedName name="PG_2400DF" localSheetId="3">[7]ST01!$BL$1:$BT$45</definedName>
    <definedName name="PG_2400DF" localSheetId="2">[7]ST01!$BL$1:$BT$45</definedName>
    <definedName name="PG_2400DF">[7]ST01!$BL$1:$BT$45</definedName>
    <definedName name="PG_2409DF" localSheetId="3">[7]ST01!$BU$1:$CC$45</definedName>
    <definedName name="PG_2409DF" localSheetId="2">[7]ST01!$BU$1:$CC$45</definedName>
    <definedName name="PG_2409DF">[7]ST01!$BU$1:$CC$45</definedName>
    <definedName name="PG_4462" localSheetId="3">[7]ST02!$S$1:$AA$45</definedName>
    <definedName name="PG_4462" localSheetId="2">[7]ST02!$S$1:$AA$45</definedName>
    <definedName name="PG_4462">[7]ST02!$S$1:$AA$45</definedName>
    <definedName name="PG_5477" localSheetId="3">[7]ST01!$CD$1:$CL$45</definedName>
    <definedName name="PG_5477" localSheetId="2">[7]ST01!$CD$1:$CL$45</definedName>
    <definedName name="PG_5477">[7]ST01!$CD$1:$CL$45</definedName>
    <definedName name="PG_5477DF" localSheetId="3">[7]ST02!$AB$1:$AJ$45</definedName>
    <definedName name="PG_5477DF" localSheetId="2">[7]ST02!$AB$1:$AJ$45</definedName>
    <definedName name="PG_5477DF">[7]ST02!$AB$1:$AJ$45</definedName>
    <definedName name="PG_9400" localSheetId="3">[7]ST01!$CM$1:$CU$45</definedName>
    <definedName name="PG_9400" localSheetId="2">[7]ST01!$CM$1:$CU$45</definedName>
    <definedName name="PG_9400">[7]ST01!$CM$1:$CU$45</definedName>
    <definedName name="PG_9402" localSheetId="3">[7]ST01!$CV$1:$DD$45</definedName>
    <definedName name="PG_9402" localSheetId="2">[7]ST01!$CV$1:$DD$45</definedName>
    <definedName name="PG_9402">[7]ST01!$CV$1:$DD$45</definedName>
    <definedName name="PG_9402DF" localSheetId="3">[7]ST02!$AT$1:$BB$45</definedName>
    <definedName name="PG_9402DF" localSheetId="2">[7]ST02!$AT$1:$BB$45</definedName>
    <definedName name="PG_9402DF">[7]ST02!$AT$1:$BB$45</definedName>
    <definedName name="PG_9408" localSheetId="3">[7]ST01!$DE$1:$DM$45</definedName>
    <definedName name="PG_9408" localSheetId="2">[7]ST01!$DE$1:$DM$45</definedName>
    <definedName name="PG_9408">[7]ST01!$DE$1:$DM$45</definedName>
    <definedName name="PG_9505" localSheetId="3">[7]ST01!$DW$1:$EE$45</definedName>
    <definedName name="PG_9505" localSheetId="2">[7]ST01!$DW$1:$EE$45</definedName>
    <definedName name="PG_9505">[7]ST01!$DW$1:$EE$45</definedName>
    <definedName name="PG_9801" localSheetId="3">[7]ST01!$EX$1:$FF$45</definedName>
    <definedName name="PG_9801" localSheetId="2">[7]ST01!$EX$1:$FF$45</definedName>
    <definedName name="PG_9801">[7]ST01!$EX$1:$FF$45</definedName>
    <definedName name="PGA_2470" localSheetId="3">[7]ST01!$A$1:$I$45</definedName>
    <definedName name="PGA_2470" localSheetId="2">[7]ST01!$A$1:$I$45</definedName>
    <definedName name="PGA_2470">[7]ST01!$A$1:$I$45</definedName>
    <definedName name="PGA_2473" localSheetId="3">[7]ST01!$J$1:$R$45</definedName>
    <definedName name="PGA_2473" localSheetId="2">[7]ST01!$J$1:$R$45</definedName>
    <definedName name="PGA_2473">[7]ST01!$J$1:$R$45</definedName>
    <definedName name="PGA_9501" localSheetId="3">[7]ST01!$DN$1:$DV$45</definedName>
    <definedName name="PGA_9501" localSheetId="2">[7]ST01!$DN$1:$DV$45</definedName>
    <definedName name="PGA_9501">[7]ST01!$DN$1:$DV$45</definedName>
    <definedName name="PGA_9750" localSheetId="3">[7]ST01!$S$1:$AA$45</definedName>
    <definedName name="PGA_9750" localSheetId="2">[7]ST01!$S$1:$AA$45</definedName>
    <definedName name="PGA_9750">[7]ST01!$S$1:$AA$45</definedName>
    <definedName name="PGB_2409DF" localSheetId="3">[7]ST01!$EF$1:$EN$45</definedName>
    <definedName name="PGB_2409DF" localSheetId="2">[7]ST01!$EF$1:$EN$45</definedName>
    <definedName name="PGB_2409DF">[7]ST01!$EF$1:$EN$45</definedName>
    <definedName name="PGB_4735" localSheetId="3">[7]ST03!$BC$1:$BK$45</definedName>
    <definedName name="PGB_4735" localSheetId="2">[7]ST03!$BC$1:$BK$45</definedName>
    <definedName name="PGB_4735">[7]ST03!$BC$1:$BK$45</definedName>
    <definedName name="PGB_9510" localSheetId="3">[7]ST01!$FP$1:$FX$45</definedName>
    <definedName name="PGB_9510" localSheetId="2">[7]ST01!$FP$1:$FX$45</definedName>
    <definedName name="PGB_9510">[7]ST01!$FP$1:$FX$45</definedName>
    <definedName name="PGB_9511" localSheetId="3">[7]ST02!$A$1:$I$45</definedName>
    <definedName name="PGB_9511" localSheetId="2">[7]ST02!$A$1:$I$45</definedName>
    <definedName name="PGB_9511">[7]ST02!$A$1:$I$45</definedName>
    <definedName name="PGB_9511DF" localSheetId="3">[7]ST02!$AK$1:$AS$45</definedName>
    <definedName name="PGB_9511DF" localSheetId="2">[7]ST02!$AK$1:$AS$45</definedName>
    <definedName name="PGB_9511DF">[7]ST02!$AK$1:$AS$45</definedName>
    <definedName name="PGB_9512" localSheetId="3">[7]ST02!$J$1:$R$45</definedName>
    <definedName name="PGB_9512" localSheetId="2">[7]ST02!$J$1:$R$45</definedName>
    <definedName name="PGB_9512">[7]ST02!$J$1:$R$45</definedName>
    <definedName name="PGB_9513DF" localSheetId="3">[7]ST01!$AT$1:$BB$45</definedName>
    <definedName name="PGB_9513DF" localSheetId="2">[7]ST01!$AT$1:$BB$45</definedName>
    <definedName name="PGB_9513DF">[7]ST01!$AT$1:$BB$45</definedName>
    <definedName name="PGB_9514DF" localSheetId="3">[7]ST01!$BC$1:$BK$45</definedName>
    <definedName name="PGB_9514DF" localSheetId="2">[7]ST01!$BC$1:$BK$45</definedName>
    <definedName name="PGB_9514DF">[7]ST01!$BC$1:$BK$45</definedName>
    <definedName name="PGB_9533" localSheetId="3">[7]ST01!$FG$1:$FO$45</definedName>
    <definedName name="PGB_9533" localSheetId="2">[7]ST01!$FG$1:$FO$45</definedName>
    <definedName name="PGB_9533">[7]ST01!$FG$1:$FO$45</definedName>
    <definedName name="PGB_9751" localSheetId="3">[7]ST03!$AT$1:$BB$45</definedName>
    <definedName name="PGB_9751" localSheetId="2">[7]ST03!$AT$1:$BB$45</definedName>
    <definedName name="PGB_9751">[7]ST03!$AT$1:$BB$45</definedName>
    <definedName name="PGB_9802" localSheetId="3">[7]ST04!$FP$1:$FX$45</definedName>
    <definedName name="PGB_9802" localSheetId="2">[7]ST04!$FP$1:$FX$45</definedName>
    <definedName name="PGB_9802">[7]ST04!$FP$1:$FX$45</definedName>
    <definedName name="PL" localSheetId="0">#REF!</definedName>
    <definedName name="PL" localSheetId="3">#REF!</definedName>
    <definedName name="PL" localSheetId="2">#REF!</definedName>
    <definedName name="PL" localSheetId="1">#REF!</definedName>
    <definedName name="PL">#REF!</definedName>
    <definedName name="PL_2340" localSheetId="3">[7]ST03!$DE$1:$DM$45</definedName>
    <definedName name="PL_2340" localSheetId="2">[7]ST03!$DE$1:$DM$45</definedName>
    <definedName name="PL_2340">[7]ST03!$DE$1:$DM$45</definedName>
    <definedName name="PL_2346" localSheetId="3">[7]ST03!$DN$1:$DV$45</definedName>
    <definedName name="PL_2346" localSheetId="2">[7]ST03!$DN$1:$DV$45</definedName>
    <definedName name="PL_2346">[7]ST03!$DN$1:$DV$45</definedName>
    <definedName name="PL_3225" localSheetId="3">[7]ST05!$S$1:$AA$45</definedName>
    <definedName name="PL_3225" localSheetId="2">[7]ST05!$S$1:$AA$45</definedName>
    <definedName name="PL_3225">[7]ST05!$S$1:$AA$45</definedName>
    <definedName name="PL_3245" localSheetId="3">[7]ST05!$J$1:$R$45</definedName>
    <definedName name="PL_3245" localSheetId="2">[7]ST05!$J$1:$R$45</definedName>
    <definedName name="PL_3245">[7]ST05!$J$1:$R$45</definedName>
    <definedName name="PL_9100" localSheetId="3">[7]ST04!$BU$1:$CC$45</definedName>
    <definedName name="PL_9100" localSheetId="2">[7]ST04!$BU$1:$CC$45</definedName>
    <definedName name="PL_9100">[7]ST04!$BU$1:$CC$45</definedName>
    <definedName name="PL_9101" localSheetId="3">[7]ST04!$CD$1:$CL$45</definedName>
    <definedName name="PL_9101" localSheetId="2">[7]ST04!$CD$1:$CL$45</definedName>
    <definedName name="PL_9101">[7]ST04!$CD$1:$CL$45</definedName>
    <definedName name="PL_9103" localSheetId="3">[7]ST04!$CM$1:$CU$45</definedName>
    <definedName name="PL_9103" localSheetId="2">[7]ST04!$CM$1:$CU$45</definedName>
    <definedName name="PL_9103">[7]ST04!$CM$1:$CU$45</definedName>
    <definedName name="PL_92" localSheetId="3">[7]ST03!$BL$1:$BT$45</definedName>
    <definedName name="PL_92" localSheetId="2">[7]ST03!$BL$1:$BT$45</definedName>
    <definedName name="PL_92">[7]ST03!$BL$1:$BT$45</definedName>
    <definedName name="PL_9201" localSheetId="3">[7]ST04!$CV$1:$DD$45</definedName>
    <definedName name="PL_9201" localSheetId="2">[7]ST04!$CV$1:$DD$45</definedName>
    <definedName name="PL_9201">[7]ST04!$CV$1:$DD$45</definedName>
    <definedName name="PL_9208" localSheetId="3">[7]ST04!$DE$1:$DM$45</definedName>
    <definedName name="PL_9208" localSheetId="2">[7]ST04!$DE$1:$DM$45</definedName>
    <definedName name="PL_9208">[7]ST04!$DE$1:$DM$45</definedName>
    <definedName name="PL_9220" localSheetId="3">[7]ST04!$DN$1:$DV$45</definedName>
    <definedName name="PL_9220" localSheetId="2">[7]ST04!$DN$1:$DV$45</definedName>
    <definedName name="PL_9220">[7]ST04!$DN$1:$DV$45</definedName>
    <definedName name="PL_9221" localSheetId="3">[7]ST04!$DW$1:$EE$45</definedName>
    <definedName name="PL_9221" localSheetId="2">[7]ST04!$DW$1:$EE$45</definedName>
    <definedName name="PL_9221">[7]ST04!$DW$1:$EE$45</definedName>
    <definedName name="PL_9222" localSheetId="3">[7]ST04!$EF$1:$EN$45</definedName>
    <definedName name="PL_9222" localSheetId="2">[7]ST04!$EF$1:$EN$45</definedName>
    <definedName name="PL_9222">[7]ST04!$EF$1:$EN$45</definedName>
    <definedName name="PL_9223" localSheetId="3">[7]ST04!$EO$1:$EW$45</definedName>
    <definedName name="PL_9223" localSheetId="2">[7]ST04!$EO$1:$EW$45</definedName>
    <definedName name="PL_9223">[7]ST04!$EO$1:$EW$45</definedName>
    <definedName name="PL_9225" localSheetId="3">[7]ST03!$CM$1:$CU$45</definedName>
    <definedName name="PL_9225" localSheetId="2">[7]ST03!$CM$1:$CU$45</definedName>
    <definedName name="PL_9225">[7]ST03!$CM$1:$CU$45</definedName>
    <definedName name="PL_9228" localSheetId="3">[7]ST04!$EX$1:$FF$45</definedName>
    <definedName name="PL_9228" localSheetId="2">[7]ST04!$EX$1:$FF$45</definedName>
    <definedName name="PL_9228">[7]ST04!$EX$1:$FF$45</definedName>
    <definedName name="PL_94" localSheetId="3">[7]ST03!$BU$1:$CC$45</definedName>
    <definedName name="PL_94" localSheetId="2">[7]ST03!$BU$1:$CC$45</definedName>
    <definedName name="PL_94">[7]ST03!$BU$1:$CC$45</definedName>
    <definedName name="PL_9600S" localSheetId="3">[7]ST05!$AK$1:$AS$45</definedName>
    <definedName name="PL_9600S" localSheetId="2">[7]ST05!$AK$1:$AS$45</definedName>
    <definedName name="PL_9600S">[7]ST05!$AK$1:$AS$45</definedName>
    <definedName name="PL_9604" localSheetId="3">[7]ST03!$EO$1:$EW$45</definedName>
    <definedName name="PL_9604" localSheetId="2">[7]ST03!$EO$1:$EW$45</definedName>
    <definedName name="PL_9604">[7]ST03!$EO$1:$EW$45</definedName>
    <definedName name="PL_9606" localSheetId="3">[7]ST04!$FG$1:$FO$45</definedName>
    <definedName name="PL_9606" localSheetId="2">[7]ST04!$FG$1:$FO$45</definedName>
    <definedName name="PL_9606">[7]ST04!$FG$1:$FO$45</definedName>
    <definedName name="PL_9607" localSheetId="3">[7]ST03!$CV$1:$DD$45</definedName>
    <definedName name="PL_9607" localSheetId="2">[7]ST03!$CV$1:$DD$45</definedName>
    <definedName name="PL_9607">[7]ST03!$CV$1:$DD$45</definedName>
    <definedName name="PL_9608" localSheetId="3">[7]ST03!$EF$1:$EN$45</definedName>
    <definedName name="PL_9608" localSheetId="2">[7]ST03!$EF$1:$EN$45</definedName>
    <definedName name="PL_9608">[7]ST03!$EF$1:$EN$45</definedName>
    <definedName name="PL_9701" localSheetId="3">[7]ST03!$EX$1:$FF$45</definedName>
    <definedName name="PL_9701" localSheetId="2">[7]ST03!$EX$1:$FF$45</definedName>
    <definedName name="PL_9701">[7]ST03!$EX$1:$FF$45</definedName>
    <definedName name="PL_9702" localSheetId="3">[7]ST03!$FG$1:$FO$45</definedName>
    <definedName name="PL_9702" localSheetId="2">[7]ST03!$FG$1:$FO$45</definedName>
    <definedName name="PL_9702">[7]ST03!$FG$1:$FO$45</definedName>
    <definedName name="PL_9704" localSheetId="3">[7]ST03!$CD$1:$CL$45</definedName>
    <definedName name="PL_9704" localSheetId="2">[7]ST03!$CD$1:$CL$45</definedName>
    <definedName name="PL_9704">[7]ST03!$CD$1:$CL$45</definedName>
    <definedName name="PL_9707" localSheetId="3">[7]ST04!$J$1:$R$45</definedName>
    <definedName name="PL_9707" localSheetId="2">[7]ST04!$J$1:$R$45</definedName>
    <definedName name="PL_9707">[7]ST04!$J$1:$R$45</definedName>
    <definedName name="PL_9708" localSheetId="3">[7]ST04!$S$1:$AA$45</definedName>
    <definedName name="PL_9708" localSheetId="2">[7]ST04!$S$1:$AA$45</definedName>
    <definedName name="PL_9708">[7]ST04!$S$1:$AA$45</definedName>
    <definedName name="PL_9711" localSheetId="3">[7]ST03!$FP$1:$FX$45</definedName>
    <definedName name="PL_9711" localSheetId="2">[7]ST03!$FP$1:$FX$45</definedName>
    <definedName name="PL_9711">[7]ST03!$FP$1:$FX$45</definedName>
    <definedName name="PL_9800" localSheetId="3">[7]ST03!$DW$1:$EE$45</definedName>
    <definedName name="PL_9800" localSheetId="2">[7]ST03!$DW$1:$EE$45</definedName>
    <definedName name="PL_9800">[7]ST03!$DW$1:$EE$45</definedName>
    <definedName name="PL_9803" localSheetId="3">[7]ST04!$AK$1:$AS$45</definedName>
    <definedName name="PL_9803" localSheetId="2">[7]ST04!$AK$1:$AS$45</definedName>
    <definedName name="PL_9803">[7]ST04!$AK$1:$AS$45</definedName>
    <definedName name="PL_9805" localSheetId="3">[7]ST04!$BC$1:$BK$45</definedName>
    <definedName name="PL_9805" localSheetId="2">[7]ST04!$BC$1:$BK$45</definedName>
    <definedName name="PL_9805">[7]ST04!$BC$1:$BK$45</definedName>
    <definedName name="PL_9806" localSheetId="3">[7]ST04!$BL$1:$BT$45</definedName>
    <definedName name="PL_9806" localSheetId="2">[7]ST04!$BL$1:$BT$45</definedName>
    <definedName name="PL_9806">[7]ST04!$BL$1:$BT$45</definedName>
    <definedName name="PL_9807" localSheetId="3">[7]ST04!$A$1:$I$45</definedName>
    <definedName name="PL_9807" localSheetId="2">[7]ST04!$A$1:$I$45</definedName>
    <definedName name="PL_9807">[7]ST04!$A$1:$I$45</definedName>
    <definedName name="pl_exrate" localSheetId="0">#REF!</definedName>
    <definedName name="pl_exrate" localSheetId="3">#REF!</definedName>
    <definedName name="pl_exrate" localSheetId="2">#REF!</definedName>
    <definedName name="pl_exrate" localSheetId="1">#REF!</definedName>
    <definedName name="pl_exrate">#REF!</definedName>
    <definedName name="PLANT" localSheetId="0">#REF!</definedName>
    <definedName name="PLANT" localSheetId="3">#REF!</definedName>
    <definedName name="PLANT" localSheetId="2">#REF!</definedName>
    <definedName name="PLANT" localSheetId="1">#REF!</definedName>
    <definedName name="PLANT">#REF!</definedName>
    <definedName name="pom" localSheetId="0" hidden="1">#REF!</definedName>
    <definedName name="pom" localSheetId="3" hidden="1">#REF!</definedName>
    <definedName name="pom" localSheetId="2" hidden="1">#REF!</definedName>
    <definedName name="pom" localSheetId="1" hidden="1">#REF!</definedName>
    <definedName name="pom" hidden="1">#REF!</definedName>
    <definedName name="PooNim" localSheetId="0">#REF!</definedName>
    <definedName name="PooNim" localSheetId="3">#REF!</definedName>
    <definedName name="PooNim" localSheetId="2">#REF!</definedName>
    <definedName name="PooNim" localSheetId="1">#REF!</definedName>
    <definedName name="PooNim">#REF!</definedName>
    <definedName name="pp" localSheetId="0">#REF!</definedName>
    <definedName name="pp" localSheetId="3">#REF!</definedName>
    <definedName name="pp" localSheetId="2">#REF!</definedName>
    <definedName name="pp" localSheetId="1">#REF!</definedName>
    <definedName name="pp">#REF!</definedName>
    <definedName name="PPF_1" localSheetId="3">[7]ST05!$BC$1:$BK$45</definedName>
    <definedName name="PPF_1" localSheetId="2">[7]ST05!$BC$1:$BK$45</definedName>
    <definedName name="PPF_1">[7]ST05!$BC$1:$BK$45</definedName>
    <definedName name="PRDump" localSheetId="0">#REF!</definedName>
    <definedName name="PRDump" localSheetId="3">#REF!</definedName>
    <definedName name="PRDump" localSheetId="2">#REF!</definedName>
    <definedName name="PRDump" localSheetId="1">#REF!</definedName>
    <definedName name="PRDump">#REF!</definedName>
    <definedName name="_xlnm.Print_Area" localSheetId="0">BS!$A$1:$L$86</definedName>
    <definedName name="_xlnm.Print_Area" localSheetId="3">CH_S!$A$1:$Q$26</definedName>
    <definedName name="_xlnm.Print_Area" localSheetId="2">'CH_T(E)'!$A$1:$Q$26</definedName>
    <definedName name="_xlnm.Print_Area" localSheetId="1">'PL&amp;CF'!$A$1:$L$146</definedName>
    <definedName name="_xlnm.Print_Area">#REF!</definedName>
    <definedName name="Print_Area_MI" localSheetId="0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>#REF!</definedName>
    <definedName name="_xlnm.Print_Titles">'[15]TB04-Final'!$A:$H,'[15]TB04-Final'!$1:$6</definedName>
    <definedName name="PRINT_TITLES_MI" localSheetId="0">#REF!</definedName>
    <definedName name="PRINT_TITLES_MI" localSheetId="3">#REF!</definedName>
    <definedName name="PRINT_TITLES_MI" localSheetId="2">#REF!</definedName>
    <definedName name="PRINT_TITLES_MI" localSheetId="1">#REF!</definedName>
    <definedName name="PRINT_TITLES_MI">#REF!</definedName>
    <definedName name="Pro" localSheetId="0">#REF!</definedName>
    <definedName name="Pro" localSheetId="3">#REF!</definedName>
    <definedName name="Pro" localSheetId="2">#REF!</definedName>
    <definedName name="Pro" localSheetId="1">#REF!</definedName>
    <definedName name="Pro">#REF!</definedName>
    <definedName name="PS_6247I" localSheetId="3">[7]ST03!$AK$1:$AS$45</definedName>
    <definedName name="PS_6247I" localSheetId="2">[7]ST03!$AK$1:$AS$45</definedName>
    <definedName name="PS_6247I">[7]ST03!$AK$1:$AS$45</definedName>
    <definedName name="PS_9400" localSheetId="3">[7]ST03!$AB$1:$AJ$45</definedName>
    <definedName name="PS_9400" localSheetId="2">[7]ST03!$AB$1:$AJ$45</definedName>
    <definedName name="PS_9400">[7]ST03!$AB$1:$AJ$45</definedName>
    <definedName name="PSM_4436" localSheetId="3">[7]ST02!$CV$1:$DD$45</definedName>
    <definedName name="PSM_4436" localSheetId="2">[7]ST02!$CV$1:$DD$45</definedName>
    <definedName name="PSM_4436">[7]ST02!$CV$1:$DD$45</definedName>
    <definedName name="PSM_5225" localSheetId="3">[7]ST02!$DE$1:$DM$45</definedName>
    <definedName name="PSM_5225" localSheetId="2">[7]ST02!$DE$1:$DM$45</definedName>
    <definedName name="PSM_5225">[7]ST02!$DE$1:$DM$45</definedName>
    <definedName name="PSM_6248" localSheetId="3">[7]ST02!$BL$1:$BT$45</definedName>
    <definedName name="PSM_6248" localSheetId="2">[7]ST02!$BL$1:$BT$45</definedName>
    <definedName name="PSM_6248">[7]ST02!$BL$1:$BT$45</definedName>
    <definedName name="PSM_6250" localSheetId="3">[7]ST02!$BU$1:$CC$45</definedName>
    <definedName name="PSM_6250" localSheetId="2">[7]ST02!$BU$1:$CC$45</definedName>
    <definedName name="PSM_6250">[7]ST02!$BU$1:$CC$45</definedName>
    <definedName name="PSM_6252" localSheetId="3">[7]ST02!$CD$1:$CL$45</definedName>
    <definedName name="PSM_6252" localSheetId="2">[7]ST02!$CD$1:$CL$45</definedName>
    <definedName name="PSM_6252">[7]ST02!$CD$1:$CL$45</definedName>
    <definedName name="PSM_6484H" localSheetId="3">[7]ST02!$CM$1:$CU$45</definedName>
    <definedName name="PSM_6484H" localSheetId="2">[7]ST02!$CM$1:$CU$45</definedName>
    <definedName name="PSM_6484H">[7]ST02!$CM$1:$CU$45</definedName>
    <definedName name="PSM_9203" localSheetId="3">[7]ST02!$DN$1:$DV$45</definedName>
    <definedName name="PSM_9203" localSheetId="2">[7]ST02!$DN$1:$DV$45</definedName>
    <definedName name="PSM_9203">[7]ST02!$DN$1:$DV$45</definedName>
    <definedName name="PSM_9207" localSheetId="3">[7]ST02!$DW$1:$EE$45</definedName>
    <definedName name="PSM_9207" localSheetId="2">[7]ST02!$DW$1:$EE$45</definedName>
    <definedName name="PSM_9207">[7]ST02!$DW$1:$EE$45</definedName>
    <definedName name="PSM_9208" localSheetId="3">[7]ST02!$EF$1:$EN$45</definedName>
    <definedName name="PSM_9208" localSheetId="2">[7]ST02!$EF$1:$EN$45</definedName>
    <definedName name="PSM_9208">[7]ST02!$EF$1:$EN$45</definedName>
    <definedName name="PSM_9209" localSheetId="3">[7]ST02!$EO$1:$EW$45</definedName>
    <definedName name="PSM_9209" localSheetId="2">[7]ST02!$EO$1:$EW$45</definedName>
    <definedName name="PSM_9209">[7]ST02!$EO$1:$EW$45</definedName>
    <definedName name="PSM_9210" localSheetId="3">[7]ST02!$EX$1:$FF$45</definedName>
    <definedName name="PSM_9210" localSheetId="2">[7]ST02!$EX$1:$FF$45</definedName>
    <definedName name="PSM_9210">[7]ST02!$EX$1:$FF$45</definedName>
    <definedName name="PSM_9212" localSheetId="3">[7]ST02!$FG$1:$FO$45</definedName>
    <definedName name="PSM_9212" localSheetId="2">[7]ST02!$FG$1:$FO$45</definedName>
    <definedName name="PSM_9212">[7]ST02!$FG$1:$FO$45</definedName>
    <definedName name="PSM_9215" localSheetId="3">[7]ST02!$FP$1:$FX$45</definedName>
    <definedName name="PSM_9215" localSheetId="2">[7]ST02!$FP$1:$FX$45</definedName>
    <definedName name="PSM_9215">[7]ST02!$FP$1:$FX$45</definedName>
    <definedName name="PSM_9216" localSheetId="3">[7]ST02!$FY$1:$GG$45</definedName>
    <definedName name="PSM_9216" localSheetId="2">[7]ST02!$FY$1:$GG$45</definedName>
    <definedName name="PSM_9216">[7]ST02!$FY$1:$GG$45</definedName>
    <definedName name="PSM_9217" localSheetId="3">[7]ST02!$GH$1:$GP$45</definedName>
    <definedName name="PSM_9217" localSheetId="2">[7]ST02!$GH$1:$GP$45</definedName>
    <definedName name="PSM_9217">[7]ST02!$GH$1:$GP$45</definedName>
    <definedName name="PSM_9266" localSheetId="3">[7]ST03!$A$1:$I$45</definedName>
    <definedName name="PSM_9266" localSheetId="2">[7]ST03!$A$1:$I$45</definedName>
    <definedName name="PSM_9266">[7]ST03!$A$1:$I$45</definedName>
    <definedName name="PSM_9267" localSheetId="3">[7]ST02!$GQ$1:$GY$45</definedName>
    <definedName name="PSM_9267" localSheetId="2">[7]ST02!$GQ$1:$GY$45</definedName>
    <definedName name="PSM_9267">[7]ST02!$GQ$1:$GY$45</definedName>
    <definedName name="PSM_9299" localSheetId="3">[7]ST03!$J$1:$R$45</definedName>
    <definedName name="PSM_9299" localSheetId="2">[7]ST03!$J$1:$R$45</definedName>
    <definedName name="PSM_9299">[7]ST03!$J$1:$R$45</definedName>
    <definedName name="PSM_9306" localSheetId="3">[7]ST03!$S$1:$AA$45</definedName>
    <definedName name="PSM_9306" localSheetId="2">[7]ST03!$S$1:$AA$45</definedName>
    <definedName name="PSM_9306">[7]ST03!$S$1:$AA$45</definedName>
    <definedName name="PSTD_1" localSheetId="3">[7]ST05!$AB$1:$AJ$45</definedName>
    <definedName name="PSTD_1" localSheetId="2">[7]ST05!$AB$1:$AJ$45</definedName>
    <definedName name="PSTD_1">[7]ST05!$AB$1:$AJ$45</definedName>
    <definedName name="PSTD_2" localSheetId="3">[7]ST05!$BL$1:$BT$45</definedName>
    <definedName name="PSTD_2" localSheetId="2">[7]ST05!$BL$1:$BT$45</definedName>
    <definedName name="PSTD_2">[7]ST05!$BL$1:$BT$45</definedName>
    <definedName name="Q">'[13]BS(old format)'!$J$39</definedName>
    <definedName name="QQQ" localSheetId="0">#REF!</definedName>
    <definedName name="QQQ" localSheetId="3">#REF!</definedName>
    <definedName name="QQQ" localSheetId="2">#REF!</definedName>
    <definedName name="QQQ" localSheetId="1">#REF!</definedName>
    <definedName name="QQQ">#REF!</definedName>
    <definedName name="qw" localSheetId="0" hidden="1">#REF!</definedName>
    <definedName name="qw" localSheetId="3" hidden="1">#REF!</definedName>
    <definedName name="qw" localSheetId="2" hidden="1">#REF!</definedName>
    <definedName name="qw" localSheetId="1" hidden="1">#REF!</definedName>
    <definedName name="qw" hidden="1">#REF!</definedName>
    <definedName name="RATE">[16]RATE!$A$1:$C$32</definedName>
    <definedName name="rate_new" localSheetId="0">#REF!</definedName>
    <definedName name="rate_new" localSheetId="3">#REF!</definedName>
    <definedName name="rate_new" localSheetId="2">#REF!</definedName>
    <definedName name="rate_new" localSheetId="1">#REF!</definedName>
    <definedName name="rate_new">#REF!</definedName>
    <definedName name="RATE4">[17]RATE!$A$1:$D$32</definedName>
    <definedName name="RawAgencyPrice" localSheetId="0">#REF!</definedName>
    <definedName name="RawAgencyPrice" localSheetId="3">#REF!</definedName>
    <definedName name="RawAgencyPrice" localSheetId="2">#REF!</definedName>
    <definedName name="RawAgencyPrice" localSheetId="1">#REF!</definedName>
    <definedName name="RawAgencyPrice">#REF!</definedName>
    <definedName name="RBData" localSheetId="0">#REF!</definedName>
    <definedName name="RBData" localSheetId="3">#REF!</definedName>
    <definedName name="RBData" localSheetId="2">#REF!</definedName>
    <definedName name="RBData" localSheetId="1">#REF!</definedName>
    <definedName name="RBData">#REF!</definedName>
    <definedName name="_xlnm.Recorder" localSheetId="0">#REF!</definedName>
    <definedName name="_xlnm.Recorder" localSheetId="3">#REF!</definedName>
    <definedName name="_xlnm.Recorder" localSheetId="2">#REF!</definedName>
    <definedName name="_xlnm.Recorder" localSheetId="1">#REF!</definedName>
    <definedName name="_xlnm.Recorder">#REF!</definedName>
    <definedName name="Reselects" localSheetId="0">#REF!</definedName>
    <definedName name="Reselects" localSheetId="3">#REF!</definedName>
    <definedName name="Reselects" localSheetId="2">#REF!</definedName>
    <definedName name="Reselects" localSheetId="1">#REF!</definedName>
    <definedName name="Reselects">#REF!</definedName>
    <definedName name="RF_30" localSheetId="3">[7]ST05!$A$1:$I$45</definedName>
    <definedName name="RF_30" localSheetId="2">[7]ST05!$A$1:$I$45</definedName>
    <definedName name="RF_30">[7]ST05!$A$1:$I$45</definedName>
    <definedName name="RMCOptions">"*010000000000000"</definedName>
    <definedName name="rtg" localSheetId="0">#REF!</definedName>
    <definedName name="rtg" localSheetId="3">#REF!</definedName>
    <definedName name="rtg" localSheetId="2">#REF!</definedName>
    <definedName name="rtg" localSheetId="1">#REF!</definedName>
    <definedName name="rtg">#REF!</definedName>
    <definedName name="s" localSheetId="0">#REF!</definedName>
    <definedName name="s" localSheetId="3">#REF!</definedName>
    <definedName name="s" localSheetId="2">#REF!</definedName>
    <definedName name="s" localSheetId="1">#REF!</definedName>
    <definedName name="s">#REF!</definedName>
    <definedName name="sale">[18]Sale0307!$A$1:$G$401</definedName>
    <definedName name="sale0309">[19]Sale0309!$A$1:$G$369</definedName>
    <definedName name="sale0311">[20]Sale0311!$A$1:$G$373</definedName>
    <definedName name="sale0401">'[21]Sale 0401'!$A$1:$G$264</definedName>
    <definedName name="sale0402">[22]Sale0402!$A$1:$G$350</definedName>
    <definedName name="sale0403">[23]Sale0403!$A$1:$G$420</definedName>
    <definedName name="sale0404">'[24]Sale 0404'!$A$1:$F$322</definedName>
    <definedName name="sale0405" localSheetId="0">#REF!</definedName>
    <definedName name="sale0405" localSheetId="3">#REF!</definedName>
    <definedName name="sale0405" localSheetId="2">#REF!</definedName>
    <definedName name="sale0405" localSheetId="1">#REF!</definedName>
    <definedName name="sale0405">#REF!</definedName>
    <definedName name="sale0406">[25]Sale0406!$A$1:$E$334</definedName>
    <definedName name="sale0407">'[26]Sale 0407'!$A$1:$E$389</definedName>
    <definedName name="sale0408">'[27]Sale 0408'!$A$2:$E$351</definedName>
    <definedName name="SALE0411">'[28]Sale 0411'!$A$1:$G$373</definedName>
    <definedName name="sale0501">'[29]Sale 0501'!$A$1:$G$184</definedName>
    <definedName name="SALE0502">'[30]Sale 0502'!$A$1:$G$257</definedName>
    <definedName name="SALESPLAN" localSheetId="0">#REF!</definedName>
    <definedName name="SALESPLAN" localSheetId="3">#REF!</definedName>
    <definedName name="SALESPLAN" localSheetId="2">#REF!</definedName>
    <definedName name="SALESPLAN" localSheetId="1">#REF!</definedName>
    <definedName name="SALESPLAN">#REF!</definedName>
    <definedName name="SAW" localSheetId="0">#REF!</definedName>
    <definedName name="SAW" localSheetId="3">#REF!</definedName>
    <definedName name="SAW" localSheetId="2">#REF!</definedName>
    <definedName name="SAW" localSheetId="1">#REF!</definedName>
    <definedName name="SAW">#REF!</definedName>
    <definedName name="sd" localSheetId="0">#REF!</definedName>
    <definedName name="sd" localSheetId="3">#REF!</definedName>
    <definedName name="sd" localSheetId="2">#REF!</definedName>
    <definedName name="sd" localSheetId="1">#REF!</definedName>
    <definedName name="sd">#REF!</definedName>
    <definedName name="SFG_03" localSheetId="3">[7]ST05!$CD$1:$CL$45</definedName>
    <definedName name="SFG_03" localSheetId="2">[7]ST05!$CD$1:$CL$45</definedName>
    <definedName name="SFG_03">[7]ST05!$CD$1:$CL$45</definedName>
    <definedName name="sfsfs" localSheetId="0" hidden="1">#REF!</definedName>
    <definedName name="sfsfs" localSheetId="3" hidden="1">#REF!</definedName>
    <definedName name="sfsfs" localSheetId="2" hidden="1">#REF!</definedName>
    <definedName name="sfsfs" localSheetId="1" hidden="1">#REF!</definedName>
    <definedName name="sfsfs" hidden="1">#REF!</definedName>
    <definedName name="shet" localSheetId="0">'[3]AA-1'!#REF!</definedName>
    <definedName name="shet" localSheetId="3">'[3]AA-1'!#REF!</definedName>
    <definedName name="shet" localSheetId="2">'[3]AA-1'!#REF!</definedName>
    <definedName name="shet" localSheetId="1">'[3]AA-1'!#REF!</definedName>
    <definedName name="shet">'[3]AA-1'!#REF!</definedName>
    <definedName name="Spec" localSheetId="0">#REF!</definedName>
    <definedName name="Spec" localSheetId="3">#REF!</definedName>
    <definedName name="Spec" localSheetId="2">#REF!</definedName>
    <definedName name="Spec" localSheetId="1">#REF!</definedName>
    <definedName name="Spec">#REF!</definedName>
    <definedName name="ss" localSheetId="0">[31]ฝ่ายบัญชีและการเงิน!#REF!</definedName>
    <definedName name="ss" localSheetId="3">[31]ฝ่ายบัญชีและการเงิน!#REF!</definedName>
    <definedName name="ss" localSheetId="2">[31]ฝ่ายบัญชีและการเงิน!#REF!</definedName>
    <definedName name="ss" localSheetId="1">[31]ฝ่ายบัญชีและการเงิน!#REF!</definedName>
    <definedName name="ss">[31]ฝ่ายบัญชีและการเงิน!#REF!</definedName>
    <definedName name="ssca" localSheetId="0">#REF!</definedName>
    <definedName name="ssca" localSheetId="3">#REF!</definedName>
    <definedName name="ssca" localSheetId="2">#REF!</definedName>
    <definedName name="ssca" localSheetId="1">#REF!</definedName>
    <definedName name="ssca">#REF!</definedName>
    <definedName name="sss" localSheetId="0">#REF!</definedName>
    <definedName name="sss" localSheetId="3">#REF!</definedName>
    <definedName name="sss" localSheetId="2">#REF!</definedName>
    <definedName name="sss" localSheetId="1">#REF!</definedName>
    <definedName name="sss">#REF!</definedName>
    <definedName name="t">'[13]P&amp;L'!$N$9:$N$44</definedName>
    <definedName name="Table1" localSheetId="0">#REF!</definedName>
    <definedName name="Table1" localSheetId="3">#REF!</definedName>
    <definedName name="Table1" localSheetId="2">#REF!</definedName>
    <definedName name="Table1" localSheetId="1">#REF!</definedName>
    <definedName name="Table1">#REF!</definedName>
    <definedName name="tblin" localSheetId="0">#REF!</definedName>
    <definedName name="tblin" localSheetId="3">#REF!</definedName>
    <definedName name="tblin" localSheetId="2">#REF!</definedName>
    <definedName name="tblin" localSheetId="1">#REF!</definedName>
    <definedName name="tblin">#REF!</definedName>
    <definedName name="tblName" localSheetId="0">#REF!</definedName>
    <definedName name="tblName" localSheetId="3">#REF!</definedName>
    <definedName name="tblName" localSheetId="2">#REF!</definedName>
    <definedName name="tblName" localSheetId="1">#REF!</definedName>
    <definedName name="tblName">#REF!</definedName>
    <definedName name="tblout" localSheetId="0">#REF!</definedName>
    <definedName name="tblout" localSheetId="3">#REF!</definedName>
    <definedName name="tblout" localSheetId="2">#REF!</definedName>
    <definedName name="tblout" localSheetId="1">#REF!</definedName>
    <definedName name="tblout">#REF!</definedName>
    <definedName name="test" localSheetId="0">#REF!</definedName>
    <definedName name="test" localSheetId="3">#REF!</definedName>
    <definedName name="test" localSheetId="2">#REF!</definedName>
    <definedName name="test" localSheetId="1">#REF!</definedName>
    <definedName name="test">#REF!</definedName>
    <definedName name="TextRefCopy39" localSheetId="3">[32]Sheet1!$C$215</definedName>
    <definedName name="TextRefCopy39" localSheetId="2">[32]Sheet1!$C$215</definedName>
    <definedName name="TextRefCopy39">[32]Sheet1!$C$215</definedName>
    <definedName name="TGZ_R01" localSheetId="3">[7]ST01!$EO$1:$EW$45</definedName>
    <definedName name="TGZ_R01" localSheetId="2">[7]ST01!$EO$1:$EW$45</definedName>
    <definedName name="TGZ_R01">[7]ST01!$EO$1:$EW$45</definedName>
    <definedName name="TGZ_R02" localSheetId="3">[7]ST05!$AT$1:$BB$45</definedName>
    <definedName name="TGZ_R02" localSheetId="2">[7]ST05!$AT$1:$BB$45</definedName>
    <definedName name="TGZ_R02">[7]ST05!$AT$1:$BB$45</definedName>
    <definedName name="TIT" localSheetId="0">#REF!</definedName>
    <definedName name="TIT" localSheetId="3">#REF!</definedName>
    <definedName name="TIT" localSheetId="2">#REF!</definedName>
    <definedName name="TIT" localSheetId="1">#REF!</definedName>
    <definedName name="TIT">#REF!</definedName>
    <definedName name="TOT" localSheetId="0">#REF!</definedName>
    <definedName name="TOT" localSheetId="3">#REF!</definedName>
    <definedName name="TOT" localSheetId="2">#REF!</definedName>
    <definedName name="TOT" localSheetId="1">#REF!</definedName>
    <definedName name="TOT">#REF!</definedName>
    <definedName name="TOTAL" localSheetId="0">#REF!</definedName>
    <definedName name="TOTAL" localSheetId="3">#REF!</definedName>
    <definedName name="TOTAL" localSheetId="2">#REF!</definedName>
    <definedName name="TOTAL" localSheetId="1">#REF!</definedName>
    <definedName name="TOTAL">#REF!</definedName>
    <definedName name="tt" localSheetId="0">#REF!</definedName>
    <definedName name="tt" localSheetId="3">#REF!</definedName>
    <definedName name="tt" localSheetId="2">#REF!</definedName>
    <definedName name="tt" localSheetId="1">#REF!</definedName>
    <definedName name="tt">#REF!</definedName>
    <definedName name="uio" localSheetId="0">#REF!</definedName>
    <definedName name="uio" localSheetId="3">#REF!</definedName>
    <definedName name="uio" localSheetId="2">#REF!</definedName>
    <definedName name="uio" localSheetId="1">#REF!</definedName>
    <definedName name="uio">#REF!</definedName>
    <definedName name="v" localSheetId="0">#REF!</definedName>
    <definedName name="v" localSheetId="3">#REF!</definedName>
    <definedName name="v" localSheetId="2">#REF!</definedName>
    <definedName name="v" localSheetId="1">#REF!</definedName>
    <definedName name="v">#REF!</definedName>
    <definedName name="Vat">'[33]20105920'!$A$1:$I$1674</definedName>
    <definedName name="VET" localSheetId="0">#REF!</definedName>
    <definedName name="VET" localSheetId="3">#REF!</definedName>
    <definedName name="VET" localSheetId="2">#REF!</definedName>
    <definedName name="VET" localSheetId="1">#REF!</definedName>
    <definedName name="VET">#REF!</definedName>
    <definedName name="vv" localSheetId="0" hidden="1">#REF!</definedName>
    <definedName name="vv" localSheetId="3" hidden="1">#REF!</definedName>
    <definedName name="vv" localSheetId="2" hidden="1">#REF!</definedName>
    <definedName name="vv" localSheetId="1" hidden="1">#REF!</definedName>
    <definedName name="vv" hidden="1">#REF!</definedName>
    <definedName name="WS" localSheetId="0">#REF!</definedName>
    <definedName name="WS" localSheetId="3">#REF!</definedName>
    <definedName name="WS" localSheetId="2">#REF!</definedName>
    <definedName name="WS" localSheetId="1">#REF!</definedName>
    <definedName name="WS">#REF!</definedName>
    <definedName name="X" localSheetId="0">'[14]Machine2,3''04'!#REF!</definedName>
    <definedName name="X" localSheetId="3">'[14]Machine2,3''04'!#REF!</definedName>
    <definedName name="X" localSheetId="2">'[14]Machine2,3''04'!#REF!</definedName>
    <definedName name="X" localSheetId="1">'[14]Machine2,3''04'!#REF!</definedName>
    <definedName name="X">'[14]Machine2,3''04'!#REF!</definedName>
    <definedName name="XPG_2400" localSheetId="3">[7]ST01!$AK$1:$AS$45</definedName>
    <definedName name="XPG_2400" localSheetId="2">[7]ST01!$AK$1:$AS$45</definedName>
    <definedName name="XPG_2400">[7]ST01!$AK$1:$AS$45</definedName>
    <definedName name="XPL_9208" localSheetId="3">[7]ST04!$AT$1:$BB$45</definedName>
    <definedName name="XPL_9208" localSheetId="2">[7]ST04!$AT$1:$BB$45</definedName>
    <definedName name="XPL_9208">[7]ST04!$AT$1:$BB$45</definedName>
    <definedName name="xzxs" localSheetId="0">#REF!</definedName>
    <definedName name="xzxs" localSheetId="3">#REF!</definedName>
    <definedName name="xzxs" localSheetId="2">#REF!</definedName>
    <definedName name="xzxs" localSheetId="1">#REF!</definedName>
    <definedName name="xzxs">#REF!</definedName>
    <definedName name="yu" localSheetId="0">#REF!</definedName>
    <definedName name="yu" localSheetId="3">#REF!</definedName>
    <definedName name="yu" localSheetId="2">#REF!</definedName>
    <definedName name="yu" localSheetId="1">#REF!</definedName>
    <definedName name="yu">#REF!</definedName>
    <definedName name="zz" localSheetId="0">#REF!</definedName>
    <definedName name="zz" localSheetId="3">#REF!</definedName>
    <definedName name="zz" localSheetId="2">#REF!</definedName>
    <definedName name="zz" localSheetId="1">#REF!</definedName>
    <definedName name="zz">#REF!</definedName>
    <definedName name="เ" localSheetId="0">#REF!</definedName>
    <definedName name="เ" localSheetId="3">#REF!</definedName>
    <definedName name="เ" localSheetId="2">#REF!</definedName>
    <definedName name="เ" localSheetId="1">#REF!</definedName>
    <definedName name="เ">#REF!</definedName>
    <definedName name="เ1149" localSheetId="0">[34]Aging!#REF!</definedName>
    <definedName name="เ1149" localSheetId="3">[34]Aging!#REF!</definedName>
    <definedName name="เ1149" localSheetId="2">[34]Aging!#REF!</definedName>
    <definedName name="เ1149" localSheetId="1">[34]Aging!#REF!</definedName>
    <definedName name="เ1149">[34]Aging!#REF!</definedName>
    <definedName name="คชจ" localSheetId="3">[12]!MacroUP</definedName>
    <definedName name="คชจ" localSheetId="2">[12]!MacroUP</definedName>
    <definedName name="คชจ" localSheetId="1">[12]!MacroUP</definedName>
    <definedName name="คชจ">[12]!MacroUP</definedName>
    <definedName name="ค่ารับรอง" localSheetId="0">#REF!</definedName>
    <definedName name="ค่ารับรอง" localSheetId="3">#REF!</definedName>
    <definedName name="ค่ารับรอง" localSheetId="2">#REF!</definedName>
    <definedName name="ค่ารับรอง" localSheetId="1">#REF!</definedName>
    <definedName name="ค่ารับรอง">#REF!</definedName>
    <definedName name="ฟฟ">'[35]GL CB'!$L$44</definedName>
    <definedName name="รายงานอัตราแลกเปลี่ยน" localSheetId="0">#REF!</definedName>
    <definedName name="รายงานอัตราแลกเปลี่ยน" localSheetId="3">#REF!</definedName>
    <definedName name="รายงานอัตราแลกเปลี่ยน" localSheetId="2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ได้" localSheetId="0">#REF!</definedName>
    <definedName name="รายได้" localSheetId="3">#REF!</definedName>
    <definedName name="รายได้" localSheetId="2">#REF!</definedName>
    <definedName name="รายได้" localSheetId="1">#REF!</definedName>
    <definedName name="รายได้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4" i="9" l="1"/>
  <c r="K84" i="9"/>
  <c r="G33" i="15" l="1"/>
  <c r="I101" i="15" l="1"/>
  <c r="I27" i="9" l="1"/>
  <c r="I18" i="9"/>
  <c r="E84" i="9"/>
  <c r="I28" i="9" l="1"/>
  <c r="E52" i="15"/>
  <c r="K50" i="9" l="1"/>
  <c r="D20" i="16" l="1"/>
  <c r="F20" i="16"/>
  <c r="H20" i="16"/>
  <c r="J20" i="16"/>
  <c r="N20" i="16"/>
  <c r="P19" i="16"/>
  <c r="P18" i="16"/>
  <c r="P14" i="16"/>
  <c r="D19" i="20" l="1"/>
  <c r="F19" i="20"/>
  <c r="H19" i="20"/>
  <c r="J19" i="20"/>
  <c r="N19" i="20"/>
  <c r="P18" i="20"/>
  <c r="P16" i="20"/>
  <c r="P14" i="20"/>
  <c r="L19" i="20"/>
  <c r="G137" i="15" l="1"/>
  <c r="K90" i="15"/>
  <c r="G90" i="15"/>
  <c r="G71" i="15"/>
  <c r="K137" i="15" l="1"/>
  <c r="I137" i="15"/>
  <c r="E137" i="15"/>
  <c r="I130" i="15" l="1"/>
  <c r="K130" i="15"/>
  <c r="G130" i="15"/>
  <c r="E130" i="15"/>
  <c r="E101" i="15"/>
  <c r="E109" i="15" l="1"/>
  <c r="E113" i="15" s="1"/>
  <c r="E33" i="15" l="1"/>
  <c r="I58" i="15" l="1"/>
  <c r="E58" i="15"/>
  <c r="D24" i="20"/>
  <c r="F24" i="20"/>
  <c r="H24" i="20"/>
  <c r="N24" i="20"/>
  <c r="I72" i="15"/>
  <c r="N25" i="16"/>
  <c r="E60" i="15" l="1"/>
  <c r="D25" i="16"/>
  <c r="F25" i="16"/>
  <c r="H25" i="16"/>
  <c r="E62" i="15" l="1"/>
  <c r="E64" i="15" s="1"/>
  <c r="J24" i="16" l="1"/>
  <c r="E77" i="15"/>
  <c r="E72" i="15"/>
  <c r="K33" i="15"/>
  <c r="I84" i="9"/>
  <c r="E57" i="9"/>
  <c r="I57" i="9"/>
  <c r="E50" i="9"/>
  <c r="I50" i="9"/>
  <c r="P24" i="16" l="1"/>
  <c r="J25" i="16"/>
  <c r="E73" i="15"/>
  <c r="G19" i="15" l="1"/>
  <c r="K72" i="15" l="1"/>
  <c r="G72" i="15"/>
  <c r="K58" i="15"/>
  <c r="G58" i="15"/>
  <c r="K52" i="15"/>
  <c r="I52" i="15"/>
  <c r="I60" i="15" s="1"/>
  <c r="I62" i="15" s="1"/>
  <c r="I64" i="15" s="1"/>
  <c r="G52" i="15"/>
  <c r="I77" i="15" l="1"/>
  <c r="J23" i="20"/>
  <c r="I73" i="15"/>
  <c r="G60" i="15"/>
  <c r="G62" i="15" s="1"/>
  <c r="G64" i="15" s="1"/>
  <c r="K60" i="15"/>
  <c r="K62" i="15" s="1"/>
  <c r="K64" i="15" s="1"/>
  <c r="K77" i="15" s="1"/>
  <c r="P21" i="20"/>
  <c r="L24" i="20"/>
  <c r="P13" i="20"/>
  <c r="P19" i="20" s="1"/>
  <c r="J24" i="20" l="1"/>
  <c r="P23" i="20"/>
  <c r="K19" i="15"/>
  <c r="I19" i="15"/>
  <c r="E19" i="15"/>
  <c r="P24" i="20" l="1"/>
  <c r="K73" i="15"/>
  <c r="G73" i="15"/>
  <c r="I109" i="15"/>
  <c r="E138" i="15" l="1"/>
  <c r="E140" i="15" s="1"/>
  <c r="L140" i="15" s="1"/>
  <c r="I33" i="15" l="1"/>
  <c r="K27" i="9" l="1"/>
  <c r="K18" i="9"/>
  <c r="K28" i="9" l="1"/>
  <c r="P22" i="16"/>
  <c r="P25" i="16" s="1"/>
  <c r="P16" i="16"/>
  <c r="P13" i="16"/>
  <c r="P20" i="16" l="1"/>
  <c r="E13" i="15"/>
  <c r="E21" i="15" s="1"/>
  <c r="E23" i="15" l="1"/>
  <c r="E25" i="15" s="1"/>
  <c r="E38" i="15" s="1"/>
  <c r="K57" i="9"/>
  <c r="G57" i="9"/>
  <c r="E34" i="15" l="1"/>
  <c r="L20" i="16"/>
  <c r="L25" i="16" l="1"/>
  <c r="G101" i="15" l="1"/>
  <c r="G109" i="15" s="1"/>
  <c r="K101" i="15"/>
  <c r="K109" i="15" s="1"/>
  <c r="E27" i="9"/>
  <c r="K13" i="15"/>
  <c r="K21" i="15" s="1"/>
  <c r="K23" i="15" s="1"/>
  <c r="I13" i="15"/>
  <c r="G13" i="15"/>
  <c r="E18" i="9"/>
  <c r="G50" i="9"/>
  <c r="G27" i="9"/>
  <c r="G18" i="9"/>
  <c r="I21" i="15" l="1"/>
  <c r="I23" i="15" s="1"/>
  <c r="I25" i="15" s="1"/>
  <c r="I38" i="15" s="1"/>
  <c r="G21" i="15"/>
  <c r="G23" i="15" s="1"/>
  <c r="G25" i="15" s="1"/>
  <c r="K25" i="15"/>
  <c r="K34" i="15" s="1"/>
  <c r="I113" i="15"/>
  <c r="I138" i="15" s="1"/>
  <c r="K113" i="15"/>
  <c r="K138" i="15" s="1"/>
  <c r="K140" i="15" s="1"/>
  <c r="G113" i="15"/>
  <c r="G138" i="15" s="1"/>
  <c r="G140" i="15" s="1"/>
  <c r="G58" i="9"/>
  <c r="G85" i="9" s="1"/>
  <c r="E58" i="9"/>
  <c r="G28" i="9"/>
  <c r="E28" i="9"/>
  <c r="I58" i="9"/>
  <c r="I140" i="15" l="1"/>
  <c r="I85" i="9"/>
  <c r="G34" i="15"/>
  <c r="E85" i="9"/>
  <c r="I34" i="15"/>
  <c r="K58" i="9"/>
  <c r="K85" i="9" s="1"/>
</calcChain>
</file>

<file path=xl/sharedStrings.xml><?xml version="1.0" encoding="utf-8"?>
<sst xmlns="http://schemas.openxmlformats.org/spreadsheetml/2006/main" count="315" uniqueCount="164">
  <si>
    <t>งบแสดงฐานะการเงิน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</si>
  <si>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</si>
  <si>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</si>
  <si>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</si>
  <si>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</si>
  <si>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</si>
  <si>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</si>
  <si>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</si>
  <si>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</si>
  <si>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</si>
  <si>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</si>
  <si>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</si>
  <si>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</si>
  <si>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</si>
  <si>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</si>
  <si>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</si>
  <si>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</si>
  <si>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</si>
  <si>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</si>
  <si>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</si>
  <si>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</si>
  <si>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</si>
  <si>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</si>
  <si>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</si>
  <si>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</si>
  <si>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</si>
  <si>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</si>
  <si>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จัดสรรแล้ว</t>
  </si>
  <si>
    <t xml:space="preserve">        ทุนสำรองตามกฎหมาย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</si>
  <si>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</si>
  <si>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</si>
  <si>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</si>
  <si>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</si>
  <si>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 xml:space="preserve">รายได้อื่น 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</si>
  <si>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</si>
  <si>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</si>
  <si>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</si>
  <si>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</si>
  <si>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</si>
  <si>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</si>
  <si>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</si>
  <si>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ที่ออก</t>
  </si>
  <si>
    <t>ยังไม่ได้</t>
  </si>
  <si>
    <t>รวมส่วน</t>
  </si>
  <si>
    <t>และชำระแล้ว</t>
  </si>
  <si>
    <t>ตามกฎหมาย</t>
  </si>
  <si>
    <t>จัดสรร</t>
  </si>
  <si>
    <t>ของผู้ถือหุ้น</t>
  </si>
  <si>
    <t>สอบทานแล้ว/</t>
  </si>
  <si>
    <t>ไม่ได้ตรวจสอบ</t>
  </si>
  <si>
    <t>ตรวจสอบแล้ว</t>
  </si>
  <si>
    <t>งบการเงิน</t>
  </si>
  <si>
    <t>ที่แสดงเงินลงทุนตามวิธีส่วนได้เสีย</t>
  </si>
  <si>
    <t>งบการเงินเฉพาะกิจการ</t>
  </si>
  <si>
    <t xml:space="preserve">บริษัท ฟู้ดแอนด์ดริ๊งส์ จำกัด (มหาชน) </t>
  </si>
  <si>
    <t>เงินฝากธนาคารที่มีภาระค้ำประกัน</t>
  </si>
  <si>
    <t>เงินลงทุนในบริษัทร่วม</t>
  </si>
  <si>
    <t xml:space="preserve">ที่ดิน อาคารและอุปกรณ์ </t>
  </si>
  <si>
    <t>ต้นทุนสวนยางพารา</t>
  </si>
  <si>
    <t>เงินเบิกเกินบัญชีและเงินกู้ยืมระยะสั้น</t>
  </si>
  <si>
    <t xml:space="preserve">    จากสถาบันการเงิน</t>
  </si>
  <si>
    <t xml:space="preserve">    กำหนดชำระภายในหนึ่งปี</t>
  </si>
  <si>
    <t>หนี้สินภาษีเงินได้รอการตัดบัญชี</t>
  </si>
  <si>
    <t xml:space="preserve">    ทุนที่ออกจำหน่ายและชำระเต็มมูลค่าแล้ว</t>
  </si>
  <si>
    <t>กำไร (ขาดทุน) สะสม</t>
  </si>
  <si>
    <t xml:space="preserve">    ยังไม่ได้จัดสรร (ขาดทุนสะสม)</t>
  </si>
  <si>
    <t>องค์ประกอบอื่นของส่วนของผู้ถือหุ้น</t>
  </si>
  <si>
    <t>งบกำไรขาดทุนเบ็ดเสร็จ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</si>
  <si>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</si>
  <si>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</si>
  <si>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 (ขาดทุน) ต่อหุ้นขั้นพื้นฐาน</t>
  </si>
  <si>
    <t>กระแสเงินสดจากกิจกรรมดำเนินงาน</t>
  </si>
  <si>
    <t>ค่าเสื่อมราคาและค่าตัดจำหน่าย</t>
  </si>
  <si>
    <t>กำไรจากการจำหน่ายอุปกรณ์</t>
  </si>
  <si>
    <t>ส่วนแบ่งขาดทุน (กำไร) จากเงินลงทุนในบริษัทร่วม</t>
  </si>
  <si>
    <t>ค่าใช้จ่ายผลประโยชน์ระยะยาวของพนักงาน</t>
  </si>
  <si>
    <t>การเปลี่ยนแปลงในสินทรัพย์และหนี้สินดำเนินงาน</t>
  </si>
  <si>
    <t>เงินสดรับจากการขอคืนภาษีเงินได้หัก ณ ที่จ่าย</t>
  </si>
  <si>
    <t>จ่ายภาษีเงินได้</t>
  </si>
  <si>
    <t>กระแสเงินสดจากกิจกรรมลงทุน</t>
  </si>
  <si>
    <t>ต้นทุนสวนยางพาราเพิ่มขึ้น</t>
  </si>
  <si>
    <t>เงินสดรับจากการจำหน่ายอุปกรณ์</t>
  </si>
  <si>
    <t>จ่ายชำระเจ้าหนี้ค่าซื้อส่วนปรับปรุงอาคารและอุปกรณ์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</si>
  <si>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</si>
  <si>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</si>
  <si>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>จ่ายชำระหนี้สินตามสัญญาเช่าการเงิน</t>
  </si>
  <si>
    <t>ชำระคืนเงินกู้ยืมระยะยาว</t>
  </si>
  <si>
    <t>เงินสดและรายการเทียบเท่าเงินสดเพิ่มขึ้น (ลดลง) สุทธิ</t>
  </si>
  <si>
    <t>จัดสรรเป็น</t>
  </si>
  <si>
    <t>องค์ประกอบอื่น</t>
  </si>
  <si>
    <t>ส่วนเกิน</t>
  </si>
  <si>
    <t>สำรอง</t>
  </si>
  <si>
    <t>ของ</t>
  </si>
  <si>
    <t>งบกระแสเงินสด</t>
  </si>
  <si>
    <t>งบแสดงการเปลี่ยนแปลงส่วนของผู้ถือหุ้น (งบการเงินที่แสดงเงินลงทุนตามวิธีส่วนได้เสีย)</t>
  </si>
  <si>
    <t>ส่วนเกินทุน</t>
  </si>
  <si>
    <t>จากการตีราคาที่ดิน</t>
  </si>
  <si>
    <t>ของส่วนของผู้ถือหุ้น</t>
  </si>
  <si>
    <t>ส่วนเกินมูลค่าหุ้น</t>
  </si>
  <si>
    <t>มูลค่าหุ้น</t>
  </si>
  <si>
    <t>ข้อมูลกระแสเงินสดเปิดเผยเพิ่มเติม</t>
  </si>
  <si>
    <t>รายการที่ไม่ใช่เงินสด</t>
  </si>
  <si>
    <t xml:space="preserve">   ซื้ออุปกรณ์ที่ยังไม่ได้จ่ายชำระ</t>
  </si>
  <si>
    <t>ยอดคงเหลือ ณ วันที่ 1 มกราคม 2560</t>
  </si>
  <si>
    <t>งบแสดงการเปลี่ยนแปลงส่วนของผู้ถือหุ้น (งบการเงินเฉพาะกิจการ)</t>
  </si>
  <si>
    <t>หนี้สินตามสัญญาเช่าการเงิน</t>
  </si>
  <si>
    <t>หนี้สินตามสัญญาเช่าการเงินที่ถึง</t>
  </si>
  <si>
    <t>เงินกู้ยืมระยะยาวจากสถาบันการเงิน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</si>
  <si>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</si>
  <si>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</si>
  <si>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รายการที่จะไม่ถูกจัดประเภทใหม่ไว้ในกำไรหรือขาดทุนในภายหลัง</t>
  </si>
  <si>
    <t>หน่วย:พันบาท</t>
  </si>
  <si>
    <t>ผลกำไรจากการประมาณการตามหลักคณิตศาสตร์ประกันภัย</t>
  </si>
  <si>
    <t xml:space="preserve">    กำไรขาดทุนเบ็ดเสร็จอื่น</t>
  </si>
  <si>
    <t xml:space="preserve">    ขาดทุนสำหรับงวด</t>
  </si>
  <si>
    <t xml:space="preserve">       กำไรจากการประมาณการตามหลักคณิตศาสตร์ประกันภัย</t>
  </si>
  <si>
    <t>หน่วย: พันบาท</t>
  </si>
  <si>
    <t>เงินสดสุทธิได้มาจากกิจกรรมจัดหาเงิน</t>
  </si>
  <si>
    <t xml:space="preserve">   สถาบันการเงินเพิ่มขึ้น (ลดลง)</t>
  </si>
  <si>
    <t>เงินสดจ่ายเพื่อซื้อที่ดิน อาคารและอุปกรณ์</t>
  </si>
  <si>
    <t>กำไรขาดทุนเบ็ดเสร็จอื่น</t>
  </si>
  <si>
    <t>ยอดคงเหลือ ณ วันที่ 30 มิถุนายน 2560</t>
  </si>
  <si>
    <t xml:space="preserve">        หุ้นสามัญ 18,000,000 หุ้น มูลค่าหุ้นละ 10 บาท</t>
  </si>
  <si>
    <t xml:space="preserve">        หุ้นสามัญ 17,624,308 หุ้น มูลค่าหุ้นละ 10 บาท</t>
  </si>
  <si>
    <t>เงินปันผลรับจากบริษัทร่วม</t>
  </si>
  <si>
    <t>ดอกเบี้ยรับ</t>
  </si>
  <si>
    <t>ส่วนของเงินกู้ยืมระยะยาวจากสถาบันการเงินที่ถึง</t>
  </si>
  <si>
    <t>ภาระผูกพันผลประโยชน์พนักงาน</t>
  </si>
  <si>
    <t>เพิ่มหุ้นสามัญ</t>
  </si>
  <si>
    <t xml:space="preserve">   กำไร (ขาดทุน) ส่วนที่เป็นของผู้ถือหุ้นของบริษัท</t>
  </si>
  <si>
    <t xml:space="preserve">    กำไรหรือขาดทุนในภายหลัง</t>
  </si>
  <si>
    <t>ภาษีเงินได้ของรายการที่จะไม่ถูกจัดประเภทใหม่ไว้ใน</t>
  </si>
  <si>
    <t>เงินสดรับจากการออกหุ้นสามัญ</t>
  </si>
  <si>
    <t>กำไร (ขาดทุน) ก่อนภาษี</t>
  </si>
  <si>
    <t>ปรับรายการที่กระทบกำไร (ขาดทุน) ก่อนภาษีเป็นเงินสดรับ (จ่าย)</t>
  </si>
  <si>
    <t xml:space="preserve">การปรับลดราคาทุนของสินค้าคงเหลือเป็นมูลค่าสุทธิที่จะได้รับ </t>
  </si>
  <si>
    <t xml:space="preserve">เงินสดสุทธิใช้ไปในกิจกรรมดำเนินงาน </t>
  </si>
  <si>
    <t xml:space="preserve">เงินสดใช้ไปในกิจกรรมดำเนินงาน </t>
  </si>
  <si>
    <t>เงินสดสุทธิได้มาจากกิจกรรมลงทุน</t>
  </si>
  <si>
    <t>กำไร (ขาดทุน) สำหรับงวด</t>
  </si>
  <si>
    <t xml:space="preserve">    กำไรสำหรับงวด</t>
  </si>
  <si>
    <t>ณ วันที่ 30 มิถุนายน 2561</t>
  </si>
  <si>
    <t>30 มิถุนายน 2561</t>
  </si>
  <si>
    <t>31 ธันวาคม 2560</t>
  </si>
  <si>
    <t xml:space="preserve">ณ วันที่ 30 มิถุนายน 2561 </t>
  </si>
  <si>
    <t>สำหรับงวดหกเดือนสิ้นสุดวันที่ 30 มิถุนายน 2561 (สอบทานแล้ว/ไม่ได้ตรวจสอบ)</t>
  </si>
  <si>
    <t>ยอดคงเหลือ ณ วันที่ 1 มกราคม 2561</t>
  </si>
  <si>
    <t>ยอดคงเหลือ ณ วันที่ 30 มิถุนายน 2561</t>
  </si>
  <si>
    <t>สำหรับงวดสามเดือนสิ้นสุดวันที่ 30 มิถุนายน 2561 (สอบทานแล้ว/ไม่ได้ตรวจสอบ)</t>
  </si>
  <si>
    <t>ส่วนแบ่งกำไร (ขาดทุน) จากเงินลงทุนในบริษัทร่วม</t>
  </si>
  <si>
    <t>ขาดทุนจากมูลค่ายุติธรรมของตราสารอนุพันธ์ที่ยังไม่เกิดขึ้นจริง</t>
  </si>
  <si>
    <t>รับดอกเบี้ย</t>
  </si>
  <si>
    <r>
      <t>ส่วนแบ่งกำไร (ขาดทุน) จากเงินลงทุนใน</t>
    </r>
    <r>
      <rPr>
        <sz val="15"/>
        <color theme="1"/>
        <rFont val="AngsanaUPC"/>
        <family val="1"/>
      </rPr>
      <t>บริษัทร่วม</t>
    </r>
  </si>
  <si>
    <t>กำไร (ขาดทุน) ก่อนค่าใช้จ่ายภาษีเงินได้</t>
  </si>
  <si>
    <t>ค่าใช้จ่ายภาษีเงินได้</t>
  </si>
  <si>
    <r>
      <t xml:space="preserve">       ส่วนแบ่งกำไร (ขาดทุน) จากเงินลงทุนใน</t>
    </r>
    <r>
      <rPr>
        <sz val="15"/>
        <color theme="1"/>
        <rFont val="AngsanaUPC"/>
        <family val="1"/>
      </rPr>
      <t>บริษัทร่วม</t>
    </r>
  </si>
  <si>
    <t xml:space="preserve">       ขาดทุนสำหรับงวด</t>
  </si>
  <si>
    <t>จ่ายต้นทุนทางการเงิน</t>
  </si>
  <si>
    <t>กำไร (ขาดทุน) ก่อนส่วนแบ่งกำไร (ขาดทุน) จากเงินลงทุน</t>
  </si>
  <si>
    <t xml:space="preserve">    ในบริษัทร่วมและค่าใช้จ่ายภาษีเงินได้</t>
  </si>
  <si>
    <t>(กำไร) ขาดทุนจากอัตราแลกเปลี่ยนที่ยังไม่เกิดขึ้นจริง</t>
  </si>
  <si>
    <t>หนี้สงสัยจะสูญ (กลับรายการ)</t>
  </si>
  <si>
    <t>กำไรขาดทุนเบ็ดเสร็จอื่นสำหรับงวด - สุทธิจากภาษี</t>
  </si>
  <si>
    <t>กำไร (ขาดทุน) ต่อหุ้น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</si>
</sst>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_);[Black]\(#,##0\)"/>
    <numFmt numFmtId="167" formatCode="\-* #,##0.00_-;\-* #,##0.00\-;_-* &quot;-&quot;??;_-@_-"/>
    <numFmt numFmtId="168" formatCode="[$-1070000]d/m/yy;@"/>
    <numFmt numFmtId="169" formatCode="_(* #,##0_);_(* \(#,##0\);_(* &quot;-&quot;??_);_(@_)"/>
    <numFmt numFmtId="170" formatCode="&quot;$&quot;#,##0_);\(&quot;$&quot;#,##0\)"/>
    <numFmt numFmtId="171" formatCode="&quot;$&quot;#,##0_);[Red]\(&quot;$&quot;#,##0\)"/>
    <numFmt numFmtId="172" formatCode="&quot;$&quot;#,##0.00_);\(&quot;$&quot;#,##0.00\)"/>
    <numFmt numFmtId="173" formatCode="&quot;$&quot;#,##0.00_);[Red]\(&quot;$&quot;#,##0.00\)"/>
    <numFmt numFmtId="174" formatCode="\t&quot;฿&quot;#,##0.00_);\(\t&quot;฿&quot;#,##0.00\)"/>
    <numFmt numFmtId="175" formatCode="General_)"/>
    <numFmt numFmtId="176" formatCode="_-* #,##0.0_-;\-* #,##0.0_-;_-* &quot;-&quot;?_-;_-@_-"/>
    <numFmt numFmtId="177" formatCode="#,##0;[Red]\(#,##0\)"/>
    <numFmt numFmtId="178" formatCode="_(* #,##0.00000_);_(* \(#,##0.00000\);_(* &quot;-&quot;??_);_(@_)"/>
    <numFmt numFmtId="179" formatCode="0.00_)"/>
    <numFmt numFmtId="180" formatCode="#,##0.00_);[Black]\(#,##0.00\)"/>
    <numFmt numFmtId="181" formatCode="_-* #,##0_-;\-* #,##0_-;_-* &quot;-&quot;??_-;_-@_-"/>
    <numFmt numFmtId="182" formatCode="[$-F800]dddd\,\ mmmm\ dd\,\ yyyy"/>
    <numFmt numFmtId="183" formatCode="d\ \ด\ด\ด\ด\ \b\b\b\b"/>
  </numFmts>
  <fonts count="2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sz val="12"/>
      <name val="Eucrosi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5"/>
      <name val="Angsana New"/>
      <family val="1"/>
    </font>
    <font>
      <sz val="7"/>
      <name val="Small Fonts"/>
      <family val="2"/>
    </font>
    <font>
      <sz val="14"/>
      <name val="Browallia New"/>
      <family val="2"/>
    </font>
    <font>
      <sz val="8"/>
      <name val="Arial"/>
      <family val="2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2"/>
      <name val="นูลมรผ"/>
      <charset val="129"/>
    </font>
    <font>
      <sz val="14"/>
      <name val="CordiaUPC"/>
      <family val="2"/>
      <charset val="222"/>
    </font>
    <font>
      <sz val="15"/>
      <name val="AngsanaUPC"/>
      <family val="1"/>
    </font>
    <font>
      <b/>
      <sz val="15"/>
      <name val="AngsanaUPC"/>
      <family val="1"/>
    </font>
    <font>
      <sz val="15"/>
      <color theme="1"/>
      <name val="AngsanaUPC"/>
      <family val="1"/>
    </font>
    <font>
      <i/>
      <sz val="15"/>
      <name val="AngsanaUPC"/>
      <family val="1"/>
    </font>
    <font>
      <b/>
      <i/>
      <sz val="15"/>
      <name val="AngsanaUPC"/>
      <family val="1"/>
    </font>
    <font>
      <sz val="15"/>
      <color indexed="10"/>
      <name val="AngsanaUPC"/>
      <family val="1"/>
    </font>
    <font>
      <i/>
      <sz val="15"/>
      <color indexed="10"/>
      <name val="AngsanaUPC"/>
      <family val="1"/>
    </font>
  </fonts>
  <fills count="6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137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40" fontId="3" fillId="0" borderId="0" applyFont="0" applyFill="0" applyBorder="0" applyAlignment="0" applyProtection="0"/>
    <xf numFmtId="175" fontId="4" fillId="0" borderId="0"/>
    <xf numFmtId="9" fontId="11" fillId="0" borderId="0"/>
    <xf numFmtId="165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6" fillId="0" borderId="0"/>
    <xf numFmtId="178" fontId="11" fillId="0" borderId="0"/>
    <xf numFmtId="0" fontId="12" fillId="0" borderId="0" applyProtection="0"/>
    <xf numFmtId="174" fontId="13" fillId="0" borderId="0"/>
    <xf numFmtId="2" fontId="12" fillId="0" borderId="0" applyProtection="0"/>
    <xf numFmtId="38" fontId="10" fillId="3" borderId="0" applyNumberFormat="0" applyBorder="0" applyAlignment="0" applyProtection="0"/>
    <xf numFmtId="0" fontId="14" fillId="0" borderId="6" applyNumberFormat="0" applyAlignment="0" applyProtection="0">
      <alignment horizontal="left" vertical="center"/>
    </xf>
    <xf numFmtId="0" fontId="14" fillId="0" borderId="3">
      <alignment horizontal="left" vertical="center"/>
    </xf>
    <xf numFmtId="0" fontId="15" fillId="0" borderId="0" applyProtection="0"/>
    <xf numFmtId="0" fontId="14" fillId="0" borderId="0" applyProtection="0"/>
    <xf numFmtId="10" fontId="10" fillId="4" borderId="7" applyNumberFormat="0" applyBorder="0" applyAlignment="0" applyProtection="0"/>
    <xf numFmtId="37" fontId="8" fillId="0" borderId="0"/>
    <xf numFmtId="179" fontId="16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2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9" fillId="0" borderId="0"/>
    <xf numFmtId="0" fontId="9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2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>
      <alignment vertical="justify"/>
    </xf>
    <xf numFmtId="1" fontId="5" fillId="0" borderId="8" applyNumberFormat="0" applyFill="0" applyAlignment="0" applyProtection="0">
      <alignment horizontal="center" vertical="center"/>
    </xf>
    <xf numFmtId="0" fontId="6" fillId="0" borderId="9" applyAlignment="0">
      <alignment horizontal="centerContinuous"/>
    </xf>
    <xf numFmtId="177" fontId="5" fillId="0" borderId="10" applyFill="0">
      <alignment horizontal="fill" vertical="top" wrapText="1" indent="8" readingOrder="3"/>
      <protection locked="0" hidden="1"/>
    </xf>
    <xf numFmtId="0" fontId="5" fillId="0" borderId="0">
      <alignment horizontal="centerContinuous" vertical="center"/>
    </xf>
    <xf numFmtId="9" fontId="17" fillId="0" borderId="0" applyFont="0" applyFill="0" applyBorder="0" applyAlignment="0" applyProtection="0"/>
    <xf numFmtId="171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17" fillId="0" borderId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8" applyNumberFormat="0" applyFill="0" applyAlignment="0" applyProtection="0">
      <alignment horizontal="center" vertical="center"/>
    </xf>
    <xf numFmtId="177" fontId="4" fillId="0" borderId="11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37" fontId="7" fillId="0" borderId="0"/>
  </cellStyleXfs>
  <cellXfs count="100">
    <xf numFmtId="0" fontId="0" fillId="0" borderId="0" xfId="0"/>
    <xf numFmtId="0" fontId="19" fillId="0" borderId="0" xfId="0" applyFont="1" applyFill="1" applyAlignment="1">
      <alignment horizontal="center" vertical="center"/>
    </xf>
    <xf numFmtId="165" fontId="19" fillId="0" borderId="0" xfId="121" applyFont="1" applyFill="1" applyAlignment="1"/>
    <xf numFmtId="0" fontId="19" fillId="0" borderId="0" xfId="0" applyFont="1" applyFill="1" applyAlignment="1"/>
    <xf numFmtId="0" fontId="20" fillId="0" borderId="0" xfId="0" applyFont="1" applyFill="1" applyAlignment="1">
      <alignment horizontal="center" vertical="center"/>
    </xf>
    <xf numFmtId="38" fontId="19" fillId="0" borderId="0" xfId="3" applyNumberFormat="1" applyFont="1" applyFill="1" applyAlignment="1">
      <alignment horizontal="right"/>
    </xf>
    <xf numFmtId="169" fontId="20" fillId="0" borderId="0" xfId="0" applyNumberFormat="1" applyFont="1" applyFill="1" applyBorder="1" applyAlignment="1">
      <alignment horizontal="center" vertical="center"/>
    </xf>
    <xf numFmtId="38" fontId="21" fillId="0" borderId="0" xfId="2" applyNumberFormat="1" applyFont="1" applyFill="1" applyBorder="1" applyAlignment="1">
      <alignment horizontal="center"/>
    </xf>
    <xf numFmtId="37" fontId="21" fillId="0" borderId="0" xfId="2" applyNumberFormat="1" applyFont="1" applyFill="1" applyBorder="1" applyAlignment="1"/>
    <xf numFmtId="0" fontId="20" fillId="0" borderId="0" xfId="0" applyFont="1" applyFill="1" applyAlignment="1">
      <alignment horizontal="left" vertical="center"/>
    </xf>
    <xf numFmtId="0" fontId="19" fillId="0" borderId="0" xfId="0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168" fontId="21" fillId="0" borderId="4" xfId="2" quotePrefix="1" applyNumberFormat="1" applyFont="1" applyFill="1" applyBorder="1" applyAlignment="1">
      <alignment horizontal="center"/>
    </xf>
    <xf numFmtId="2" fontId="21" fillId="0" borderId="0" xfId="2" applyNumberFormat="1" applyFont="1" applyFill="1" applyBorder="1" applyAlignment="1">
      <alignment horizontal="center"/>
    </xf>
    <xf numFmtId="168" fontId="21" fillId="0" borderId="0" xfId="2" quotePrefix="1" applyNumberFormat="1" applyFont="1" applyFill="1" applyBorder="1" applyAlignment="1">
      <alignment horizontal="center"/>
    </xf>
    <xf numFmtId="38" fontId="19" fillId="0" borderId="0" xfId="2" applyNumberFormat="1" applyFont="1" applyFill="1" applyBorder="1" applyAlignment="1"/>
    <xf numFmtId="0" fontId="23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166" fontId="19" fillId="0" borderId="0" xfId="0" applyNumberFormat="1" applyFont="1" applyFill="1" applyAlignment="1">
      <alignment vertical="center"/>
    </xf>
    <xf numFmtId="37" fontId="19" fillId="0" borderId="0" xfId="0" applyNumberFormat="1" applyFont="1" applyFill="1" applyAlignment="1">
      <alignment vertical="center"/>
    </xf>
    <xf numFmtId="166" fontId="19" fillId="0" borderId="0" xfId="0" applyNumberFormat="1" applyFont="1" applyFill="1" applyAlignment="1"/>
    <xf numFmtId="0" fontId="21" fillId="0" borderId="0" xfId="0" applyFont="1" applyFill="1" applyBorder="1" applyAlignment="1">
      <alignment horizontal="left" vertical="center"/>
    </xf>
    <xf numFmtId="166" fontId="20" fillId="0" borderId="3" xfId="0" applyNumberFormat="1" applyFont="1" applyFill="1" applyBorder="1" applyAlignment="1">
      <alignment vertical="center"/>
    </xf>
    <xf numFmtId="166" fontId="20" fillId="0" borderId="0" xfId="0" applyNumberFormat="1" applyFont="1" applyFill="1" applyAlignment="1">
      <alignment vertical="center"/>
    </xf>
    <xf numFmtId="167" fontId="19" fillId="0" borderId="0" xfId="0" applyNumberFormat="1" applyFont="1" applyFill="1" applyAlignment="1">
      <alignment horizontal="right" vertical="center"/>
    </xf>
    <xf numFmtId="166" fontId="20" fillId="0" borderId="1" xfId="0" applyNumberFormat="1" applyFont="1" applyFill="1" applyBorder="1" applyAlignment="1">
      <alignment vertical="center"/>
    </xf>
    <xf numFmtId="166" fontId="20" fillId="0" borderId="0" xfId="0" applyNumberFormat="1" applyFont="1" applyFill="1" applyBorder="1" applyAlignment="1">
      <alignment vertical="center"/>
    </xf>
    <xf numFmtId="0" fontId="21" fillId="0" borderId="0" xfId="0" applyFont="1" applyFill="1" applyAlignment="1">
      <alignment horizontal="left" vertical="center"/>
    </xf>
    <xf numFmtId="166" fontId="20" fillId="0" borderId="3" xfId="0" applyNumberFormat="1" applyFont="1" applyFill="1" applyBorder="1" applyAlignment="1">
      <alignment horizontal="right" vertical="center"/>
    </xf>
    <xf numFmtId="166" fontId="20" fillId="0" borderId="0" xfId="0" applyNumberFormat="1" applyFont="1" applyFill="1" applyAlignment="1">
      <alignment horizontal="right" vertical="center"/>
    </xf>
    <xf numFmtId="166" fontId="19" fillId="0" borderId="0" xfId="0" applyNumberFormat="1" applyFont="1" applyFill="1" applyAlignment="1">
      <alignment horizontal="right" vertical="center"/>
    </xf>
    <xf numFmtId="164" fontId="19" fillId="0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top"/>
    </xf>
    <xf numFmtId="166" fontId="20" fillId="0" borderId="0" xfId="0" applyNumberFormat="1" applyFont="1" applyFill="1" applyBorder="1" applyAlignment="1">
      <alignment horizontal="right" vertical="center"/>
    </xf>
    <xf numFmtId="166" fontId="20" fillId="0" borderId="2" xfId="0" applyNumberFormat="1" applyFont="1" applyFill="1" applyBorder="1" applyAlignment="1">
      <alignment vertical="center"/>
    </xf>
    <xf numFmtId="3" fontId="20" fillId="0" borderId="0" xfId="0" applyNumberFormat="1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37" fontId="21" fillId="0" borderId="0" xfId="0" applyNumberFormat="1" applyFont="1" applyFill="1" applyAlignment="1">
      <alignment vertical="center"/>
    </xf>
    <xf numFmtId="166" fontId="19" fillId="0" borderId="5" xfId="0" applyNumberFormat="1" applyFont="1" applyFill="1" applyBorder="1" applyAlignment="1">
      <alignment vertical="center"/>
    </xf>
    <xf numFmtId="166" fontId="19" fillId="0" borderId="0" xfId="0" applyNumberFormat="1" applyFont="1" applyFill="1" applyBorder="1" applyAlignment="1">
      <alignment vertical="center"/>
    </xf>
    <xf numFmtId="169" fontId="19" fillId="0" borderId="0" xfId="121" applyNumberFormat="1" applyFont="1" applyFill="1" applyAlignment="1">
      <alignment vertical="center"/>
    </xf>
    <xf numFmtId="0" fontId="24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left"/>
    </xf>
    <xf numFmtId="165" fontId="20" fillId="0" borderId="0" xfId="1" applyFont="1" applyFill="1" applyAlignment="1"/>
    <xf numFmtId="0" fontId="19" fillId="0" borderId="0" xfId="0" applyFont="1" applyFill="1" applyAlignment="1">
      <alignment horizontal="center"/>
    </xf>
    <xf numFmtId="164" fontId="19" fillId="0" borderId="0" xfId="0" applyNumberFormat="1" applyFont="1" applyFill="1" applyAlignment="1">
      <alignment horizontal="right" vertical="center"/>
    </xf>
    <xf numFmtId="166" fontId="19" fillId="0" borderId="0" xfId="0" applyNumberFormat="1" applyFont="1" applyFill="1" applyBorder="1" applyAlignment="1"/>
    <xf numFmtId="0" fontId="19" fillId="0" borderId="0" xfId="0" applyFont="1" applyFill="1" applyBorder="1" applyAlignment="1"/>
    <xf numFmtId="0" fontId="22" fillId="0" borderId="0" xfId="0" applyFont="1" applyFill="1" applyBorder="1" applyAlignment="1">
      <alignment horizontal="center" vertical="center"/>
    </xf>
    <xf numFmtId="166" fontId="19" fillId="0" borderId="4" xfId="0" applyNumberFormat="1" applyFont="1" applyFill="1" applyBorder="1" applyAlignment="1">
      <alignment vertical="center"/>
    </xf>
    <xf numFmtId="164" fontId="19" fillId="0" borderId="4" xfId="0" applyNumberFormat="1" applyFont="1" applyFill="1" applyBorder="1" applyAlignment="1">
      <alignment horizontal="right" vertical="center"/>
    </xf>
    <xf numFmtId="0" fontId="23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0" fontId="20" fillId="0" borderId="0" xfId="0" applyFont="1" applyFill="1" applyAlignment="1"/>
    <xf numFmtId="164" fontId="20" fillId="0" borderId="3" xfId="0" applyNumberFormat="1" applyFont="1" applyFill="1" applyBorder="1" applyAlignment="1">
      <alignment horizontal="right" vertical="center"/>
    </xf>
    <xf numFmtId="180" fontId="19" fillId="0" borderId="0" xfId="0" applyNumberFormat="1" applyFont="1" applyFill="1" applyBorder="1" applyAlignment="1">
      <alignment vertical="center"/>
    </xf>
    <xf numFmtId="180" fontId="19" fillId="0" borderId="5" xfId="0" applyNumberFormat="1" applyFont="1" applyFill="1" applyBorder="1" applyAlignment="1">
      <alignment vertical="center"/>
    </xf>
    <xf numFmtId="0" fontId="22" fillId="0" borderId="0" xfId="0" applyFont="1" applyFill="1" applyAlignment="1">
      <alignment horizontal="left" vertical="center"/>
    </xf>
    <xf numFmtId="166" fontId="19" fillId="0" borderId="2" xfId="0" applyNumberFormat="1" applyFont="1" applyFill="1" applyBorder="1" applyAlignment="1">
      <alignment vertical="center"/>
    </xf>
    <xf numFmtId="169" fontId="19" fillId="0" borderId="0" xfId="121" applyNumberFormat="1" applyFont="1" applyFill="1" applyAlignment="1"/>
    <xf numFmtId="0" fontId="20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 vertical="top"/>
    </xf>
    <xf numFmtId="0" fontId="19" fillId="0" borderId="0" xfId="0" applyFont="1" applyFill="1" applyAlignment="1">
      <alignment vertical="top"/>
    </xf>
    <xf numFmtId="165" fontId="20" fillId="0" borderId="0" xfId="1" applyFont="1" applyFill="1" applyAlignment="1">
      <alignment vertical="top"/>
    </xf>
    <xf numFmtId="0" fontId="19" fillId="0" borderId="0" xfId="0" applyFont="1" applyFill="1" applyBorder="1" applyAlignment="1">
      <alignment horizontal="center"/>
    </xf>
    <xf numFmtId="0" fontId="19" fillId="0" borderId="0" xfId="0" applyFont="1" applyFill="1" applyAlignment="1">
      <alignment horizontal="right"/>
    </xf>
    <xf numFmtId="0" fontId="20" fillId="0" borderId="0" xfId="0" applyFont="1" applyFill="1" applyAlignment="1">
      <alignment horizontal="left"/>
    </xf>
    <xf numFmtId="0" fontId="19" fillId="0" borderId="4" xfId="0" applyFont="1" applyFill="1" applyBorder="1" applyAlignment="1">
      <alignment horizontal="center"/>
    </xf>
    <xf numFmtId="0" fontId="22" fillId="0" borderId="0" xfId="0" applyFont="1" applyFill="1" applyAlignment="1"/>
    <xf numFmtId="0" fontId="22" fillId="0" borderId="0" xfId="0" applyFont="1" applyFill="1" applyBorder="1" applyAlignment="1">
      <alignment horizontal="center"/>
    </xf>
    <xf numFmtId="0" fontId="22" fillId="0" borderId="0" xfId="0" applyFont="1" applyFill="1" applyAlignment="1">
      <alignment horizontal="center"/>
    </xf>
    <xf numFmtId="0" fontId="19" fillId="2" borderId="0" xfId="0" applyFont="1" applyFill="1" applyAlignment="1">
      <alignment horizontal="center"/>
    </xf>
    <xf numFmtId="166" fontId="20" fillId="0" borderId="0" xfId="0" applyNumberFormat="1" applyFont="1" applyFill="1" applyAlignment="1"/>
    <xf numFmtId="37" fontId="20" fillId="0" borderId="0" xfId="0" applyNumberFormat="1" applyFont="1" applyFill="1" applyBorder="1" applyAlignment="1">
      <alignment horizontal="right"/>
    </xf>
    <xf numFmtId="167" fontId="20" fillId="0" borderId="0" xfId="0" applyNumberFormat="1" applyFont="1" applyFill="1" applyBorder="1" applyAlignment="1">
      <alignment horizontal="right"/>
    </xf>
    <xf numFmtId="37" fontId="20" fillId="0" borderId="0" xfId="0" applyNumberFormat="1" applyFont="1" applyFill="1" applyAlignment="1">
      <alignment horizontal="right"/>
    </xf>
    <xf numFmtId="37" fontId="19" fillId="0" borderId="0" xfId="0" applyNumberFormat="1" applyFont="1" applyFill="1" applyBorder="1" applyAlignment="1">
      <alignment horizontal="right"/>
    </xf>
    <xf numFmtId="167" fontId="19" fillId="0" borderId="0" xfId="0" applyNumberFormat="1" applyFont="1" applyFill="1" applyBorder="1" applyAlignment="1">
      <alignment horizontal="right"/>
    </xf>
    <xf numFmtId="37" fontId="19" fillId="0" borderId="0" xfId="0" applyNumberFormat="1" applyFont="1" applyFill="1" applyAlignment="1">
      <alignment horizontal="right"/>
    </xf>
    <xf numFmtId="166" fontId="20" fillId="0" borderId="1" xfId="0" applyNumberFormat="1" applyFont="1" applyFill="1" applyBorder="1" applyAlignment="1"/>
    <xf numFmtId="167" fontId="20" fillId="0" borderId="1" xfId="0" applyNumberFormat="1" applyFont="1" applyFill="1" applyBorder="1" applyAlignment="1">
      <alignment horizontal="right"/>
    </xf>
    <xf numFmtId="166" fontId="20" fillId="0" borderId="0" xfId="0" applyNumberFormat="1" applyFont="1" applyFill="1" applyBorder="1" applyAlignment="1"/>
    <xf numFmtId="0" fontId="25" fillId="0" borderId="0" xfId="0" applyFont="1" applyFill="1" applyAlignment="1">
      <alignment horizontal="left"/>
    </xf>
    <xf numFmtId="0" fontId="20" fillId="0" borderId="0" xfId="0" applyFont="1" applyFill="1" applyAlignment="1">
      <alignment horizontal="right"/>
    </xf>
    <xf numFmtId="181" fontId="20" fillId="0" borderId="0" xfId="121" applyNumberFormat="1" applyFont="1" applyFill="1" applyAlignment="1">
      <alignment horizontal="right"/>
    </xf>
    <xf numFmtId="167" fontId="19" fillId="0" borderId="0" xfId="0" applyNumberFormat="1" applyFont="1" applyFill="1" applyAlignment="1">
      <alignment horizontal="right"/>
    </xf>
    <xf numFmtId="165" fontId="20" fillId="0" borderId="0" xfId="121" applyFont="1" applyFill="1" applyAlignment="1">
      <alignment horizontal="right"/>
    </xf>
    <xf numFmtId="182" fontId="7" fillId="0" borderId="3" xfId="136" quotePrefix="1" applyNumberFormat="1" applyFont="1" applyFill="1" applyBorder="1" applyAlignment="1">
      <alignment horizontal="center"/>
    </xf>
    <xf numFmtId="183" fontId="7" fillId="5" borderId="0" xfId="136" applyNumberFormat="1" applyFont="1" applyFill="1" applyBorder="1" applyAlignment="1">
      <alignment horizont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top"/>
    </xf>
    <xf numFmtId="0" fontId="20" fillId="0" borderId="0" xfId="0" applyFont="1" applyFill="1" applyAlignment="1">
      <alignment horizontal="center" vertical="center"/>
    </xf>
    <xf numFmtId="37" fontId="20" fillId="0" borderId="0" xfId="0" applyNumberFormat="1" applyFont="1" applyFill="1" applyAlignment="1">
      <alignment horizontal="center" vertical="center"/>
    </xf>
    <xf numFmtId="169" fontId="20" fillId="0" borderId="4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19" fillId="0" borderId="4" xfId="0" applyFont="1" applyFill="1" applyBorder="1" applyAlignment="1">
      <alignment horizontal="center"/>
    </xf>
  </cellXfs>
  <cellStyles count="137">
    <cellStyle name="75" xfId="5"/>
    <cellStyle name="Comma" xfId="121" builtinId="3"/>
    <cellStyle name="Comma 2" xfId="7"/>
    <cellStyle name="Comma 2 2" xfId="123"/>
    <cellStyle name="Comma 3" xfId="8"/>
    <cellStyle name="Comma 3 2" xfId="9"/>
    <cellStyle name="Comma 3 2 2" xfId="125"/>
    <cellStyle name="Comma 3 3" xfId="124"/>
    <cellStyle name="Comma 4" xfId="10"/>
    <cellStyle name="Comma 4 2" xfId="126"/>
    <cellStyle name="Comma 49" xfId="11"/>
    <cellStyle name="Comma 49 2" xfId="127"/>
    <cellStyle name="Comma 5" xfId="12"/>
    <cellStyle name="Comma 5 2" xfId="128"/>
    <cellStyle name="Comma 6" xfId="3"/>
    <cellStyle name="Comma 7" xfId="13"/>
    <cellStyle name="Comma 7 2" xfId="129"/>
    <cellStyle name="comma zerodec" xfId="14"/>
    <cellStyle name="Currency1" xfId="15"/>
    <cellStyle name="Date" xfId="16"/>
    <cellStyle name="Dollar (zero dec)" xfId="17"/>
    <cellStyle name="Fixed" xfId="18"/>
    <cellStyle name="Grey" xfId="19"/>
    <cellStyle name="Header1" xfId="20"/>
    <cellStyle name="Header2" xfId="21"/>
    <cellStyle name="HEADING1" xfId="22"/>
    <cellStyle name="HEADING2" xfId="23"/>
    <cellStyle name="Input [yellow]" xfId="24"/>
    <cellStyle name="no dec" xfId="25"/>
    <cellStyle name="Normal" xfId="0" builtinId="0"/>
    <cellStyle name="Normal - Style1" xfId="26"/>
    <cellStyle name="Normal 10" xfId="27"/>
    <cellStyle name="Normal 11" xfId="28"/>
    <cellStyle name="Normal 12" xfId="29"/>
    <cellStyle name="Normal 13" xfId="30"/>
    <cellStyle name="Normal 14" xfId="31"/>
    <cellStyle name="Normal 15" xfId="32"/>
    <cellStyle name="Normal 16" xfId="33"/>
    <cellStyle name="Normal 16 2" xfId="34"/>
    <cellStyle name="Normal 17" xfId="35"/>
    <cellStyle name="Normal 18" xfId="36"/>
    <cellStyle name="Normal 19" xfId="37"/>
    <cellStyle name="Normal 2" xfId="38"/>
    <cellStyle name="Normal 2 10" xfId="136"/>
    <cellStyle name="Normal 2 2" xfId="39"/>
    <cellStyle name="Normal 20" xfId="40"/>
    <cellStyle name="Normal 21" xfId="41"/>
    <cellStyle name="Normal 22" xfId="42"/>
    <cellStyle name="Normal 23" xfId="43"/>
    <cellStyle name="Normal 24" xfId="44"/>
    <cellStyle name="Normal 25" xfId="45"/>
    <cellStyle name="Normal 26" xfId="46"/>
    <cellStyle name="Normal 27" xfId="47"/>
    <cellStyle name="Normal 28" xfId="48"/>
    <cellStyle name="Normal 29" xfId="49"/>
    <cellStyle name="Normal 3" xfId="50"/>
    <cellStyle name="Normal 3 2" xfId="51"/>
    <cellStyle name="Normal 30" xfId="52"/>
    <cellStyle name="Normal 31" xfId="53"/>
    <cellStyle name="Normal 32" xfId="54"/>
    <cellStyle name="Normal 33" xfId="55"/>
    <cellStyle name="Normal 34" xfId="56"/>
    <cellStyle name="Normal 35" xfId="57"/>
    <cellStyle name="Normal 36" xfId="58"/>
    <cellStyle name="Normal 37" xfId="59"/>
    <cellStyle name="Normal 38" xfId="60"/>
    <cellStyle name="Normal 39" xfId="61"/>
    <cellStyle name="Normal 4" xfId="62"/>
    <cellStyle name="Normal 40" xfId="63"/>
    <cellStyle name="Normal 41" xfId="64"/>
    <cellStyle name="Normal 42" xfId="65"/>
    <cellStyle name="Normal 43" xfId="66"/>
    <cellStyle name="Normal 44" xfId="67"/>
    <cellStyle name="Normal 45" xfId="68"/>
    <cellStyle name="Normal 46" xfId="69"/>
    <cellStyle name="Normal 47" xfId="70"/>
    <cellStyle name="Normal 48" xfId="71"/>
    <cellStyle name="Normal 49" xfId="72"/>
    <cellStyle name="Normal 5" xfId="73"/>
    <cellStyle name="Normal 50" xfId="74"/>
    <cellStyle name="Normal 51" xfId="75"/>
    <cellStyle name="Normal 52" xfId="76"/>
    <cellStyle name="Normal 53" xfId="77"/>
    <cellStyle name="Normal 54" xfId="78"/>
    <cellStyle name="Normal 55" xfId="79"/>
    <cellStyle name="Normal 56" xfId="80"/>
    <cellStyle name="Normal 57" xfId="81"/>
    <cellStyle name="Normal 58" xfId="82"/>
    <cellStyle name="Normal 59" xfId="83"/>
    <cellStyle name="Normal 6" xfId="2"/>
    <cellStyle name="Normal 6 2" xfId="85"/>
    <cellStyle name="Normal 6 3" xfId="84"/>
    <cellStyle name="Normal 60" xfId="86"/>
    <cellStyle name="Normal 61" xfId="87"/>
    <cellStyle name="Normal 62" xfId="88"/>
    <cellStyle name="Normal 63" xfId="89"/>
    <cellStyle name="Normal 64" xfId="90"/>
    <cellStyle name="Normal 65" xfId="91"/>
    <cellStyle name="Normal 66" xfId="92"/>
    <cellStyle name="Normal 67" xfId="93"/>
    <cellStyle name="Normal 68" xfId="94"/>
    <cellStyle name="Normal 69" xfId="95"/>
    <cellStyle name="Normal 7" xfId="96"/>
    <cellStyle name="Normal 70" xfId="97"/>
    <cellStyle name="Normal 71" xfId="98"/>
    <cellStyle name="Normal 72" xfId="99"/>
    <cellStyle name="Normal 73" xfId="100"/>
    <cellStyle name="Normal 74" xfId="101"/>
    <cellStyle name="Normal 75" xfId="102"/>
    <cellStyle name="Normal 76" xfId="103"/>
    <cellStyle name="Normal 8" xfId="104"/>
    <cellStyle name="Normal 9" xfId="105"/>
    <cellStyle name="Percent [2]" xfId="106"/>
    <cellStyle name="Percent [2] 2" xfId="130"/>
    <cellStyle name="Percent 2" xfId="107"/>
    <cellStyle name="Percent 3" xfId="108"/>
    <cellStyle name="Percent 3 2" xfId="131"/>
    <cellStyle name="Percent 4" xfId="109"/>
    <cellStyle name="Q" xfId="110"/>
    <cellStyle name="Q 2" xfId="132"/>
    <cellStyle name="Quantity" xfId="111"/>
    <cellStyle name="Quantity 2" xfId="133"/>
    <cellStyle name="small border line" xfId="112"/>
    <cellStyle name="Style 1" xfId="113"/>
    <cellStyle name="Style 1 2" xfId="134"/>
    <cellStyle name="W" xfId="114"/>
    <cellStyle name="W 2" xfId="135"/>
    <cellStyle name="เครื่องหมายจุลภาค 2" xfId="1"/>
    <cellStyle name="เครื่องหมายจุลภาค 3" xfId="6"/>
    <cellStyle name="เครื่องหมายจุลภาค 4" xfId="122"/>
    <cellStyle name="น้บะภฒ_95" xfId="115"/>
    <cellStyle name="ปกติ 2" xfId="4"/>
    <cellStyle name="ฤธถ [0]_95" xfId="116"/>
    <cellStyle name="ฤธถ_95" xfId="117"/>
    <cellStyle name="ล๋ศญ [0]_95" xfId="118"/>
    <cellStyle name="ล๋ศญ_95" xfId="119"/>
    <cellStyle name="วฅมุ_4ฟ๙ฝวภ๛" xfId="1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calcChain" Target="calcChain.xml"/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Documents%20and%20Settings/akom%20likitubntoon/Local%20Settings/Temporary%20Internet%20Files/Content.IE5/5W39PPSB/12-46/DataWork/C_42_Q4_SGV/Bangkok%20Feedmill/DataWork/C_cpf15/BangkokFeedmill/AR-PURCH/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Users/X8a/Desktop/Winner-Q2/D21/D84/D81/1145y55/D/D80_Selling%20expense/1145A55_D37/2.%202009-audited=read%20only/1779%20%20TGCI-09Q3%20audited/TGCI%20-%2050%20File%20&#3621;&#3641;&#3585;&#3588;&#3657;&#3634;%20-%20yearend/PAT-AC/Copy%20of%20Pro12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namfon/audit2001/Inventory%20D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Mis/Mis/Bpw/MIDD/AJ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_1"/>
      <sheetName val="DAILY_2"/>
      <sheetName val="ST01"/>
      <sheetName val="ST02"/>
      <sheetName val="ST03"/>
      <sheetName val="ST04"/>
      <sheetName val="ST05"/>
      <sheetName val="MONTHLY"/>
    </sheetNames>
    <sheetDataSet>
      <sheetData sheetId="0" refreshError="1"/>
      <sheetData sheetId="1" refreshError="1"/>
      <sheetData sheetId="2">
        <row r="1">
          <cell r="B1">
            <v>1</v>
          </cell>
          <cell r="K1">
            <v>2</v>
          </cell>
          <cell r="T1">
            <v>3</v>
          </cell>
          <cell r="AC1">
            <v>4</v>
          </cell>
          <cell r="AL1">
            <v>5</v>
          </cell>
          <cell r="AU1">
            <v>6</v>
          </cell>
          <cell r="BD1">
            <v>7</v>
          </cell>
          <cell r="BM1">
            <v>8</v>
          </cell>
          <cell r="BV1">
            <v>9</v>
          </cell>
          <cell r="CE1">
            <v>10</v>
          </cell>
          <cell r="CN1">
            <v>11</v>
          </cell>
          <cell r="CW1">
            <v>12</v>
          </cell>
          <cell r="DF1">
            <v>13</v>
          </cell>
          <cell r="DO1">
            <v>14</v>
          </cell>
          <cell r="DX1">
            <v>15</v>
          </cell>
          <cell r="EG1">
            <v>16</v>
          </cell>
          <cell r="EP1">
            <v>17</v>
          </cell>
          <cell r="EY1">
            <v>18</v>
          </cell>
          <cell r="FH1">
            <v>19</v>
          </cell>
          <cell r="FQ1">
            <v>20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PGA-2470</v>
          </cell>
          <cell r="H7" t="str">
            <v>Unit : KG</v>
          </cell>
          <cell r="K7" t="str">
            <v xml:space="preserve">Product Name :                  </v>
          </cell>
          <cell r="M7" t="str">
            <v>PGA-2473</v>
          </cell>
          <cell r="Q7" t="str">
            <v>Unit : KG</v>
          </cell>
          <cell r="T7" t="str">
            <v xml:space="preserve">Product Name :                  </v>
          </cell>
          <cell r="V7" t="str">
            <v>PGA-9750</v>
          </cell>
          <cell r="Z7" t="str">
            <v>Unit : KG</v>
          </cell>
          <cell r="AC7" t="str">
            <v xml:space="preserve">Product Name :                  </v>
          </cell>
          <cell r="AE7" t="str">
            <v>PG-2400</v>
          </cell>
          <cell r="AI7" t="str">
            <v>Unit : KG</v>
          </cell>
          <cell r="AL7" t="str">
            <v xml:space="preserve">Product Name :                  </v>
          </cell>
          <cell r="AN7" t="str">
            <v>XPG-2400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PGB-9513DF</v>
          </cell>
          <cell r="BA7" t="str">
            <v>Unit : KG</v>
          </cell>
          <cell r="BD7" t="str">
            <v xml:space="preserve">Product Name :                  </v>
          </cell>
          <cell r="BF7" t="str">
            <v>PGB-9514DF</v>
          </cell>
          <cell r="BJ7" t="str">
            <v>Unit : KG</v>
          </cell>
          <cell r="BM7" t="str">
            <v xml:space="preserve">Product Name :                  </v>
          </cell>
          <cell r="BO7" t="str">
            <v>PG-2400DF</v>
          </cell>
          <cell r="BS7" t="str">
            <v>Unit : KG</v>
          </cell>
          <cell r="BV7" t="str">
            <v xml:space="preserve">Product Name :                  </v>
          </cell>
          <cell r="BX7" t="str">
            <v>PG-2409DF</v>
          </cell>
          <cell r="CB7" t="str">
            <v>Unit : KG</v>
          </cell>
          <cell r="CE7" t="str">
            <v xml:space="preserve">Product Name :                  </v>
          </cell>
          <cell r="CG7" t="str">
            <v>PG-5477</v>
          </cell>
          <cell r="CK7" t="str">
            <v>Unit : KG</v>
          </cell>
          <cell r="CN7" t="str">
            <v xml:space="preserve">Product Name :                  </v>
          </cell>
          <cell r="CP7" t="str">
            <v>PG-9400</v>
          </cell>
          <cell r="CT7" t="str">
            <v>Unit : KG</v>
          </cell>
          <cell r="CW7" t="str">
            <v xml:space="preserve">Product Name :                  </v>
          </cell>
          <cell r="CY7" t="str">
            <v>PG-9402</v>
          </cell>
          <cell r="DC7" t="str">
            <v>Unit : KG</v>
          </cell>
          <cell r="DF7" t="str">
            <v xml:space="preserve">Product Name :                  </v>
          </cell>
          <cell r="DH7" t="str">
            <v>PG-9408</v>
          </cell>
          <cell r="DL7" t="str">
            <v>Unit : KG</v>
          </cell>
          <cell r="DO7" t="str">
            <v xml:space="preserve">Product Name :                  </v>
          </cell>
          <cell r="DQ7" t="str">
            <v>PGA-9501</v>
          </cell>
          <cell r="DU7" t="str">
            <v>Unit : KG</v>
          </cell>
          <cell r="DX7" t="str">
            <v xml:space="preserve">Product Name :                  </v>
          </cell>
          <cell r="DZ7" t="str">
            <v>PG-9505</v>
          </cell>
          <cell r="ED7" t="str">
            <v>Unit : KG</v>
          </cell>
          <cell r="EG7" t="str">
            <v xml:space="preserve">Product Name :                  </v>
          </cell>
          <cell r="EI7" t="str">
            <v>PGB-2409DF</v>
          </cell>
          <cell r="EM7" t="str">
            <v>Unit : KG</v>
          </cell>
          <cell r="EP7" t="str">
            <v xml:space="preserve">Product Name :                  </v>
          </cell>
          <cell r="ER7" t="str">
            <v>TGZ-R01</v>
          </cell>
          <cell r="EV7" t="str">
            <v>Unit : KG</v>
          </cell>
          <cell r="EY7" t="str">
            <v xml:space="preserve">Product Name :                  </v>
          </cell>
          <cell r="FA7" t="str">
            <v>PG-9801</v>
          </cell>
          <cell r="FE7" t="str">
            <v>Unit : KG</v>
          </cell>
          <cell r="FH7" t="str">
            <v xml:space="preserve">Product Name :                  </v>
          </cell>
          <cell r="FJ7" t="str">
            <v>PGB-9533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PGB-9510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920</v>
          </cell>
          <cell r="L11" t="str">
            <v>B/F</v>
          </cell>
          <cell r="P11">
            <v>42500</v>
          </cell>
          <cell r="U11" t="str">
            <v>B/F</v>
          </cell>
          <cell r="Y11">
            <v>260</v>
          </cell>
          <cell r="AD11" t="str">
            <v>B/F</v>
          </cell>
          <cell r="AH11">
            <v>24120</v>
          </cell>
          <cell r="AM11" t="str">
            <v>B/F</v>
          </cell>
          <cell r="AQ11">
            <v>5920</v>
          </cell>
          <cell r="AV11" t="str">
            <v>B/F</v>
          </cell>
          <cell r="AZ11">
            <v>9020</v>
          </cell>
          <cell r="BE11" t="str">
            <v>B/F</v>
          </cell>
          <cell r="BI11">
            <v>7520</v>
          </cell>
          <cell r="BN11" t="str">
            <v>B/F</v>
          </cell>
          <cell r="BR11">
            <v>15700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24780</v>
          </cell>
          <cell r="CO11" t="str">
            <v>B/F</v>
          </cell>
          <cell r="CS11">
            <v>4200</v>
          </cell>
          <cell r="CX11" t="str">
            <v>B/F</v>
          </cell>
          <cell r="DB11">
            <v>11280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11600</v>
          </cell>
          <cell r="DY11" t="str">
            <v>B/F</v>
          </cell>
          <cell r="EC11">
            <v>24840</v>
          </cell>
          <cell r="EH11" t="str">
            <v>B/F</v>
          </cell>
          <cell r="EL11">
            <v>9600</v>
          </cell>
          <cell r="EQ11" t="str">
            <v>B/F</v>
          </cell>
          <cell r="EU11">
            <v>16300</v>
          </cell>
          <cell r="EZ11" t="str">
            <v>B/F</v>
          </cell>
          <cell r="FD11">
            <v>1920</v>
          </cell>
          <cell r="FI11" t="str">
            <v>B/F</v>
          </cell>
          <cell r="FM11">
            <v>3040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920</v>
          </cell>
          <cell r="K12">
            <v>39417</v>
          </cell>
          <cell r="M12">
            <v>0</v>
          </cell>
          <cell r="O12">
            <v>0</v>
          </cell>
          <cell r="P12">
            <v>42500</v>
          </cell>
          <cell r="T12">
            <v>39417</v>
          </cell>
          <cell r="V12">
            <v>0</v>
          </cell>
          <cell r="X12">
            <v>0</v>
          </cell>
          <cell r="Y12">
            <v>260</v>
          </cell>
          <cell r="AC12">
            <v>39417</v>
          </cell>
          <cell r="AE12">
            <v>0</v>
          </cell>
          <cell r="AF12" t="str">
            <v>22922</v>
          </cell>
          <cell r="AG12">
            <v>5000</v>
          </cell>
          <cell r="AH12">
            <v>19120</v>
          </cell>
          <cell r="AI12" t="str">
            <v>KINKI</v>
          </cell>
          <cell r="AL12">
            <v>39417</v>
          </cell>
          <cell r="AN12">
            <v>0</v>
          </cell>
          <cell r="AP12">
            <v>0</v>
          </cell>
          <cell r="AQ12">
            <v>5920</v>
          </cell>
          <cell r="AU12">
            <v>39417</v>
          </cell>
          <cell r="AW12">
            <v>0</v>
          </cell>
          <cell r="AY12">
            <v>0</v>
          </cell>
          <cell r="AZ12">
            <v>9020</v>
          </cell>
          <cell r="BD12">
            <v>39417</v>
          </cell>
          <cell r="BF12">
            <v>0</v>
          </cell>
          <cell r="BH12">
            <v>0</v>
          </cell>
          <cell r="BI12">
            <v>7520</v>
          </cell>
          <cell r="BM12">
            <v>39417</v>
          </cell>
          <cell r="BO12">
            <v>0</v>
          </cell>
          <cell r="BQ12">
            <v>0</v>
          </cell>
          <cell r="BR12">
            <v>15700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24780</v>
          </cell>
          <cell r="CN12">
            <v>39417</v>
          </cell>
          <cell r="CP12">
            <v>0</v>
          </cell>
          <cell r="CR12">
            <v>0</v>
          </cell>
          <cell r="CS12">
            <v>4200</v>
          </cell>
          <cell r="CW12">
            <v>39417</v>
          </cell>
          <cell r="CY12">
            <v>0</v>
          </cell>
          <cell r="DA12">
            <v>0</v>
          </cell>
          <cell r="DB12">
            <v>11280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11600</v>
          </cell>
          <cell r="DX12">
            <v>39417</v>
          </cell>
          <cell r="DZ12">
            <v>0</v>
          </cell>
          <cell r="EB12">
            <v>0</v>
          </cell>
          <cell r="EC12">
            <v>24840</v>
          </cell>
          <cell r="EG12">
            <v>39417</v>
          </cell>
          <cell r="EI12">
            <v>0</v>
          </cell>
          <cell r="EJ12" t="str">
            <v>22921</v>
          </cell>
          <cell r="EK12">
            <v>5000</v>
          </cell>
          <cell r="EL12">
            <v>4600</v>
          </cell>
          <cell r="EM12" t="str">
            <v>DIA1</v>
          </cell>
          <cell r="EP12">
            <v>39417</v>
          </cell>
          <cell r="ER12">
            <v>0</v>
          </cell>
          <cell r="ET12">
            <v>0</v>
          </cell>
          <cell r="EU12">
            <v>16300</v>
          </cell>
          <cell r="EY12">
            <v>39417</v>
          </cell>
          <cell r="FA12">
            <v>0</v>
          </cell>
          <cell r="FC12">
            <v>0</v>
          </cell>
          <cell r="FD12">
            <v>1920</v>
          </cell>
          <cell r="FH12">
            <v>39417</v>
          </cell>
          <cell r="FJ12">
            <v>0</v>
          </cell>
          <cell r="FL12">
            <v>0</v>
          </cell>
          <cell r="FM12">
            <v>3040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920</v>
          </cell>
          <cell r="K13">
            <v>39418</v>
          </cell>
          <cell r="M13">
            <v>0</v>
          </cell>
          <cell r="O13">
            <v>0</v>
          </cell>
          <cell r="P13">
            <v>42500</v>
          </cell>
          <cell r="T13">
            <v>39418</v>
          </cell>
          <cell r="V13">
            <v>0</v>
          </cell>
          <cell r="X13">
            <v>0</v>
          </cell>
          <cell r="Y13">
            <v>260</v>
          </cell>
          <cell r="AC13">
            <v>39418</v>
          </cell>
          <cell r="AE13">
            <v>0</v>
          </cell>
          <cell r="AG13">
            <v>0</v>
          </cell>
          <cell r="AH13">
            <v>19120</v>
          </cell>
          <cell r="AL13">
            <v>39418</v>
          </cell>
          <cell r="AN13">
            <v>0</v>
          </cell>
          <cell r="AP13">
            <v>0</v>
          </cell>
          <cell r="AQ13">
            <v>5920</v>
          </cell>
          <cell r="AU13">
            <v>39418</v>
          </cell>
          <cell r="AW13">
            <v>0</v>
          </cell>
          <cell r="AY13">
            <v>0</v>
          </cell>
          <cell r="AZ13">
            <v>9020</v>
          </cell>
          <cell r="BD13">
            <v>39418</v>
          </cell>
          <cell r="BF13">
            <v>0</v>
          </cell>
          <cell r="BH13">
            <v>0</v>
          </cell>
          <cell r="BI13">
            <v>7520</v>
          </cell>
          <cell r="BM13">
            <v>39418</v>
          </cell>
          <cell r="BO13">
            <v>0</v>
          </cell>
          <cell r="BQ13">
            <v>0</v>
          </cell>
          <cell r="BR13">
            <v>15700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24780</v>
          </cell>
          <cell r="CN13">
            <v>39418</v>
          </cell>
          <cell r="CP13">
            <v>0</v>
          </cell>
          <cell r="CR13">
            <v>0</v>
          </cell>
          <cell r="CS13">
            <v>4200</v>
          </cell>
          <cell r="CW13">
            <v>39418</v>
          </cell>
          <cell r="CY13">
            <v>0</v>
          </cell>
          <cell r="DA13">
            <v>0</v>
          </cell>
          <cell r="DB13">
            <v>11280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Q13">
            <v>0</v>
          </cell>
          <cell r="DS13">
            <v>0</v>
          </cell>
          <cell r="DT13">
            <v>11600</v>
          </cell>
          <cell r="DX13">
            <v>39418</v>
          </cell>
          <cell r="DZ13">
            <v>0</v>
          </cell>
          <cell r="EB13">
            <v>0</v>
          </cell>
          <cell r="EC13">
            <v>24840</v>
          </cell>
          <cell r="EG13">
            <v>39418</v>
          </cell>
          <cell r="EI13">
            <v>0</v>
          </cell>
          <cell r="EK13">
            <v>0</v>
          </cell>
          <cell r="EL13">
            <v>4600</v>
          </cell>
          <cell r="EP13">
            <v>39418</v>
          </cell>
          <cell r="ER13">
            <v>0</v>
          </cell>
          <cell r="ET13">
            <v>0</v>
          </cell>
          <cell r="EU13">
            <v>16300</v>
          </cell>
          <cell r="EY13">
            <v>39418</v>
          </cell>
          <cell r="FA13">
            <v>0</v>
          </cell>
          <cell r="FC13">
            <v>0</v>
          </cell>
          <cell r="FD13">
            <v>1920</v>
          </cell>
          <cell r="FH13">
            <v>39418</v>
          </cell>
          <cell r="FJ13">
            <v>0</v>
          </cell>
          <cell r="FL13">
            <v>0</v>
          </cell>
          <cell r="FM13">
            <v>3040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920</v>
          </cell>
          <cell r="K14">
            <v>39419</v>
          </cell>
          <cell r="M14">
            <v>0</v>
          </cell>
          <cell r="N14" t="str">
            <v>22927,22938,22939</v>
          </cell>
          <cell r="O14">
            <v>12680</v>
          </cell>
          <cell r="P14">
            <v>29820</v>
          </cell>
          <cell r="Q14" t="str">
            <v>FEDERIAL,ASIA COMPACT ,NAWALOHA</v>
          </cell>
          <cell r="T14">
            <v>39419</v>
          </cell>
          <cell r="V14">
            <v>0</v>
          </cell>
          <cell r="X14">
            <v>0</v>
          </cell>
          <cell r="Y14">
            <v>260</v>
          </cell>
          <cell r="AC14">
            <v>39419</v>
          </cell>
          <cell r="AE14">
            <v>0</v>
          </cell>
          <cell r="AG14">
            <v>0</v>
          </cell>
          <cell r="AH14">
            <v>19120</v>
          </cell>
          <cell r="AL14">
            <v>39419</v>
          </cell>
          <cell r="AN14">
            <v>0</v>
          </cell>
          <cell r="AP14">
            <v>0</v>
          </cell>
          <cell r="AQ14">
            <v>5920</v>
          </cell>
          <cell r="AU14">
            <v>39419</v>
          </cell>
          <cell r="AW14">
            <v>0</v>
          </cell>
          <cell r="AY14">
            <v>0</v>
          </cell>
          <cell r="AZ14">
            <v>9020</v>
          </cell>
          <cell r="BD14">
            <v>39419</v>
          </cell>
          <cell r="BF14">
            <v>0</v>
          </cell>
          <cell r="BH14">
            <v>0</v>
          </cell>
          <cell r="BI14">
            <v>7520</v>
          </cell>
          <cell r="BM14">
            <v>39419</v>
          </cell>
          <cell r="BN14" t="str">
            <v>07-12-739</v>
          </cell>
          <cell r="BO14">
            <v>11380</v>
          </cell>
          <cell r="BQ14">
            <v>0</v>
          </cell>
          <cell r="BR14">
            <v>27080</v>
          </cell>
          <cell r="BS14" t="str">
            <v>1071201-1,2=5760,5620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24780</v>
          </cell>
          <cell r="CN14">
            <v>39419</v>
          </cell>
          <cell r="CP14">
            <v>0</v>
          </cell>
          <cell r="CR14">
            <v>0</v>
          </cell>
          <cell r="CS14">
            <v>4200</v>
          </cell>
          <cell r="CW14">
            <v>39419</v>
          </cell>
          <cell r="CY14">
            <v>0</v>
          </cell>
          <cell r="CZ14" t="str">
            <v>22928</v>
          </cell>
          <cell r="DA14">
            <v>500</v>
          </cell>
          <cell r="DB14">
            <v>10780</v>
          </cell>
          <cell r="DC14" t="str">
            <v>FEDERIAL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Q14">
            <v>0</v>
          </cell>
          <cell r="DS14">
            <v>0</v>
          </cell>
          <cell r="DT14">
            <v>11600</v>
          </cell>
          <cell r="DX14">
            <v>39419</v>
          </cell>
          <cell r="DZ14">
            <v>0</v>
          </cell>
          <cell r="EB14">
            <v>0</v>
          </cell>
          <cell r="EC14">
            <v>24840</v>
          </cell>
          <cell r="EG14">
            <v>39419</v>
          </cell>
          <cell r="EI14">
            <v>0</v>
          </cell>
          <cell r="EK14">
            <v>0</v>
          </cell>
          <cell r="EL14">
            <v>4600</v>
          </cell>
          <cell r="EP14">
            <v>39419</v>
          </cell>
          <cell r="ER14">
            <v>0</v>
          </cell>
          <cell r="ET14">
            <v>0</v>
          </cell>
          <cell r="EU14">
            <v>16300</v>
          </cell>
          <cell r="EY14">
            <v>39419</v>
          </cell>
          <cell r="FA14">
            <v>0</v>
          </cell>
          <cell r="FB14" t="str">
            <v>22930</v>
          </cell>
          <cell r="FC14">
            <v>1000</v>
          </cell>
          <cell r="FD14">
            <v>920</v>
          </cell>
          <cell r="FE14" t="str">
            <v>ATABOON</v>
          </cell>
          <cell r="FH14">
            <v>39419</v>
          </cell>
          <cell r="FJ14">
            <v>0</v>
          </cell>
          <cell r="FK14" t="str">
            <v>22929</v>
          </cell>
          <cell r="FL14">
            <v>3000</v>
          </cell>
          <cell r="FM14">
            <v>40</v>
          </cell>
          <cell r="FN14" t="str">
            <v>SRIC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920</v>
          </cell>
          <cell r="K15">
            <v>39420</v>
          </cell>
          <cell r="M15">
            <v>0</v>
          </cell>
          <cell r="N15" t="str">
            <v>22946</v>
          </cell>
          <cell r="O15">
            <v>1000</v>
          </cell>
          <cell r="P15">
            <v>28820</v>
          </cell>
          <cell r="Q15" t="str">
            <v>ICC</v>
          </cell>
          <cell r="T15">
            <v>39420</v>
          </cell>
          <cell r="V15">
            <v>0</v>
          </cell>
          <cell r="X15">
            <v>0</v>
          </cell>
          <cell r="Y15">
            <v>260</v>
          </cell>
          <cell r="AC15">
            <v>39420</v>
          </cell>
          <cell r="AD15" t="str">
            <v>07-12-741</v>
          </cell>
          <cell r="AE15">
            <v>5800</v>
          </cell>
          <cell r="AF15" t="str">
            <v>22944,22952</v>
          </cell>
          <cell r="AG15">
            <v>17500</v>
          </cell>
          <cell r="AH15">
            <v>7420</v>
          </cell>
          <cell r="AI15" t="str">
            <v>1071201-3 ,KINIK THAI ,FULONG</v>
          </cell>
          <cell r="AL15">
            <v>39420</v>
          </cell>
          <cell r="AN15">
            <v>0</v>
          </cell>
          <cell r="AP15">
            <v>0</v>
          </cell>
          <cell r="AQ15">
            <v>5920</v>
          </cell>
          <cell r="AU15">
            <v>39420</v>
          </cell>
          <cell r="AW15">
            <v>0</v>
          </cell>
          <cell r="AY15">
            <v>0</v>
          </cell>
          <cell r="AZ15">
            <v>9020</v>
          </cell>
          <cell r="BD15">
            <v>39420</v>
          </cell>
          <cell r="BF15">
            <v>0</v>
          </cell>
          <cell r="BH15">
            <v>0</v>
          </cell>
          <cell r="BI15">
            <v>7520</v>
          </cell>
          <cell r="BM15">
            <v>39420</v>
          </cell>
          <cell r="BO15">
            <v>0</v>
          </cell>
          <cell r="BQ15">
            <v>0</v>
          </cell>
          <cell r="BR15">
            <v>27080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F15" t="str">
            <v>07-12-741</v>
          </cell>
          <cell r="CG15">
            <v>11080</v>
          </cell>
          <cell r="CI15">
            <v>0</v>
          </cell>
          <cell r="CJ15">
            <v>35860</v>
          </cell>
          <cell r="CK15" t="str">
            <v>1071203-1,2=5540,5540</v>
          </cell>
          <cell r="CN15">
            <v>39420</v>
          </cell>
          <cell r="CP15">
            <v>0</v>
          </cell>
          <cell r="CR15">
            <v>0</v>
          </cell>
          <cell r="CS15">
            <v>4200</v>
          </cell>
          <cell r="CW15">
            <v>39420</v>
          </cell>
          <cell r="CY15">
            <v>0</v>
          </cell>
          <cell r="DA15">
            <v>0</v>
          </cell>
          <cell r="DB15">
            <v>10780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S15">
            <v>0</v>
          </cell>
          <cell r="DT15">
            <v>11600</v>
          </cell>
          <cell r="DX15">
            <v>39420</v>
          </cell>
          <cell r="DZ15">
            <v>0</v>
          </cell>
          <cell r="EA15" t="str">
            <v>22947</v>
          </cell>
          <cell r="EB15">
            <v>1000</v>
          </cell>
          <cell r="EC15">
            <v>23840</v>
          </cell>
          <cell r="ED15" t="str">
            <v>KCS</v>
          </cell>
          <cell r="EG15">
            <v>39420</v>
          </cell>
          <cell r="EI15">
            <v>0</v>
          </cell>
          <cell r="EK15">
            <v>0</v>
          </cell>
          <cell r="EL15">
            <v>4600</v>
          </cell>
          <cell r="EP15">
            <v>39420</v>
          </cell>
          <cell r="ER15">
            <v>0</v>
          </cell>
          <cell r="ES15" t="str">
            <v>22942</v>
          </cell>
          <cell r="ET15">
            <v>2200</v>
          </cell>
          <cell r="EU15">
            <v>14100</v>
          </cell>
          <cell r="EV15" t="str">
            <v>EXEDY</v>
          </cell>
          <cell r="EY15">
            <v>39420</v>
          </cell>
          <cell r="FA15">
            <v>0</v>
          </cell>
          <cell r="FC15">
            <v>0</v>
          </cell>
          <cell r="FD15">
            <v>920</v>
          </cell>
          <cell r="FH15">
            <v>39420</v>
          </cell>
          <cell r="FJ15">
            <v>0</v>
          </cell>
          <cell r="FL15">
            <v>0</v>
          </cell>
          <cell r="FM15">
            <v>40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920</v>
          </cell>
          <cell r="K16">
            <v>39421</v>
          </cell>
          <cell r="M16">
            <v>0</v>
          </cell>
          <cell r="O16">
            <v>0</v>
          </cell>
          <cell r="P16">
            <v>28820</v>
          </cell>
          <cell r="T16">
            <v>39421</v>
          </cell>
          <cell r="V16">
            <v>0</v>
          </cell>
          <cell r="X16">
            <v>0</v>
          </cell>
          <cell r="Y16">
            <v>260</v>
          </cell>
          <cell r="AC16">
            <v>39421</v>
          </cell>
          <cell r="AE16">
            <v>0</v>
          </cell>
          <cell r="AG16">
            <v>0</v>
          </cell>
          <cell r="AH16">
            <v>7420</v>
          </cell>
          <cell r="AL16">
            <v>39421</v>
          </cell>
          <cell r="AN16">
            <v>0</v>
          </cell>
          <cell r="AP16">
            <v>0</v>
          </cell>
          <cell r="AQ16">
            <v>5920</v>
          </cell>
          <cell r="AU16">
            <v>39421</v>
          </cell>
          <cell r="AW16">
            <v>0</v>
          </cell>
          <cell r="AY16">
            <v>0</v>
          </cell>
          <cell r="AZ16">
            <v>9020</v>
          </cell>
          <cell r="BD16">
            <v>39421</v>
          </cell>
          <cell r="BF16">
            <v>0</v>
          </cell>
          <cell r="BH16">
            <v>0</v>
          </cell>
          <cell r="BI16">
            <v>7520</v>
          </cell>
          <cell r="BM16">
            <v>39421</v>
          </cell>
          <cell r="BO16">
            <v>0</v>
          </cell>
          <cell r="BQ16">
            <v>0</v>
          </cell>
          <cell r="BR16">
            <v>27080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35860</v>
          </cell>
          <cell r="CN16">
            <v>39421</v>
          </cell>
          <cell r="CP16">
            <v>0</v>
          </cell>
          <cell r="CR16">
            <v>0</v>
          </cell>
          <cell r="CS16">
            <v>4200</v>
          </cell>
          <cell r="CW16">
            <v>39421</v>
          </cell>
          <cell r="CY16">
            <v>0</v>
          </cell>
          <cell r="DA16">
            <v>0</v>
          </cell>
          <cell r="DB16">
            <v>10780</v>
          </cell>
          <cell r="DF16">
            <v>39421</v>
          </cell>
          <cell r="DG16" t="str">
            <v>07-12-743</v>
          </cell>
          <cell r="DH16">
            <v>11940</v>
          </cell>
          <cell r="DJ16">
            <v>0</v>
          </cell>
          <cell r="DK16">
            <v>11940</v>
          </cell>
          <cell r="DL16" t="str">
            <v>5071202-7,5071205-6=6300,5640</v>
          </cell>
          <cell r="DO16">
            <v>39421</v>
          </cell>
          <cell r="DQ16">
            <v>0</v>
          </cell>
          <cell r="DS16">
            <v>0</v>
          </cell>
          <cell r="DT16">
            <v>11600</v>
          </cell>
          <cell r="DX16">
            <v>39421</v>
          </cell>
          <cell r="DZ16">
            <v>0</v>
          </cell>
          <cell r="EB16">
            <v>0</v>
          </cell>
          <cell r="EC16">
            <v>23840</v>
          </cell>
          <cell r="EG16">
            <v>39421</v>
          </cell>
          <cell r="EI16">
            <v>0</v>
          </cell>
          <cell r="EK16">
            <v>0</v>
          </cell>
          <cell r="EL16">
            <v>4600</v>
          </cell>
          <cell r="EP16">
            <v>39421</v>
          </cell>
          <cell r="ER16">
            <v>0</v>
          </cell>
          <cell r="ET16">
            <v>0</v>
          </cell>
          <cell r="EU16">
            <v>14100</v>
          </cell>
          <cell r="EY16">
            <v>39421</v>
          </cell>
          <cell r="FA16">
            <v>0</v>
          </cell>
          <cell r="FC16">
            <v>0</v>
          </cell>
          <cell r="FD16">
            <v>920</v>
          </cell>
          <cell r="FH16">
            <v>39421</v>
          </cell>
          <cell r="FI16" t="str">
            <v>07-12-743</v>
          </cell>
          <cell r="FJ16">
            <v>4240</v>
          </cell>
          <cell r="FL16">
            <v>0</v>
          </cell>
          <cell r="FM16">
            <v>4280</v>
          </cell>
          <cell r="FN16" t="str">
            <v>1071204-1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920</v>
          </cell>
          <cell r="K17">
            <v>39422</v>
          </cell>
          <cell r="M17">
            <v>0</v>
          </cell>
          <cell r="O17">
            <v>0</v>
          </cell>
          <cell r="P17">
            <v>28820</v>
          </cell>
          <cell r="T17">
            <v>39422</v>
          </cell>
          <cell r="V17">
            <v>0</v>
          </cell>
          <cell r="X17">
            <v>0</v>
          </cell>
          <cell r="Y17">
            <v>260</v>
          </cell>
          <cell r="AC17">
            <v>39422</v>
          </cell>
          <cell r="AE17">
            <v>0</v>
          </cell>
          <cell r="AG17">
            <v>0</v>
          </cell>
          <cell r="AH17">
            <v>7420</v>
          </cell>
          <cell r="AL17">
            <v>39422</v>
          </cell>
          <cell r="AM17" t="str">
            <v>07-12-747</v>
          </cell>
          <cell r="AN17">
            <v>5740</v>
          </cell>
          <cell r="AP17">
            <v>0</v>
          </cell>
          <cell r="AQ17">
            <v>11660</v>
          </cell>
          <cell r="AR17" t="str">
            <v>1071205-2</v>
          </cell>
          <cell r="AU17">
            <v>39422</v>
          </cell>
          <cell r="AW17">
            <v>0</v>
          </cell>
          <cell r="AY17">
            <v>0</v>
          </cell>
          <cell r="AZ17">
            <v>9020</v>
          </cell>
          <cell r="BD17">
            <v>39422</v>
          </cell>
          <cell r="BF17">
            <v>0</v>
          </cell>
          <cell r="BH17">
            <v>0</v>
          </cell>
          <cell r="BI17">
            <v>7520</v>
          </cell>
          <cell r="BM17">
            <v>39422</v>
          </cell>
          <cell r="BO17">
            <v>0</v>
          </cell>
          <cell r="BP17" t="str">
            <v>22957</v>
          </cell>
          <cell r="BQ17">
            <v>8000</v>
          </cell>
          <cell r="BR17">
            <v>19080</v>
          </cell>
          <cell r="BS17" t="str">
            <v>DIA2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35860</v>
          </cell>
          <cell r="CN17">
            <v>39422</v>
          </cell>
          <cell r="CP17">
            <v>0</v>
          </cell>
          <cell r="CR17">
            <v>0</v>
          </cell>
          <cell r="CS17">
            <v>4200</v>
          </cell>
          <cell r="CW17">
            <v>39422</v>
          </cell>
          <cell r="CY17">
            <v>0</v>
          </cell>
          <cell r="DA17">
            <v>0</v>
          </cell>
          <cell r="DB17">
            <v>10780</v>
          </cell>
          <cell r="DF17">
            <v>39422</v>
          </cell>
          <cell r="DG17" t="str">
            <v>07-12-747</v>
          </cell>
          <cell r="DH17">
            <v>6040</v>
          </cell>
          <cell r="DJ17">
            <v>0</v>
          </cell>
          <cell r="DK17">
            <v>17980</v>
          </cell>
          <cell r="DL17" t="str">
            <v>5071205-7</v>
          </cell>
          <cell r="DO17">
            <v>39422</v>
          </cell>
          <cell r="DQ17">
            <v>0</v>
          </cell>
          <cell r="DR17" t="str">
            <v>22954,22959</v>
          </cell>
          <cell r="DS17">
            <v>280</v>
          </cell>
          <cell r="DT17">
            <v>11320</v>
          </cell>
          <cell r="DU17" t="str">
            <v>SUTHEE,A-TON</v>
          </cell>
          <cell r="DX17">
            <v>39422</v>
          </cell>
          <cell r="DY17" t="str">
            <v>07-12-747</v>
          </cell>
          <cell r="DZ17">
            <v>5900</v>
          </cell>
          <cell r="EB17">
            <v>0</v>
          </cell>
          <cell r="EC17">
            <v>29740</v>
          </cell>
          <cell r="ED17" t="str">
            <v>5071206-6</v>
          </cell>
          <cell r="EG17">
            <v>39422</v>
          </cell>
          <cell r="EI17">
            <v>0</v>
          </cell>
          <cell r="EK17">
            <v>0</v>
          </cell>
          <cell r="EL17">
            <v>4600</v>
          </cell>
          <cell r="EP17">
            <v>39422</v>
          </cell>
          <cell r="ER17">
            <v>0</v>
          </cell>
          <cell r="ET17">
            <v>0</v>
          </cell>
          <cell r="EU17">
            <v>14100</v>
          </cell>
          <cell r="EY17">
            <v>39422</v>
          </cell>
          <cell r="FA17">
            <v>0</v>
          </cell>
          <cell r="FC17">
            <v>0</v>
          </cell>
          <cell r="FD17">
            <v>920</v>
          </cell>
          <cell r="FH17">
            <v>39422</v>
          </cell>
          <cell r="FI17" t="str">
            <v>07-12-747</v>
          </cell>
          <cell r="FJ17">
            <v>4260</v>
          </cell>
          <cell r="FL17">
            <v>0</v>
          </cell>
          <cell r="FM17">
            <v>8540</v>
          </cell>
          <cell r="FN17" t="str">
            <v>1071205-1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920</v>
          </cell>
          <cell r="K18">
            <v>39423</v>
          </cell>
          <cell r="M18">
            <v>0</v>
          </cell>
          <cell r="N18" t="str">
            <v>22970</v>
          </cell>
          <cell r="O18">
            <v>12820</v>
          </cell>
          <cell r="P18">
            <v>16000</v>
          </cell>
          <cell r="Q18" t="str">
            <v>ASIA COMPACT</v>
          </cell>
          <cell r="T18">
            <v>39423</v>
          </cell>
          <cell r="V18">
            <v>0</v>
          </cell>
          <cell r="X18">
            <v>0</v>
          </cell>
          <cell r="Y18">
            <v>260</v>
          </cell>
          <cell r="AC18">
            <v>39423</v>
          </cell>
          <cell r="AD18" t="str">
            <v>07-12-749</v>
          </cell>
          <cell r="AE18">
            <v>11340</v>
          </cell>
          <cell r="AG18">
            <v>0</v>
          </cell>
          <cell r="AH18">
            <v>18760</v>
          </cell>
          <cell r="AI18" t="str">
            <v>1071206-2,5071207-6=5700,5640</v>
          </cell>
          <cell r="AL18">
            <v>39423</v>
          </cell>
          <cell r="AN18">
            <v>0</v>
          </cell>
          <cell r="AP18">
            <v>0</v>
          </cell>
          <cell r="AQ18">
            <v>11660</v>
          </cell>
          <cell r="AU18">
            <v>39423</v>
          </cell>
          <cell r="AW18">
            <v>0</v>
          </cell>
          <cell r="AY18">
            <v>0</v>
          </cell>
          <cell r="AZ18">
            <v>9020</v>
          </cell>
          <cell r="BD18">
            <v>39423</v>
          </cell>
          <cell r="BF18">
            <v>0</v>
          </cell>
          <cell r="BH18">
            <v>0</v>
          </cell>
          <cell r="BI18">
            <v>7520</v>
          </cell>
          <cell r="BM18">
            <v>39423</v>
          </cell>
          <cell r="BO18">
            <v>0</v>
          </cell>
          <cell r="BP18" t="str">
            <v>22964</v>
          </cell>
          <cell r="BQ18">
            <v>5000</v>
          </cell>
          <cell r="BR18">
            <v>14080</v>
          </cell>
          <cell r="BS18" t="str">
            <v>DIA1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H18" t="str">
            <v>22969</v>
          </cell>
          <cell r="CI18">
            <v>2000</v>
          </cell>
          <cell r="CJ18">
            <v>33860</v>
          </cell>
          <cell r="CK18" t="str">
            <v>KINIK</v>
          </cell>
          <cell r="CN18">
            <v>39423</v>
          </cell>
          <cell r="CP18">
            <v>0</v>
          </cell>
          <cell r="CQ18" t="str">
            <v>22969</v>
          </cell>
          <cell r="CR18">
            <v>3000</v>
          </cell>
          <cell r="CS18">
            <v>1200</v>
          </cell>
          <cell r="CT18" t="str">
            <v>KINIK</v>
          </cell>
          <cell r="CW18">
            <v>39423</v>
          </cell>
          <cell r="CY18">
            <v>0</v>
          </cell>
          <cell r="DA18">
            <v>0</v>
          </cell>
          <cell r="DB18">
            <v>10780</v>
          </cell>
          <cell r="DF18">
            <v>39423</v>
          </cell>
          <cell r="DH18">
            <v>0</v>
          </cell>
          <cell r="DJ18">
            <v>0</v>
          </cell>
          <cell r="DK18">
            <v>17980</v>
          </cell>
          <cell r="DO18">
            <v>39423</v>
          </cell>
          <cell r="DQ18">
            <v>0</v>
          </cell>
          <cell r="DS18">
            <v>0</v>
          </cell>
          <cell r="DT18">
            <v>11320</v>
          </cell>
          <cell r="DX18">
            <v>39423</v>
          </cell>
          <cell r="DY18" t="str">
            <v>07-12-749</v>
          </cell>
          <cell r="DZ18">
            <v>5960</v>
          </cell>
          <cell r="EB18">
            <v>0</v>
          </cell>
          <cell r="EC18">
            <v>35700</v>
          </cell>
          <cell r="ED18" t="str">
            <v>5071206-7</v>
          </cell>
          <cell r="EG18">
            <v>39423</v>
          </cell>
          <cell r="EI18">
            <v>0</v>
          </cell>
          <cell r="EK18">
            <v>0</v>
          </cell>
          <cell r="EL18">
            <v>4600</v>
          </cell>
          <cell r="EP18">
            <v>39423</v>
          </cell>
          <cell r="ER18">
            <v>0</v>
          </cell>
          <cell r="ET18">
            <v>0</v>
          </cell>
          <cell r="EU18">
            <v>14100</v>
          </cell>
          <cell r="EY18">
            <v>39423</v>
          </cell>
          <cell r="FA18">
            <v>0</v>
          </cell>
          <cell r="FC18">
            <v>0</v>
          </cell>
          <cell r="FD18">
            <v>920</v>
          </cell>
          <cell r="FH18">
            <v>39423</v>
          </cell>
          <cell r="FJ18">
            <v>0</v>
          </cell>
          <cell r="FK18" t="str">
            <v>22971</v>
          </cell>
          <cell r="FL18">
            <v>6000</v>
          </cell>
          <cell r="FM18">
            <v>2540</v>
          </cell>
          <cell r="FN18" t="str">
            <v>SIAM REFRACTORY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920</v>
          </cell>
          <cell r="K19">
            <v>39424</v>
          </cell>
          <cell r="M19">
            <v>0</v>
          </cell>
          <cell r="O19">
            <v>0</v>
          </cell>
          <cell r="P19">
            <v>16000</v>
          </cell>
          <cell r="T19">
            <v>39424</v>
          </cell>
          <cell r="V19">
            <v>0</v>
          </cell>
          <cell r="X19">
            <v>0</v>
          </cell>
          <cell r="Y19">
            <v>260</v>
          </cell>
          <cell r="AC19">
            <v>39424</v>
          </cell>
          <cell r="AD19" t="str">
            <v>07-12-754</v>
          </cell>
          <cell r="AE19">
            <v>16720</v>
          </cell>
          <cell r="AG19">
            <v>0</v>
          </cell>
          <cell r="AH19">
            <v>35480</v>
          </cell>
          <cell r="AI19" t="str">
            <v>1071207-2,5071207-7,8-6=5540,5640,5540</v>
          </cell>
          <cell r="AL19">
            <v>39424</v>
          </cell>
          <cell r="AN19">
            <v>0</v>
          </cell>
          <cell r="AP19">
            <v>0</v>
          </cell>
          <cell r="AQ19">
            <v>11660</v>
          </cell>
          <cell r="AU19">
            <v>39424</v>
          </cell>
          <cell r="AW19">
            <v>0</v>
          </cell>
          <cell r="AY19">
            <v>0</v>
          </cell>
          <cell r="AZ19">
            <v>9020</v>
          </cell>
          <cell r="BD19">
            <v>39424</v>
          </cell>
          <cell r="BF19">
            <v>0</v>
          </cell>
          <cell r="BH19">
            <v>0</v>
          </cell>
          <cell r="BI19">
            <v>7520</v>
          </cell>
          <cell r="BM19">
            <v>39424</v>
          </cell>
          <cell r="BO19">
            <v>0</v>
          </cell>
          <cell r="BQ19">
            <v>0</v>
          </cell>
          <cell r="BR19">
            <v>14080</v>
          </cell>
          <cell r="BV19">
            <v>39424</v>
          </cell>
          <cell r="BX19">
            <v>0</v>
          </cell>
          <cell r="BZ19">
            <v>0</v>
          </cell>
          <cell r="CA19">
            <v>0</v>
          </cell>
          <cell r="CE19">
            <v>39424</v>
          </cell>
          <cell r="CG19">
            <v>0</v>
          </cell>
          <cell r="CI19">
            <v>0</v>
          </cell>
          <cell r="CJ19">
            <v>33860</v>
          </cell>
          <cell r="CN19">
            <v>39424</v>
          </cell>
          <cell r="CP19">
            <v>0</v>
          </cell>
          <cell r="CR19">
            <v>0</v>
          </cell>
          <cell r="CS19">
            <v>1200</v>
          </cell>
          <cell r="CW19">
            <v>39424</v>
          </cell>
          <cell r="CY19">
            <v>0</v>
          </cell>
          <cell r="DA19">
            <v>0</v>
          </cell>
          <cell r="DB19">
            <v>10780</v>
          </cell>
          <cell r="DF19">
            <v>39424</v>
          </cell>
          <cell r="DH19">
            <v>0</v>
          </cell>
          <cell r="DJ19">
            <v>0</v>
          </cell>
          <cell r="DK19">
            <v>17980</v>
          </cell>
          <cell r="DO19">
            <v>39424</v>
          </cell>
          <cell r="DQ19">
            <v>0</v>
          </cell>
          <cell r="DS19">
            <v>0</v>
          </cell>
          <cell r="DT19">
            <v>11320</v>
          </cell>
          <cell r="DX19">
            <v>39424</v>
          </cell>
          <cell r="DZ19">
            <v>0</v>
          </cell>
          <cell r="EB19">
            <v>0</v>
          </cell>
          <cell r="EC19">
            <v>35700</v>
          </cell>
          <cell r="EG19">
            <v>39424</v>
          </cell>
          <cell r="EI19">
            <v>0</v>
          </cell>
          <cell r="EK19">
            <v>0</v>
          </cell>
          <cell r="EL19">
            <v>4600</v>
          </cell>
          <cell r="EP19">
            <v>39424</v>
          </cell>
          <cell r="ER19">
            <v>0</v>
          </cell>
          <cell r="ET19">
            <v>0</v>
          </cell>
          <cell r="EU19">
            <v>14100</v>
          </cell>
          <cell r="EY19">
            <v>39424</v>
          </cell>
          <cell r="FA19">
            <v>0</v>
          </cell>
          <cell r="FC19">
            <v>0</v>
          </cell>
          <cell r="FD19">
            <v>920</v>
          </cell>
          <cell r="FH19">
            <v>39424</v>
          </cell>
          <cell r="FJ19">
            <v>0</v>
          </cell>
          <cell r="FL19">
            <v>0</v>
          </cell>
          <cell r="FM19">
            <v>2540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920</v>
          </cell>
          <cell r="K20">
            <v>39425</v>
          </cell>
          <cell r="M20">
            <v>0</v>
          </cell>
          <cell r="O20">
            <v>0</v>
          </cell>
          <cell r="P20">
            <v>16000</v>
          </cell>
          <cell r="T20">
            <v>39425</v>
          </cell>
          <cell r="V20">
            <v>0</v>
          </cell>
          <cell r="X20">
            <v>0</v>
          </cell>
          <cell r="Y20">
            <v>260</v>
          </cell>
          <cell r="AC20">
            <v>39425</v>
          </cell>
          <cell r="AD20" t="str">
            <v>07-12-756</v>
          </cell>
          <cell r="AE20">
            <v>5600</v>
          </cell>
          <cell r="AG20">
            <v>0</v>
          </cell>
          <cell r="AH20">
            <v>41080</v>
          </cell>
          <cell r="AI20" t="str">
            <v>5071208-7</v>
          </cell>
          <cell r="AL20">
            <v>39425</v>
          </cell>
          <cell r="AN20">
            <v>0</v>
          </cell>
          <cell r="AP20">
            <v>0</v>
          </cell>
          <cell r="AQ20">
            <v>11660</v>
          </cell>
          <cell r="AU20">
            <v>39425</v>
          </cell>
          <cell r="AW20">
            <v>0</v>
          </cell>
          <cell r="AY20">
            <v>0</v>
          </cell>
          <cell r="AZ20">
            <v>9020</v>
          </cell>
          <cell r="BD20">
            <v>39425</v>
          </cell>
          <cell r="BF20">
            <v>0</v>
          </cell>
          <cell r="BH20">
            <v>0</v>
          </cell>
          <cell r="BI20">
            <v>7520</v>
          </cell>
          <cell r="BM20">
            <v>39425</v>
          </cell>
          <cell r="BO20">
            <v>0</v>
          </cell>
          <cell r="BQ20">
            <v>0</v>
          </cell>
          <cell r="BR20">
            <v>14080</v>
          </cell>
          <cell r="BV20">
            <v>39425</v>
          </cell>
          <cell r="BX20">
            <v>0</v>
          </cell>
          <cell r="BZ20">
            <v>0</v>
          </cell>
          <cell r="CA20">
            <v>0</v>
          </cell>
          <cell r="CE20">
            <v>39425</v>
          </cell>
          <cell r="CG20">
            <v>0</v>
          </cell>
          <cell r="CI20">
            <v>0</v>
          </cell>
          <cell r="CJ20">
            <v>33860</v>
          </cell>
          <cell r="CN20">
            <v>39425</v>
          </cell>
          <cell r="CP20">
            <v>0</v>
          </cell>
          <cell r="CR20">
            <v>0</v>
          </cell>
          <cell r="CS20">
            <v>1200</v>
          </cell>
          <cell r="CW20">
            <v>39425</v>
          </cell>
          <cell r="CY20">
            <v>0</v>
          </cell>
          <cell r="DA20">
            <v>0</v>
          </cell>
          <cell r="DB20">
            <v>10780</v>
          </cell>
          <cell r="DF20">
            <v>39425</v>
          </cell>
          <cell r="DH20">
            <v>0</v>
          </cell>
          <cell r="DJ20">
            <v>0</v>
          </cell>
          <cell r="DK20">
            <v>17980</v>
          </cell>
          <cell r="DO20">
            <v>39425</v>
          </cell>
          <cell r="DQ20">
            <v>0</v>
          </cell>
          <cell r="DS20">
            <v>0</v>
          </cell>
          <cell r="DT20">
            <v>11320</v>
          </cell>
          <cell r="DX20">
            <v>39425</v>
          </cell>
          <cell r="DZ20">
            <v>0</v>
          </cell>
          <cell r="EB20">
            <v>0</v>
          </cell>
          <cell r="EC20">
            <v>35700</v>
          </cell>
          <cell r="EG20">
            <v>39425</v>
          </cell>
          <cell r="EI20">
            <v>0</v>
          </cell>
          <cell r="EK20">
            <v>0</v>
          </cell>
          <cell r="EL20">
            <v>4600</v>
          </cell>
          <cell r="EP20">
            <v>39425</v>
          </cell>
          <cell r="ER20">
            <v>0</v>
          </cell>
          <cell r="ET20">
            <v>0</v>
          </cell>
          <cell r="EU20">
            <v>14100</v>
          </cell>
          <cell r="EY20">
            <v>39425</v>
          </cell>
          <cell r="FA20">
            <v>0</v>
          </cell>
          <cell r="FC20">
            <v>0</v>
          </cell>
          <cell r="FD20">
            <v>920</v>
          </cell>
          <cell r="FH20">
            <v>39425</v>
          </cell>
          <cell r="FJ20">
            <v>0</v>
          </cell>
          <cell r="FL20">
            <v>0</v>
          </cell>
          <cell r="FM20">
            <v>2540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920</v>
          </cell>
          <cell r="K21">
            <v>39426</v>
          </cell>
          <cell r="M21">
            <v>0</v>
          </cell>
          <cell r="O21">
            <v>0</v>
          </cell>
          <cell r="P21">
            <v>16000</v>
          </cell>
          <cell r="T21">
            <v>39426</v>
          </cell>
          <cell r="V21">
            <v>0</v>
          </cell>
          <cell r="X21">
            <v>0</v>
          </cell>
          <cell r="Y21">
            <v>260</v>
          </cell>
          <cell r="AC21">
            <v>39426</v>
          </cell>
          <cell r="AE21">
            <v>0</v>
          </cell>
          <cell r="AG21">
            <v>0</v>
          </cell>
          <cell r="AH21">
            <v>41080</v>
          </cell>
          <cell r="AL21">
            <v>39426</v>
          </cell>
          <cell r="AN21">
            <v>0</v>
          </cell>
          <cell r="AP21">
            <v>0</v>
          </cell>
          <cell r="AQ21">
            <v>11660</v>
          </cell>
          <cell r="AU21">
            <v>39426</v>
          </cell>
          <cell r="AW21">
            <v>0</v>
          </cell>
          <cell r="AY21">
            <v>0</v>
          </cell>
          <cell r="AZ21">
            <v>9020</v>
          </cell>
          <cell r="BD21">
            <v>39426</v>
          </cell>
          <cell r="BF21">
            <v>0</v>
          </cell>
          <cell r="BH21">
            <v>0</v>
          </cell>
          <cell r="BI21">
            <v>7520</v>
          </cell>
          <cell r="BM21">
            <v>39426</v>
          </cell>
          <cell r="BO21">
            <v>0</v>
          </cell>
          <cell r="BQ21">
            <v>0</v>
          </cell>
          <cell r="BR21">
            <v>14080</v>
          </cell>
          <cell r="BV21">
            <v>39426</v>
          </cell>
          <cell r="BX21">
            <v>0</v>
          </cell>
          <cell r="BZ21">
            <v>0</v>
          </cell>
          <cell r="CA21">
            <v>0</v>
          </cell>
          <cell r="CE21">
            <v>39426</v>
          </cell>
          <cell r="CG21">
            <v>0</v>
          </cell>
          <cell r="CI21">
            <v>0</v>
          </cell>
          <cell r="CJ21">
            <v>33860</v>
          </cell>
          <cell r="CN21">
            <v>39426</v>
          </cell>
          <cell r="CO21" t="str">
            <v>07-12-759</v>
          </cell>
          <cell r="CP21">
            <v>5640</v>
          </cell>
          <cell r="CR21">
            <v>0</v>
          </cell>
          <cell r="CS21">
            <v>6840</v>
          </cell>
          <cell r="CT21" t="str">
            <v>1071209-1</v>
          </cell>
          <cell r="CW21">
            <v>39426</v>
          </cell>
          <cell r="CY21">
            <v>0</v>
          </cell>
          <cell r="DA21">
            <v>0</v>
          </cell>
          <cell r="DB21">
            <v>10780</v>
          </cell>
          <cell r="DF21">
            <v>39426</v>
          </cell>
          <cell r="DH21">
            <v>0</v>
          </cell>
          <cell r="DI21" t="str">
            <v>22989</v>
          </cell>
          <cell r="DJ21">
            <v>17980</v>
          </cell>
          <cell r="DK21">
            <v>0</v>
          </cell>
          <cell r="DL21" t="str">
            <v>FUSUN</v>
          </cell>
          <cell r="DO21">
            <v>39426</v>
          </cell>
          <cell r="DP21" t="str">
            <v>07-12-759</v>
          </cell>
          <cell r="DQ21">
            <v>5800</v>
          </cell>
          <cell r="DS21">
            <v>0</v>
          </cell>
          <cell r="DT21">
            <v>17120</v>
          </cell>
          <cell r="DU21" t="str">
            <v>5071210-6</v>
          </cell>
          <cell r="DX21">
            <v>39426</v>
          </cell>
          <cell r="DZ21">
            <v>0</v>
          </cell>
          <cell r="EB21">
            <v>0</v>
          </cell>
          <cell r="EC21">
            <v>35700</v>
          </cell>
          <cell r="EG21">
            <v>39426</v>
          </cell>
          <cell r="EI21">
            <v>0</v>
          </cell>
          <cell r="EK21">
            <v>0</v>
          </cell>
          <cell r="EL21">
            <v>4600</v>
          </cell>
          <cell r="EP21">
            <v>39426</v>
          </cell>
          <cell r="ER21">
            <v>0</v>
          </cell>
          <cell r="ES21" t="str">
            <v>22981</v>
          </cell>
          <cell r="ET21">
            <v>2200</v>
          </cell>
          <cell r="EU21">
            <v>11900</v>
          </cell>
          <cell r="EV21" t="str">
            <v>EXEDY</v>
          </cell>
          <cell r="EY21">
            <v>39426</v>
          </cell>
          <cell r="FA21">
            <v>0</v>
          </cell>
          <cell r="FC21">
            <v>0</v>
          </cell>
          <cell r="FD21">
            <v>920</v>
          </cell>
          <cell r="FH21">
            <v>39426</v>
          </cell>
          <cell r="FI21" t="str">
            <v>07-12-759</v>
          </cell>
          <cell r="FJ21">
            <v>4380</v>
          </cell>
          <cell r="FL21">
            <v>0</v>
          </cell>
          <cell r="FM21">
            <v>6920</v>
          </cell>
          <cell r="FN21" t="str">
            <v>1071209-2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920</v>
          </cell>
          <cell r="K22">
            <v>39427</v>
          </cell>
          <cell r="L22" t="str">
            <v>07-12-762</v>
          </cell>
          <cell r="M22">
            <v>5740</v>
          </cell>
          <cell r="O22">
            <v>0</v>
          </cell>
          <cell r="P22">
            <v>21740</v>
          </cell>
          <cell r="Q22" t="str">
            <v>1071210-1</v>
          </cell>
          <cell r="T22">
            <v>39427</v>
          </cell>
          <cell r="V22">
            <v>0</v>
          </cell>
          <cell r="X22">
            <v>0</v>
          </cell>
          <cell r="Y22">
            <v>260</v>
          </cell>
          <cell r="AC22">
            <v>39427</v>
          </cell>
          <cell r="AE22">
            <v>0</v>
          </cell>
          <cell r="AF22" t="str">
            <v>22999</v>
          </cell>
          <cell r="AG22">
            <v>15000</v>
          </cell>
          <cell r="AH22">
            <v>26080</v>
          </cell>
          <cell r="AI22" t="str">
            <v>KINIK THAI</v>
          </cell>
          <cell r="AL22">
            <v>39427</v>
          </cell>
          <cell r="AN22">
            <v>0</v>
          </cell>
          <cell r="AP22">
            <v>0</v>
          </cell>
          <cell r="AQ22">
            <v>11660</v>
          </cell>
          <cell r="AU22">
            <v>39427</v>
          </cell>
          <cell r="AW22">
            <v>0</v>
          </cell>
          <cell r="AY22">
            <v>0</v>
          </cell>
          <cell r="AZ22">
            <v>9020</v>
          </cell>
          <cell r="BD22">
            <v>39427</v>
          </cell>
          <cell r="BF22">
            <v>0</v>
          </cell>
          <cell r="BH22">
            <v>0</v>
          </cell>
          <cell r="BI22">
            <v>7520</v>
          </cell>
          <cell r="BM22">
            <v>39427</v>
          </cell>
          <cell r="BN22" t="str">
            <v>07-12-762</v>
          </cell>
          <cell r="BO22">
            <v>5640</v>
          </cell>
          <cell r="BQ22">
            <v>0</v>
          </cell>
          <cell r="BR22">
            <v>19720</v>
          </cell>
          <cell r="BS22" t="str">
            <v>5071211-6</v>
          </cell>
          <cell r="BV22">
            <v>39427</v>
          </cell>
          <cell r="BX22">
            <v>0</v>
          </cell>
          <cell r="BZ22">
            <v>0</v>
          </cell>
          <cell r="CA22">
            <v>0</v>
          </cell>
          <cell r="CE22">
            <v>39427</v>
          </cell>
          <cell r="CG22">
            <v>0</v>
          </cell>
          <cell r="CH22" t="str">
            <v>22997</v>
          </cell>
          <cell r="CI22">
            <v>8000</v>
          </cell>
          <cell r="CJ22">
            <v>25860</v>
          </cell>
          <cell r="CK22" t="str">
            <v>TC</v>
          </cell>
          <cell r="CN22">
            <v>39427</v>
          </cell>
          <cell r="CP22">
            <v>0</v>
          </cell>
          <cell r="CR22">
            <v>0</v>
          </cell>
          <cell r="CS22">
            <v>6840</v>
          </cell>
          <cell r="CW22">
            <v>39427</v>
          </cell>
          <cell r="CY22">
            <v>0</v>
          </cell>
          <cell r="DA22">
            <v>0</v>
          </cell>
          <cell r="DB22">
            <v>10780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P22" t="str">
            <v>07-12-762</v>
          </cell>
          <cell r="DQ22">
            <v>5900</v>
          </cell>
          <cell r="DR22" t="str">
            <v>22993</v>
          </cell>
          <cell r="DS22">
            <v>400</v>
          </cell>
          <cell r="DT22">
            <v>22620</v>
          </cell>
          <cell r="DU22" t="str">
            <v>PICHIT,5071210-7</v>
          </cell>
          <cell r="DX22">
            <v>39427</v>
          </cell>
          <cell r="DZ22">
            <v>0</v>
          </cell>
          <cell r="EA22" t="str">
            <v>22997</v>
          </cell>
          <cell r="EB22">
            <v>3000</v>
          </cell>
          <cell r="EC22">
            <v>32700</v>
          </cell>
          <cell r="ED22" t="str">
            <v>TC</v>
          </cell>
          <cell r="EG22">
            <v>39427</v>
          </cell>
          <cell r="EI22">
            <v>0</v>
          </cell>
          <cell r="EK22">
            <v>0</v>
          </cell>
          <cell r="EL22">
            <v>4600</v>
          </cell>
          <cell r="EP22">
            <v>39427</v>
          </cell>
          <cell r="ER22">
            <v>0</v>
          </cell>
          <cell r="ET22">
            <v>0</v>
          </cell>
          <cell r="EU22">
            <v>11900</v>
          </cell>
          <cell r="EY22">
            <v>39427</v>
          </cell>
          <cell r="FA22">
            <v>0</v>
          </cell>
          <cell r="FC22">
            <v>0</v>
          </cell>
          <cell r="FD22">
            <v>920</v>
          </cell>
          <cell r="FH22">
            <v>39427</v>
          </cell>
          <cell r="FI22" t="str">
            <v>07-12-762</v>
          </cell>
          <cell r="FJ22">
            <v>4280</v>
          </cell>
          <cell r="FL22">
            <v>0</v>
          </cell>
          <cell r="FM22">
            <v>11200</v>
          </cell>
          <cell r="FN22" t="str">
            <v>1071209-3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920</v>
          </cell>
          <cell r="K23">
            <v>39428</v>
          </cell>
          <cell r="L23" t="str">
            <v>07-12-763</v>
          </cell>
          <cell r="M23">
            <v>5860</v>
          </cell>
          <cell r="O23">
            <v>0</v>
          </cell>
          <cell r="P23">
            <v>27600</v>
          </cell>
          <cell r="Q23" t="str">
            <v>1071210-2</v>
          </cell>
          <cell r="T23">
            <v>39428</v>
          </cell>
          <cell r="V23">
            <v>0</v>
          </cell>
          <cell r="X23">
            <v>0</v>
          </cell>
          <cell r="Y23">
            <v>260</v>
          </cell>
          <cell r="AC23">
            <v>39428</v>
          </cell>
          <cell r="AD23" t="str">
            <v>07-12-763</v>
          </cell>
          <cell r="AE23">
            <v>5720</v>
          </cell>
          <cell r="AG23">
            <v>0</v>
          </cell>
          <cell r="AH23">
            <v>31800</v>
          </cell>
          <cell r="AI23" t="str">
            <v>5071212-6</v>
          </cell>
          <cell r="AL23">
            <v>39428</v>
          </cell>
          <cell r="AN23">
            <v>0</v>
          </cell>
          <cell r="AP23">
            <v>0</v>
          </cell>
          <cell r="AQ23">
            <v>11660</v>
          </cell>
          <cell r="AU23">
            <v>39428</v>
          </cell>
          <cell r="AW23">
            <v>0</v>
          </cell>
          <cell r="AY23">
            <v>0</v>
          </cell>
          <cell r="AZ23">
            <v>9020</v>
          </cell>
          <cell r="BD23">
            <v>39428</v>
          </cell>
          <cell r="BF23">
            <v>0</v>
          </cell>
          <cell r="BH23">
            <v>0</v>
          </cell>
          <cell r="BI23">
            <v>7520</v>
          </cell>
          <cell r="BM23">
            <v>39428</v>
          </cell>
          <cell r="BN23" t="str">
            <v>07-12-763</v>
          </cell>
          <cell r="BO23">
            <v>5740</v>
          </cell>
          <cell r="BQ23">
            <v>0</v>
          </cell>
          <cell r="BR23">
            <v>25460</v>
          </cell>
          <cell r="BS23" t="str">
            <v>5071211-7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25860</v>
          </cell>
          <cell r="CN23">
            <v>39428</v>
          </cell>
          <cell r="CP23">
            <v>0</v>
          </cell>
          <cell r="CR23">
            <v>0</v>
          </cell>
          <cell r="CS23">
            <v>6840</v>
          </cell>
          <cell r="CW23">
            <v>39428</v>
          </cell>
          <cell r="CY23">
            <v>0</v>
          </cell>
          <cell r="DA23">
            <v>0</v>
          </cell>
          <cell r="DB23">
            <v>10780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23007</v>
          </cell>
          <cell r="DS23">
            <v>5800</v>
          </cell>
          <cell r="DT23">
            <v>16820</v>
          </cell>
          <cell r="DU23" t="str">
            <v>OLP1</v>
          </cell>
          <cell r="DX23">
            <v>39428</v>
          </cell>
          <cell r="DZ23">
            <v>0</v>
          </cell>
          <cell r="EA23" t="str">
            <v>TW079/07</v>
          </cell>
          <cell r="EB23">
            <v>15000</v>
          </cell>
          <cell r="EC23">
            <v>17700</v>
          </cell>
          <cell r="ED23" t="str">
            <v>TAIWAN</v>
          </cell>
          <cell r="EG23">
            <v>39428</v>
          </cell>
          <cell r="EI23">
            <v>0</v>
          </cell>
          <cell r="EK23">
            <v>0</v>
          </cell>
          <cell r="EL23">
            <v>4600</v>
          </cell>
          <cell r="EP23">
            <v>39428</v>
          </cell>
          <cell r="ER23">
            <v>0</v>
          </cell>
          <cell r="ET23">
            <v>0</v>
          </cell>
          <cell r="EU23">
            <v>11900</v>
          </cell>
          <cell r="EY23">
            <v>39428</v>
          </cell>
          <cell r="FA23">
            <v>0</v>
          </cell>
          <cell r="FC23">
            <v>0</v>
          </cell>
          <cell r="FD23">
            <v>920</v>
          </cell>
          <cell r="FH23">
            <v>39428</v>
          </cell>
          <cell r="FJ23">
            <v>0</v>
          </cell>
          <cell r="FK23" t="str">
            <v>23088</v>
          </cell>
          <cell r="FL23">
            <v>3000</v>
          </cell>
          <cell r="FM23">
            <v>8200</v>
          </cell>
          <cell r="FN23" t="str">
            <v>SIAM REFRACTORY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920</v>
          </cell>
          <cell r="K24">
            <v>39429</v>
          </cell>
          <cell r="M24">
            <v>0</v>
          </cell>
          <cell r="O24">
            <v>0</v>
          </cell>
          <cell r="P24">
            <v>27600</v>
          </cell>
          <cell r="T24">
            <v>39429</v>
          </cell>
          <cell r="V24">
            <v>0</v>
          </cell>
          <cell r="X24">
            <v>0</v>
          </cell>
          <cell r="Y24">
            <v>260</v>
          </cell>
          <cell r="AC24">
            <v>39429</v>
          </cell>
          <cell r="AD24" t="str">
            <v>07-12-764</v>
          </cell>
          <cell r="AE24">
            <v>5780</v>
          </cell>
          <cell r="AG24">
            <v>0</v>
          </cell>
          <cell r="AH24">
            <v>37580</v>
          </cell>
          <cell r="AI24" t="str">
            <v>5071212-7</v>
          </cell>
          <cell r="AL24">
            <v>39429</v>
          </cell>
          <cell r="AN24">
            <v>0</v>
          </cell>
          <cell r="AP24">
            <v>0</v>
          </cell>
          <cell r="AQ24">
            <v>11660</v>
          </cell>
          <cell r="AU24">
            <v>39429</v>
          </cell>
          <cell r="AW24">
            <v>0</v>
          </cell>
          <cell r="AY24">
            <v>0</v>
          </cell>
          <cell r="AZ24">
            <v>9020</v>
          </cell>
          <cell r="BD24">
            <v>39429</v>
          </cell>
          <cell r="BF24">
            <v>0</v>
          </cell>
          <cell r="BH24">
            <v>0</v>
          </cell>
          <cell r="BI24">
            <v>7520</v>
          </cell>
          <cell r="BM24">
            <v>39429</v>
          </cell>
          <cell r="BO24">
            <v>0</v>
          </cell>
          <cell r="BP24" t="str">
            <v>23020</v>
          </cell>
          <cell r="BQ24">
            <v>5000</v>
          </cell>
          <cell r="BR24">
            <v>20460</v>
          </cell>
          <cell r="BS24" t="str">
            <v>DIA1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25860</v>
          </cell>
          <cell r="CN24">
            <v>39429</v>
          </cell>
          <cell r="CP24">
            <v>0</v>
          </cell>
          <cell r="CR24">
            <v>0</v>
          </cell>
          <cell r="CS24">
            <v>6840</v>
          </cell>
          <cell r="CW24">
            <v>39429</v>
          </cell>
          <cell r="CY24">
            <v>0</v>
          </cell>
          <cell r="DA24">
            <v>0</v>
          </cell>
          <cell r="DB24">
            <v>10780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Q24">
            <v>0</v>
          </cell>
          <cell r="DS24">
            <v>0</v>
          </cell>
          <cell r="DT24">
            <v>16820</v>
          </cell>
          <cell r="DX24">
            <v>39429</v>
          </cell>
          <cell r="DZ24">
            <v>0</v>
          </cell>
          <cell r="EB24">
            <v>0</v>
          </cell>
          <cell r="EC24">
            <v>17700</v>
          </cell>
          <cell r="EG24">
            <v>39429</v>
          </cell>
          <cell r="EI24">
            <v>0</v>
          </cell>
          <cell r="EK24">
            <v>0</v>
          </cell>
          <cell r="EL24">
            <v>4600</v>
          </cell>
          <cell r="EP24">
            <v>39429</v>
          </cell>
          <cell r="ER24">
            <v>0</v>
          </cell>
          <cell r="ET24">
            <v>0</v>
          </cell>
          <cell r="EU24">
            <v>11900</v>
          </cell>
          <cell r="EY24">
            <v>39429</v>
          </cell>
          <cell r="FA24">
            <v>0</v>
          </cell>
          <cell r="FB24" t="str">
            <v>23027,P0739</v>
          </cell>
          <cell r="FC24">
            <v>40</v>
          </cell>
          <cell r="FD24">
            <v>880</v>
          </cell>
          <cell r="FE24" t="str">
            <v>MITSUI  ,RD</v>
          </cell>
          <cell r="FH24">
            <v>39429</v>
          </cell>
          <cell r="FJ24">
            <v>0</v>
          </cell>
          <cell r="FL24">
            <v>0</v>
          </cell>
          <cell r="FM24">
            <v>8200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920</v>
          </cell>
          <cell r="K25">
            <v>39430</v>
          </cell>
          <cell r="M25">
            <v>0</v>
          </cell>
          <cell r="O25">
            <v>0</v>
          </cell>
          <cell r="P25">
            <v>27600</v>
          </cell>
          <cell r="T25">
            <v>39430</v>
          </cell>
          <cell r="V25">
            <v>0</v>
          </cell>
          <cell r="X25">
            <v>0</v>
          </cell>
          <cell r="Y25">
            <v>260</v>
          </cell>
          <cell r="AC25">
            <v>39430</v>
          </cell>
          <cell r="AE25">
            <v>0</v>
          </cell>
          <cell r="AG25">
            <v>0</v>
          </cell>
          <cell r="AH25">
            <v>37580</v>
          </cell>
          <cell r="AL25">
            <v>39430</v>
          </cell>
          <cell r="AN25">
            <v>0</v>
          </cell>
          <cell r="AP25">
            <v>0</v>
          </cell>
          <cell r="AQ25">
            <v>11660</v>
          </cell>
          <cell r="AU25">
            <v>39430</v>
          </cell>
          <cell r="AW25">
            <v>0</v>
          </cell>
          <cell r="AY25">
            <v>0</v>
          </cell>
          <cell r="AZ25">
            <v>9020</v>
          </cell>
          <cell r="BD25">
            <v>39430</v>
          </cell>
          <cell r="BF25">
            <v>0</v>
          </cell>
          <cell r="BH25">
            <v>0</v>
          </cell>
          <cell r="BI25">
            <v>7520</v>
          </cell>
          <cell r="BM25">
            <v>39430</v>
          </cell>
          <cell r="BO25">
            <v>0</v>
          </cell>
          <cell r="BQ25">
            <v>0</v>
          </cell>
          <cell r="BR25">
            <v>20460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25860</v>
          </cell>
          <cell r="CN25">
            <v>39430</v>
          </cell>
          <cell r="CP25">
            <v>0</v>
          </cell>
          <cell r="CR25">
            <v>0</v>
          </cell>
          <cell r="CS25">
            <v>6840</v>
          </cell>
          <cell r="CW25">
            <v>39430</v>
          </cell>
          <cell r="CY25">
            <v>0</v>
          </cell>
          <cell r="CZ25" t="str">
            <v>23032</v>
          </cell>
          <cell r="DA25">
            <v>1000</v>
          </cell>
          <cell r="DB25">
            <v>9780</v>
          </cell>
          <cell r="DC25" t="str">
            <v>KCS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Q25">
            <v>0</v>
          </cell>
          <cell r="DS25">
            <v>0</v>
          </cell>
          <cell r="DT25">
            <v>16820</v>
          </cell>
          <cell r="DX25">
            <v>39430</v>
          </cell>
          <cell r="DZ25">
            <v>0</v>
          </cell>
          <cell r="EA25" t="str">
            <v>23033</v>
          </cell>
          <cell r="EB25">
            <v>4000</v>
          </cell>
          <cell r="EC25">
            <v>13700</v>
          </cell>
          <cell r="ED25" t="str">
            <v>SAINT GOBAIN</v>
          </cell>
          <cell r="EG25">
            <v>39430</v>
          </cell>
          <cell r="EI25">
            <v>0</v>
          </cell>
          <cell r="EK25">
            <v>0</v>
          </cell>
          <cell r="EL25">
            <v>4600</v>
          </cell>
          <cell r="EP25">
            <v>39430</v>
          </cell>
          <cell r="ER25">
            <v>0</v>
          </cell>
          <cell r="ET25">
            <v>0</v>
          </cell>
          <cell r="EU25">
            <v>11900</v>
          </cell>
          <cell r="EY25">
            <v>39430</v>
          </cell>
          <cell r="FA25">
            <v>0</v>
          </cell>
          <cell r="FC25">
            <v>0</v>
          </cell>
          <cell r="FD25">
            <v>880</v>
          </cell>
          <cell r="FH25">
            <v>39430</v>
          </cell>
          <cell r="FJ25">
            <v>0</v>
          </cell>
          <cell r="FL25">
            <v>0</v>
          </cell>
          <cell r="FM25">
            <v>8200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920</v>
          </cell>
          <cell r="K26">
            <v>39431</v>
          </cell>
          <cell r="M26">
            <v>0</v>
          </cell>
          <cell r="O26">
            <v>0</v>
          </cell>
          <cell r="P26">
            <v>27600</v>
          </cell>
          <cell r="T26">
            <v>39431</v>
          </cell>
          <cell r="V26">
            <v>0</v>
          </cell>
          <cell r="X26">
            <v>0</v>
          </cell>
          <cell r="Y26">
            <v>260</v>
          </cell>
          <cell r="AC26">
            <v>39431</v>
          </cell>
          <cell r="AE26">
            <v>0</v>
          </cell>
          <cell r="AG26">
            <v>0</v>
          </cell>
          <cell r="AH26">
            <v>37580</v>
          </cell>
          <cell r="AL26">
            <v>39431</v>
          </cell>
          <cell r="AN26">
            <v>0</v>
          </cell>
          <cell r="AP26">
            <v>0</v>
          </cell>
          <cell r="AQ26">
            <v>11660</v>
          </cell>
          <cell r="AU26">
            <v>39431</v>
          </cell>
          <cell r="AW26">
            <v>0</v>
          </cell>
          <cell r="AY26">
            <v>0</v>
          </cell>
          <cell r="AZ26">
            <v>9020</v>
          </cell>
          <cell r="BD26">
            <v>39431</v>
          </cell>
          <cell r="BF26">
            <v>0</v>
          </cell>
          <cell r="BH26">
            <v>0</v>
          </cell>
          <cell r="BI26">
            <v>7520</v>
          </cell>
          <cell r="BM26">
            <v>39431</v>
          </cell>
          <cell r="BN26" t="str">
            <v>07-12-771</v>
          </cell>
          <cell r="BO26">
            <v>11400</v>
          </cell>
          <cell r="BQ26">
            <v>0</v>
          </cell>
          <cell r="BR26">
            <v>31860</v>
          </cell>
          <cell r="BS26" t="str">
            <v>5071214-6,7=5560,5840</v>
          </cell>
          <cell r="BV26">
            <v>39431</v>
          </cell>
          <cell r="BX26">
            <v>0</v>
          </cell>
          <cell r="BZ26">
            <v>0</v>
          </cell>
          <cell r="CA26">
            <v>0</v>
          </cell>
          <cell r="CE26">
            <v>39431</v>
          </cell>
          <cell r="CG26">
            <v>0</v>
          </cell>
          <cell r="CI26">
            <v>0</v>
          </cell>
          <cell r="CJ26">
            <v>25860</v>
          </cell>
          <cell r="CN26">
            <v>39431</v>
          </cell>
          <cell r="CP26">
            <v>0</v>
          </cell>
          <cell r="CR26">
            <v>0</v>
          </cell>
          <cell r="CS26">
            <v>6840</v>
          </cell>
          <cell r="CW26">
            <v>39431</v>
          </cell>
          <cell r="CY26">
            <v>0</v>
          </cell>
          <cell r="DA26">
            <v>0</v>
          </cell>
          <cell r="DB26">
            <v>9780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16820</v>
          </cell>
          <cell r="DX26">
            <v>39431</v>
          </cell>
          <cell r="DZ26">
            <v>0</v>
          </cell>
          <cell r="EB26">
            <v>0</v>
          </cell>
          <cell r="EC26">
            <v>13700</v>
          </cell>
          <cell r="EG26">
            <v>39431</v>
          </cell>
          <cell r="EI26">
            <v>0</v>
          </cell>
          <cell r="EK26">
            <v>0</v>
          </cell>
          <cell r="EL26">
            <v>4600</v>
          </cell>
          <cell r="EP26">
            <v>39431</v>
          </cell>
          <cell r="ER26">
            <v>0</v>
          </cell>
          <cell r="ET26">
            <v>0</v>
          </cell>
          <cell r="EU26">
            <v>11900</v>
          </cell>
          <cell r="EY26">
            <v>39431</v>
          </cell>
          <cell r="FA26">
            <v>0</v>
          </cell>
          <cell r="FC26">
            <v>0</v>
          </cell>
          <cell r="FD26">
            <v>880</v>
          </cell>
          <cell r="FH26">
            <v>39431</v>
          </cell>
          <cell r="FJ26">
            <v>0</v>
          </cell>
          <cell r="FL26">
            <v>0</v>
          </cell>
          <cell r="FM26">
            <v>8200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920</v>
          </cell>
          <cell r="K27">
            <v>39432</v>
          </cell>
          <cell r="M27">
            <v>0</v>
          </cell>
          <cell r="O27">
            <v>0</v>
          </cell>
          <cell r="P27">
            <v>27600</v>
          </cell>
          <cell r="T27">
            <v>39432</v>
          </cell>
          <cell r="V27">
            <v>0</v>
          </cell>
          <cell r="X27">
            <v>0</v>
          </cell>
          <cell r="Y27">
            <v>260</v>
          </cell>
          <cell r="AC27">
            <v>39432</v>
          </cell>
          <cell r="AE27">
            <v>0</v>
          </cell>
          <cell r="AG27">
            <v>0</v>
          </cell>
          <cell r="AH27">
            <v>37580</v>
          </cell>
          <cell r="AL27">
            <v>39432</v>
          </cell>
          <cell r="AN27">
            <v>0</v>
          </cell>
          <cell r="AP27">
            <v>0</v>
          </cell>
          <cell r="AQ27">
            <v>11660</v>
          </cell>
          <cell r="AU27">
            <v>39432</v>
          </cell>
          <cell r="AW27">
            <v>0</v>
          </cell>
          <cell r="AY27">
            <v>0</v>
          </cell>
          <cell r="AZ27">
            <v>9020</v>
          </cell>
          <cell r="BD27">
            <v>39432</v>
          </cell>
          <cell r="BF27">
            <v>0</v>
          </cell>
          <cell r="BH27">
            <v>0</v>
          </cell>
          <cell r="BI27">
            <v>7520</v>
          </cell>
          <cell r="BM27">
            <v>39432</v>
          </cell>
          <cell r="BO27">
            <v>0</v>
          </cell>
          <cell r="BQ27">
            <v>0</v>
          </cell>
          <cell r="BR27">
            <v>31860</v>
          </cell>
          <cell r="BV27">
            <v>39432</v>
          </cell>
          <cell r="BX27">
            <v>0</v>
          </cell>
          <cell r="BZ27">
            <v>0</v>
          </cell>
          <cell r="CA27">
            <v>0</v>
          </cell>
          <cell r="CE27">
            <v>39432</v>
          </cell>
          <cell r="CG27">
            <v>0</v>
          </cell>
          <cell r="CI27">
            <v>0</v>
          </cell>
          <cell r="CJ27">
            <v>25860</v>
          </cell>
          <cell r="CN27">
            <v>39432</v>
          </cell>
          <cell r="CP27">
            <v>0</v>
          </cell>
          <cell r="CR27">
            <v>0</v>
          </cell>
          <cell r="CS27">
            <v>6840</v>
          </cell>
          <cell r="CW27">
            <v>39432</v>
          </cell>
          <cell r="CY27">
            <v>0</v>
          </cell>
          <cell r="DA27">
            <v>0</v>
          </cell>
          <cell r="DB27">
            <v>9780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16820</v>
          </cell>
          <cell r="DX27">
            <v>39432</v>
          </cell>
          <cell r="DZ27">
            <v>0</v>
          </cell>
          <cell r="EB27">
            <v>0</v>
          </cell>
          <cell r="EC27">
            <v>13700</v>
          </cell>
          <cell r="EG27">
            <v>39432</v>
          </cell>
          <cell r="EI27">
            <v>0</v>
          </cell>
          <cell r="EK27">
            <v>0</v>
          </cell>
          <cell r="EL27">
            <v>4600</v>
          </cell>
          <cell r="EP27">
            <v>39432</v>
          </cell>
          <cell r="ER27">
            <v>0</v>
          </cell>
          <cell r="ET27">
            <v>0</v>
          </cell>
          <cell r="EU27">
            <v>11900</v>
          </cell>
          <cell r="EY27">
            <v>39432</v>
          </cell>
          <cell r="FA27">
            <v>0</v>
          </cell>
          <cell r="FC27">
            <v>0</v>
          </cell>
          <cell r="FD27">
            <v>880</v>
          </cell>
          <cell r="FH27">
            <v>39432</v>
          </cell>
          <cell r="FJ27">
            <v>0</v>
          </cell>
          <cell r="FL27">
            <v>0</v>
          </cell>
          <cell r="FM27">
            <v>8200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920</v>
          </cell>
          <cell r="K28">
            <v>39433</v>
          </cell>
          <cell r="M28">
            <v>0</v>
          </cell>
          <cell r="O28">
            <v>0</v>
          </cell>
          <cell r="P28">
            <v>27600</v>
          </cell>
          <cell r="T28">
            <v>39433</v>
          </cell>
          <cell r="V28">
            <v>0</v>
          </cell>
          <cell r="X28">
            <v>0</v>
          </cell>
          <cell r="Y28">
            <v>260</v>
          </cell>
          <cell r="AC28">
            <v>39433</v>
          </cell>
          <cell r="AE28">
            <v>0</v>
          </cell>
          <cell r="AG28">
            <v>0</v>
          </cell>
          <cell r="AH28">
            <v>37580</v>
          </cell>
          <cell r="AL28">
            <v>39433</v>
          </cell>
          <cell r="AN28">
            <v>0</v>
          </cell>
          <cell r="AP28">
            <v>0</v>
          </cell>
          <cell r="AQ28">
            <v>11660</v>
          </cell>
          <cell r="AU28">
            <v>39433</v>
          </cell>
          <cell r="AW28">
            <v>0</v>
          </cell>
          <cell r="AY28">
            <v>0</v>
          </cell>
          <cell r="AZ28">
            <v>9020</v>
          </cell>
          <cell r="BD28">
            <v>39433</v>
          </cell>
          <cell r="BF28">
            <v>0</v>
          </cell>
          <cell r="BH28">
            <v>0</v>
          </cell>
          <cell r="BI28">
            <v>7520</v>
          </cell>
          <cell r="BM28">
            <v>39433</v>
          </cell>
          <cell r="BO28">
            <v>0</v>
          </cell>
          <cell r="BQ28">
            <v>0</v>
          </cell>
          <cell r="BR28">
            <v>31860</v>
          </cell>
          <cell r="BV28">
            <v>39433</v>
          </cell>
          <cell r="BX28">
            <v>0</v>
          </cell>
          <cell r="BZ28">
            <v>0</v>
          </cell>
          <cell r="CA28">
            <v>0</v>
          </cell>
          <cell r="CE28">
            <v>39433</v>
          </cell>
          <cell r="CF28" t="str">
            <v>07-12-773</v>
          </cell>
          <cell r="CG28">
            <v>5540</v>
          </cell>
          <cell r="CI28">
            <v>0</v>
          </cell>
          <cell r="CJ28">
            <v>31400</v>
          </cell>
          <cell r="CK28" t="str">
            <v>1071215-1</v>
          </cell>
          <cell r="CN28">
            <v>39433</v>
          </cell>
          <cell r="CP28">
            <v>0</v>
          </cell>
          <cell r="CR28">
            <v>0</v>
          </cell>
          <cell r="CS28">
            <v>6840</v>
          </cell>
          <cell r="CW28">
            <v>39433</v>
          </cell>
          <cell r="CY28">
            <v>0</v>
          </cell>
          <cell r="DA28">
            <v>0</v>
          </cell>
          <cell r="DB28">
            <v>9780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S28">
            <v>0</v>
          </cell>
          <cell r="DT28">
            <v>16820</v>
          </cell>
          <cell r="DX28">
            <v>39433</v>
          </cell>
          <cell r="DZ28">
            <v>0</v>
          </cell>
          <cell r="EB28">
            <v>0</v>
          </cell>
          <cell r="EC28">
            <v>13700</v>
          </cell>
          <cell r="EG28">
            <v>39433</v>
          </cell>
          <cell r="EI28">
            <v>0</v>
          </cell>
          <cell r="EK28">
            <v>0</v>
          </cell>
          <cell r="EL28">
            <v>4600</v>
          </cell>
          <cell r="EP28">
            <v>39433</v>
          </cell>
          <cell r="ER28">
            <v>0</v>
          </cell>
          <cell r="ET28">
            <v>0</v>
          </cell>
          <cell r="EU28">
            <v>11900</v>
          </cell>
          <cell r="EY28">
            <v>39433</v>
          </cell>
          <cell r="FA28">
            <v>0</v>
          </cell>
          <cell r="FC28">
            <v>0</v>
          </cell>
          <cell r="FD28">
            <v>880</v>
          </cell>
          <cell r="FH28">
            <v>39433</v>
          </cell>
          <cell r="FJ28">
            <v>0</v>
          </cell>
          <cell r="FK28" t="str">
            <v>23048</v>
          </cell>
          <cell r="FL28">
            <v>3000</v>
          </cell>
          <cell r="FM28">
            <v>5200</v>
          </cell>
          <cell r="FN28" t="str">
            <v>SIAM REFRACTORY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920</v>
          </cell>
          <cell r="K29">
            <v>39434</v>
          </cell>
          <cell r="M29">
            <v>0</v>
          </cell>
          <cell r="O29">
            <v>0</v>
          </cell>
          <cell r="P29">
            <v>27600</v>
          </cell>
          <cell r="T29">
            <v>39434</v>
          </cell>
          <cell r="V29">
            <v>0</v>
          </cell>
          <cell r="X29">
            <v>0</v>
          </cell>
          <cell r="Y29">
            <v>260</v>
          </cell>
          <cell r="AC29">
            <v>39434</v>
          </cell>
          <cell r="AD29" t="str">
            <v>07-12-774,777</v>
          </cell>
          <cell r="AE29">
            <v>11100</v>
          </cell>
          <cell r="AF29" t="str">
            <v>23057</v>
          </cell>
          <cell r="AG29">
            <v>15000</v>
          </cell>
          <cell r="AH29">
            <v>33680</v>
          </cell>
          <cell r="AI29" t="str">
            <v>KINIKTHAI,1071216-1,17-2=5480,5620</v>
          </cell>
          <cell r="AL29">
            <v>39434</v>
          </cell>
          <cell r="AN29">
            <v>0</v>
          </cell>
          <cell r="AP29">
            <v>0</v>
          </cell>
          <cell r="AQ29">
            <v>11660</v>
          </cell>
          <cell r="AU29">
            <v>39434</v>
          </cell>
          <cell r="AW29">
            <v>0</v>
          </cell>
          <cell r="AY29">
            <v>0</v>
          </cell>
          <cell r="AZ29">
            <v>9020</v>
          </cell>
          <cell r="BD29">
            <v>39434</v>
          </cell>
          <cell r="BF29">
            <v>0</v>
          </cell>
          <cell r="BH29">
            <v>0</v>
          </cell>
          <cell r="BI29">
            <v>7520</v>
          </cell>
          <cell r="BM29">
            <v>39434</v>
          </cell>
          <cell r="BO29">
            <v>0</v>
          </cell>
          <cell r="BQ29">
            <v>0</v>
          </cell>
          <cell r="BR29">
            <v>31860</v>
          </cell>
          <cell r="BV29">
            <v>39434</v>
          </cell>
          <cell r="BX29">
            <v>0</v>
          </cell>
          <cell r="BZ29">
            <v>0</v>
          </cell>
          <cell r="CA29">
            <v>0</v>
          </cell>
          <cell r="CE29">
            <v>39434</v>
          </cell>
          <cell r="CF29" t="str">
            <v>07-12-774</v>
          </cell>
          <cell r="CG29">
            <v>5700</v>
          </cell>
          <cell r="CI29">
            <v>0</v>
          </cell>
          <cell r="CJ29">
            <v>37100</v>
          </cell>
          <cell r="CK29" t="str">
            <v>1071215-2</v>
          </cell>
          <cell r="CN29">
            <v>39434</v>
          </cell>
          <cell r="CP29">
            <v>0</v>
          </cell>
          <cell r="CQ29" t="str">
            <v>23057</v>
          </cell>
          <cell r="CR29">
            <v>2000</v>
          </cell>
          <cell r="CS29">
            <v>4840</v>
          </cell>
          <cell r="CT29" t="str">
            <v>KINIK</v>
          </cell>
          <cell r="CW29">
            <v>39434</v>
          </cell>
          <cell r="CY29">
            <v>0</v>
          </cell>
          <cell r="DA29">
            <v>0</v>
          </cell>
          <cell r="DB29">
            <v>9780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Q29">
            <v>0</v>
          </cell>
          <cell r="DS29">
            <v>0</v>
          </cell>
          <cell r="DT29">
            <v>16820</v>
          </cell>
          <cell r="DX29">
            <v>39434</v>
          </cell>
          <cell r="DZ29">
            <v>0</v>
          </cell>
          <cell r="EB29">
            <v>0</v>
          </cell>
          <cell r="EC29">
            <v>13700</v>
          </cell>
          <cell r="EG29">
            <v>39434</v>
          </cell>
          <cell r="EI29">
            <v>0</v>
          </cell>
          <cell r="EK29">
            <v>0</v>
          </cell>
          <cell r="EL29">
            <v>4600</v>
          </cell>
          <cell r="EP29">
            <v>39434</v>
          </cell>
          <cell r="ER29">
            <v>0</v>
          </cell>
          <cell r="ES29" t="str">
            <v>23052</v>
          </cell>
          <cell r="ET29">
            <v>2200</v>
          </cell>
          <cell r="EU29">
            <v>9700</v>
          </cell>
          <cell r="EV29" t="str">
            <v>EXEDY</v>
          </cell>
          <cell r="EY29">
            <v>39434</v>
          </cell>
          <cell r="FA29">
            <v>0</v>
          </cell>
          <cell r="FC29">
            <v>0</v>
          </cell>
          <cell r="FD29">
            <v>880</v>
          </cell>
          <cell r="FH29">
            <v>39434</v>
          </cell>
          <cell r="FJ29">
            <v>0</v>
          </cell>
          <cell r="FL29">
            <v>0</v>
          </cell>
          <cell r="FM29">
            <v>5200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920</v>
          </cell>
          <cell r="K30">
            <v>39435</v>
          </cell>
          <cell r="M30">
            <v>0</v>
          </cell>
          <cell r="O30">
            <v>10400</v>
          </cell>
          <cell r="P30">
            <v>17200</v>
          </cell>
          <cell r="T30">
            <v>39435</v>
          </cell>
          <cell r="V30">
            <v>0</v>
          </cell>
          <cell r="X30">
            <v>0</v>
          </cell>
          <cell r="Y30">
            <v>260</v>
          </cell>
          <cell r="AC30">
            <v>39435</v>
          </cell>
          <cell r="AE30">
            <v>0</v>
          </cell>
          <cell r="AG30">
            <v>0</v>
          </cell>
          <cell r="AH30">
            <v>33680</v>
          </cell>
          <cell r="AL30">
            <v>39435</v>
          </cell>
          <cell r="AN30">
            <v>0</v>
          </cell>
          <cell r="AP30">
            <v>0</v>
          </cell>
          <cell r="AQ30">
            <v>11660</v>
          </cell>
          <cell r="AU30">
            <v>39435</v>
          </cell>
          <cell r="AW30">
            <v>0</v>
          </cell>
          <cell r="AY30">
            <v>0</v>
          </cell>
          <cell r="AZ30">
            <v>9020</v>
          </cell>
          <cell r="BD30">
            <v>39435</v>
          </cell>
          <cell r="BF30">
            <v>0</v>
          </cell>
          <cell r="BH30">
            <v>0</v>
          </cell>
          <cell r="BI30">
            <v>7520</v>
          </cell>
          <cell r="BM30">
            <v>39435</v>
          </cell>
          <cell r="BO30">
            <v>0</v>
          </cell>
          <cell r="BQ30">
            <v>0</v>
          </cell>
          <cell r="BR30">
            <v>31860</v>
          </cell>
          <cell r="BV30">
            <v>39435</v>
          </cell>
          <cell r="BX30">
            <v>0</v>
          </cell>
          <cell r="BZ30">
            <v>0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37100</v>
          </cell>
          <cell r="CN30">
            <v>39435</v>
          </cell>
          <cell r="CP30">
            <v>0</v>
          </cell>
          <cell r="CR30">
            <v>0</v>
          </cell>
          <cell r="CS30">
            <v>4840</v>
          </cell>
          <cell r="CW30">
            <v>39435</v>
          </cell>
          <cell r="CY30">
            <v>0</v>
          </cell>
          <cell r="DA30">
            <v>1000</v>
          </cell>
          <cell r="DB30">
            <v>8780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16820</v>
          </cell>
          <cell r="DX30">
            <v>39435</v>
          </cell>
          <cell r="DZ30">
            <v>0</v>
          </cell>
          <cell r="EB30">
            <v>0</v>
          </cell>
          <cell r="EC30">
            <v>13700</v>
          </cell>
          <cell r="EG30">
            <v>39435</v>
          </cell>
          <cell r="EI30">
            <v>0</v>
          </cell>
          <cell r="EK30">
            <v>0</v>
          </cell>
          <cell r="EL30">
            <v>4600</v>
          </cell>
          <cell r="EP30">
            <v>39435</v>
          </cell>
          <cell r="ER30">
            <v>0</v>
          </cell>
          <cell r="ET30">
            <v>0</v>
          </cell>
          <cell r="EU30">
            <v>9700</v>
          </cell>
          <cell r="EY30">
            <v>39435</v>
          </cell>
          <cell r="FA30">
            <v>0</v>
          </cell>
          <cell r="FC30">
            <v>0</v>
          </cell>
          <cell r="FD30">
            <v>880</v>
          </cell>
          <cell r="FH30">
            <v>39435</v>
          </cell>
          <cell r="FJ30">
            <v>0</v>
          </cell>
          <cell r="FL30">
            <v>0</v>
          </cell>
          <cell r="FM30">
            <v>5200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920</v>
          </cell>
          <cell r="K31">
            <v>39436</v>
          </cell>
          <cell r="M31">
            <v>0</v>
          </cell>
          <cell r="O31">
            <v>1500</v>
          </cell>
          <cell r="P31">
            <v>15700</v>
          </cell>
          <cell r="T31">
            <v>39436</v>
          </cell>
          <cell r="V31">
            <v>0</v>
          </cell>
          <cell r="X31">
            <v>0</v>
          </cell>
          <cell r="Y31">
            <v>260</v>
          </cell>
          <cell r="AC31">
            <v>39436</v>
          </cell>
          <cell r="AE31">
            <v>0</v>
          </cell>
          <cell r="AG31">
            <v>5000</v>
          </cell>
          <cell r="AH31">
            <v>28680</v>
          </cell>
          <cell r="AL31">
            <v>39436</v>
          </cell>
          <cell r="AN31">
            <v>0</v>
          </cell>
          <cell r="AP31">
            <v>0</v>
          </cell>
          <cell r="AQ31">
            <v>11660</v>
          </cell>
          <cell r="AU31">
            <v>39436</v>
          </cell>
          <cell r="AW31">
            <v>0</v>
          </cell>
          <cell r="AY31">
            <v>0</v>
          </cell>
          <cell r="AZ31">
            <v>9020</v>
          </cell>
          <cell r="BD31">
            <v>39436</v>
          </cell>
          <cell r="BF31">
            <v>0</v>
          </cell>
          <cell r="BH31">
            <v>0</v>
          </cell>
          <cell r="BI31">
            <v>7520</v>
          </cell>
          <cell r="BM31">
            <v>39436</v>
          </cell>
          <cell r="BO31">
            <v>0</v>
          </cell>
          <cell r="BQ31">
            <v>0</v>
          </cell>
          <cell r="BR31">
            <v>31860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5000</v>
          </cell>
          <cell r="CJ31">
            <v>32100</v>
          </cell>
          <cell r="CN31">
            <v>39436</v>
          </cell>
          <cell r="CP31">
            <v>0</v>
          </cell>
          <cell r="CR31">
            <v>0</v>
          </cell>
          <cell r="CS31">
            <v>4840</v>
          </cell>
          <cell r="CW31">
            <v>39436</v>
          </cell>
          <cell r="CY31">
            <v>0</v>
          </cell>
          <cell r="DA31">
            <v>1000</v>
          </cell>
          <cell r="DB31">
            <v>7780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16820</v>
          </cell>
          <cell r="DX31">
            <v>39436</v>
          </cell>
          <cell r="DZ31">
            <v>0</v>
          </cell>
          <cell r="EB31">
            <v>5000</v>
          </cell>
          <cell r="EC31">
            <v>8700</v>
          </cell>
          <cell r="EG31">
            <v>39436</v>
          </cell>
          <cell r="EI31">
            <v>0</v>
          </cell>
          <cell r="EK31">
            <v>0</v>
          </cell>
          <cell r="EL31">
            <v>4600</v>
          </cell>
          <cell r="EP31">
            <v>39436</v>
          </cell>
          <cell r="ER31">
            <v>0</v>
          </cell>
          <cell r="ET31">
            <v>0</v>
          </cell>
          <cell r="EU31">
            <v>9700</v>
          </cell>
          <cell r="EY31">
            <v>39436</v>
          </cell>
          <cell r="FA31">
            <v>0</v>
          </cell>
          <cell r="FC31">
            <v>0</v>
          </cell>
          <cell r="FD31">
            <v>880</v>
          </cell>
          <cell r="FH31">
            <v>39436</v>
          </cell>
          <cell r="FJ31">
            <v>0</v>
          </cell>
          <cell r="FL31">
            <v>0</v>
          </cell>
          <cell r="FM31">
            <v>5200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920</v>
          </cell>
          <cell r="K32">
            <v>39437</v>
          </cell>
          <cell r="M32">
            <v>0</v>
          </cell>
          <cell r="O32">
            <v>0</v>
          </cell>
          <cell r="P32">
            <v>15700</v>
          </cell>
          <cell r="T32">
            <v>39437</v>
          </cell>
          <cell r="V32">
            <v>0</v>
          </cell>
          <cell r="X32">
            <v>0</v>
          </cell>
          <cell r="Y32">
            <v>260</v>
          </cell>
          <cell r="AC32">
            <v>39437</v>
          </cell>
          <cell r="AE32">
            <v>0</v>
          </cell>
          <cell r="AG32">
            <v>0</v>
          </cell>
          <cell r="AH32">
            <v>28680</v>
          </cell>
          <cell r="AL32">
            <v>39437</v>
          </cell>
          <cell r="AN32">
            <v>0</v>
          </cell>
          <cell r="AP32">
            <v>0</v>
          </cell>
          <cell r="AQ32">
            <v>11660</v>
          </cell>
          <cell r="AU32">
            <v>39437</v>
          </cell>
          <cell r="AW32">
            <v>0</v>
          </cell>
          <cell r="AY32">
            <v>0</v>
          </cell>
          <cell r="AZ32">
            <v>9020</v>
          </cell>
          <cell r="BD32">
            <v>39437</v>
          </cell>
          <cell r="BF32">
            <v>0</v>
          </cell>
          <cell r="BH32">
            <v>0</v>
          </cell>
          <cell r="BI32">
            <v>7520</v>
          </cell>
          <cell r="BM32">
            <v>39437</v>
          </cell>
          <cell r="BO32">
            <v>0</v>
          </cell>
          <cell r="BQ32">
            <v>0</v>
          </cell>
          <cell r="BR32">
            <v>31860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32100</v>
          </cell>
          <cell r="CN32">
            <v>39437</v>
          </cell>
          <cell r="CP32">
            <v>0</v>
          </cell>
          <cell r="CR32">
            <v>0</v>
          </cell>
          <cell r="CS32">
            <v>4840</v>
          </cell>
          <cell r="CW32">
            <v>39437</v>
          </cell>
          <cell r="CY32">
            <v>0</v>
          </cell>
          <cell r="DA32">
            <v>0</v>
          </cell>
          <cell r="DB32">
            <v>7780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16820</v>
          </cell>
          <cell r="DX32">
            <v>39437</v>
          </cell>
          <cell r="DZ32">
            <v>0</v>
          </cell>
          <cell r="EB32">
            <v>0</v>
          </cell>
          <cell r="EC32">
            <v>8700</v>
          </cell>
          <cell r="EG32">
            <v>39437</v>
          </cell>
          <cell r="EI32">
            <v>0</v>
          </cell>
          <cell r="EK32">
            <v>0</v>
          </cell>
          <cell r="EL32">
            <v>4600</v>
          </cell>
          <cell r="EP32">
            <v>39437</v>
          </cell>
          <cell r="ER32">
            <v>0</v>
          </cell>
          <cell r="ET32">
            <v>0</v>
          </cell>
          <cell r="EU32">
            <v>9700</v>
          </cell>
          <cell r="EY32">
            <v>39437</v>
          </cell>
          <cell r="FA32">
            <v>0</v>
          </cell>
          <cell r="FC32">
            <v>700</v>
          </cell>
          <cell r="FD32">
            <v>180</v>
          </cell>
          <cell r="FH32">
            <v>39437</v>
          </cell>
          <cell r="FJ32">
            <v>0</v>
          </cell>
          <cell r="FL32">
            <v>40</v>
          </cell>
          <cell r="FM32">
            <v>5160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920</v>
          </cell>
          <cell r="K33">
            <v>39438</v>
          </cell>
          <cell r="M33">
            <v>0</v>
          </cell>
          <cell r="O33">
            <v>0</v>
          </cell>
          <cell r="P33">
            <v>15700</v>
          </cell>
          <cell r="T33">
            <v>39438</v>
          </cell>
          <cell r="V33">
            <v>0</v>
          </cell>
          <cell r="X33">
            <v>0</v>
          </cell>
          <cell r="Y33">
            <v>260</v>
          </cell>
          <cell r="AC33">
            <v>39438</v>
          </cell>
          <cell r="AE33">
            <v>0</v>
          </cell>
          <cell r="AG33">
            <v>0</v>
          </cell>
          <cell r="AH33">
            <v>28680</v>
          </cell>
          <cell r="AL33">
            <v>39438</v>
          </cell>
          <cell r="AN33">
            <v>0</v>
          </cell>
          <cell r="AP33">
            <v>0</v>
          </cell>
          <cell r="AQ33">
            <v>11660</v>
          </cell>
          <cell r="AU33">
            <v>39438</v>
          </cell>
          <cell r="AW33">
            <v>0</v>
          </cell>
          <cell r="AY33">
            <v>0</v>
          </cell>
          <cell r="AZ33">
            <v>9020</v>
          </cell>
          <cell r="BD33">
            <v>39438</v>
          </cell>
          <cell r="BF33">
            <v>0</v>
          </cell>
          <cell r="BH33">
            <v>0</v>
          </cell>
          <cell r="BI33">
            <v>7520</v>
          </cell>
          <cell r="BM33">
            <v>39438</v>
          </cell>
          <cell r="BO33">
            <v>0</v>
          </cell>
          <cell r="BQ33">
            <v>0</v>
          </cell>
          <cell r="BR33">
            <v>31860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32100</v>
          </cell>
          <cell r="CN33">
            <v>39438</v>
          </cell>
          <cell r="CP33">
            <v>0</v>
          </cell>
          <cell r="CR33">
            <v>0</v>
          </cell>
          <cell r="CS33">
            <v>4840</v>
          </cell>
          <cell r="CW33">
            <v>39438</v>
          </cell>
          <cell r="CY33">
            <v>0</v>
          </cell>
          <cell r="DA33">
            <v>0</v>
          </cell>
          <cell r="DB33">
            <v>7780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16820</v>
          </cell>
          <cell r="DX33">
            <v>39438</v>
          </cell>
          <cell r="DZ33">
            <v>0</v>
          </cell>
          <cell r="EB33">
            <v>0</v>
          </cell>
          <cell r="EC33">
            <v>8700</v>
          </cell>
          <cell r="EG33">
            <v>39438</v>
          </cell>
          <cell r="EI33">
            <v>0</v>
          </cell>
          <cell r="EK33">
            <v>0</v>
          </cell>
          <cell r="EL33">
            <v>4600</v>
          </cell>
          <cell r="EP33">
            <v>39438</v>
          </cell>
          <cell r="ER33">
            <v>0</v>
          </cell>
          <cell r="ET33">
            <v>0</v>
          </cell>
          <cell r="EU33">
            <v>9700</v>
          </cell>
          <cell r="EY33">
            <v>39438</v>
          </cell>
          <cell r="FA33">
            <v>0</v>
          </cell>
          <cell r="FC33">
            <v>0</v>
          </cell>
          <cell r="FD33">
            <v>180</v>
          </cell>
          <cell r="FH33">
            <v>39438</v>
          </cell>
          <cell r="FJ33">
            <v>0</v>
          </cell>
          <cell r="FL33">
            <v>0</v>
          </cell>
          <cell r="FM33">
            <v>5160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920</v>
          </cell>
          <cell r="K34">
            <v>39439</v>
          </cell>
          <cell r="M34">
            <v>0</v>
          </cell>
          <cell r="O34">
            <v>0</v>
          </cell>
          <cell r="P34">
            <v>15700</v>
          </cell>
          <cell r="T34">
            <v>39439</v>
          </cell>
          <cell r="V34">
            <v>0</v>
          </cell>
          <cell r="X34">
            <v>0</v>
          </cell>
          <cell r="Y34">
            <v>260</v>
          </cell>
          <cell r="AC34">
            <v>39439</v>
          </cell>
          <cell r="AE34">
            <v>0</v>
          </cell>
          <cell r="AG34">
            <v>0</v>
          </cell>
          <cell r="AH34">
            <v>28680</v>
          </cell>
          <cell r="AL34">
            <v>39439</v>
          </cell>
          <cell r="AN34">
            <v>0</v>
          </cell>
          <cell r="AP34">
            <v>0</v>
          </cell>
          <cell r="AQ34">
            <v>11660</v>
          </cell>
          <cell r="AU34">
            <v>39439</v>
          </cell>
          <cell r="AW34">
            <v>0</v>
          </cell>
          <cell r="AY34">
            <v>0</v>
          </cell>
          <cell r="AZ34">
            <v>9020</v>
          </cell>
          <cell r="BD34">
            <v>39439</v>
          </cell>
          <cell r="BF34">
            <v>0</v>
          </cell>
          <cell r="BH34">
            <v>0</v>
          </cell>
          <cell r="BI34">
            <v>7520</v>
          </cell>
          <cell r="BM34">
            <v>39439</v>
          </cell>
          <cell r="BO34">
            <v>0</v>
          </cell>
          <cell r="BQ34">
            <v>0</v>
          </cell>
          <cell r="BR34">
            <v>31860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32100</v>
          </cell>
          <cell r="CN34">
            <v>39439</v>
          </cell>
          <cell r="CP34">
            <v>0</v>
          </cell>
          <cell r="CR34">
            <v>0</v>
          </cell>
          <cell r="CS34">
            <v>4840</v>
          </cell>
          <cell r="CW34">
            <v>39439</v>
          </cell>
          <cell r="CY34">
            <v>0</v>
          </cell>
          <cell r="DA34">
            <v>0</v>
          </cell>
          <cell r="DB34">
            <v>7780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16820</v>
          </cell>
          <cell r="DX34">
            <v>39439</v>
          </cell>
          <cell r="DZ34">
            <v>0</v>
          </cell>
          <cell r="EB34">
            <v>0</v>
          </cell>
          <cell r="EC34">
            <v>8700</v>
          </cell>
          <cell r="EG34">
            <v>39439</v>
          </cell>
          <cell r="EI34">
            <v>0</v>
          </cell>
          <cell r="EK34">
            <v>0</v>
          </cell>
          <cell r="EL34">
            <v>4600</v>
          </cell>
          <cell r="EP34">
            <v>39439</v>
          </cell>
          <cell r="ER34">
            <v>0</v>
          </cell>
          <cell r="ET34">
            <v>0</v>
          </cell>
          <cell r="EU34">
            <v>9700</v>
          </cell>
          <cell r="EY34">
            <v>39439</v>
          </cell>
          <cell r="FA34">
            <v>0</v>
          </cell>
          <cell r="FC34">
            <v>0</v>
          </cell>
          <cell r="FD34">
            <v>180</v>
          </cell>
          <cell r="FH34">
            <v>39439</v>
          </cell>
          <cell r="FJ34">
            <v>0</v>
          </cell>
          <cell r="FL34">
            <v>0</v>
          </cell>
          <cell r="FM34">
            <v>5160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920</v>
          </cell>
          <cell r="K35">
            <v>39440</v>
          </cell>
          <cell r="M35">
            <v>0</v>
          </cell>
          <cell r="O35">
            <v>0</v>
          </cell>
          <cell r="P35">
            <v>15700</v>
          </cell>
          <cell r="T35">
            <v>39440</v>
          </cell>
          <cell r="V35">
            <v>0</v>
          </cell>
          <cell r="X35">
            <v>0</v>
          </cell>
          <cell r="Y35">
            <v>260</v>
          </cell>
          <cell r="AC35">
            <v>39440</v>
          </cell>
          <cell r="AE35">
            <v>0</v>
          </cell>
          <cell r="AG35">
            <v>0</v>
          </cell>
          <cell r="AH35">
            <v>28680</v>
          </cell>
          <cell r="AL35">
            <v>39440</v>
          </cell>
          <cell r="AN35">
            <v>0</v>
          </cell>
          <cell r="AP35">
            <v>0</v>
          </cell>
          <cell r="AQ35">
            <v>11660</v>
          </cell>
          <cell r="AU35">
            <v>39440</v>
          </cell>
          <cell r="AW35">
            <v>0</v>
          </cell>
          <cell r="AY35">
            <v>0</v>
          </cell>
          <cell r="AZ35">
            <v>9020</v>
          </cell>
          <cell r="BD35">
            <v>39440</v>
          </cell>
          <cell r="BF35">
            <v>0</v>
          </cell>
          <cell r="BH35">
            <v>0</v>
          </cell>
          <cell r="BI35">
            <v>7520</v>
          </cell>
          <cell r="BM35">
            <v>39440</v>
          </cell>
          <cell r="BO35">
            <v>0</v>
          </cell>
          <cell r="BQ35">
            <v>0</v>
          </cell>
          <cell r="BR35">
            <v>31860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32100</v>
          </cell>
          <cell r="CN35">
            <v>39440</v>
          </cell>
          <cell r="CP35">
            <v>0</v>
          </cell>
          <cell r="CR35">
            <v>0</v>
          </cell>
          <cell r="CS35">
            <v>4840</v>
          </cell>
          <cell r="CW35">
            <v>39440</v>
          </cell>
          <cell r="CY35">
            <v>0</v>
          </cell>
          <cell r="DA35">
            <v>0</v>
          </cell>
          <cell r="DB35">
            <v>7780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16820</v>
          </cell>
          <cell r="DX35">
            <v>39440</v>
          </cell>
          <cell r="DZ35">
            <v>0</v>
          </cell>
          <cell r="EB35">
            <v>0</v>
          </cell>
          <cell r="EC35">
            <v>8700</v>
          </cell>
          <cell r="EG35">
            <v>39440</v>
          </cell>
          <cell r="EI35">
            <v>0</v>
          </cell>
          <cell r="EK35">
            <v>0</v>
          </cell>
          <cell r="EL35">
            <v>4600</v>
          </cell>
          <cell r="EP35">
            <v>39440</v>
          </cell>
          <cell r="ER35">
            <v>0</v>
          </cell>
          <cell r="ET35">
            <v>0</v>
          </cell>
          <cell r="EU35">
            <v>9700</v>
          </cell>
          <cell r="EY35">
            <v>39440</v>
          </cell>
          <cell r="FA35">
            <v>0</v>
          </cell>
          <cell r="FC35">
            <v>0</v>
          </cell>
          <cell r="FD35">
            <v>180</v>
          </cell>
          <cell r="FH35">
            <v>39440</v>
          </cell>
          <cell r="FJ35">
            <v>0</v>
          </cell>
          <cell r="FL35">
            <v>0</v>
          </cell>
          <cell r="FM35">
            <v>5160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920</v>
          </cell>
          <cell r="K36">
            <v>39441</v>
          </cell>
          <cell r="M36">
            <v>0</v>
          </cell>
          <cell r="O36">
            <v>0</v>
          </cell>
          <cell r="P36">
            <v>15700</v>
          </cell>
          <cell r="T36">
            <v>39441</v>
          </cell>
          <cell r="V36">
            <v>0</v>
          </cell>
          <cell r="X36">
            <v>0</v>
          </cell>
          <cell r="Y36">
            <v>260</v>
          </cell>
          <cell r="AC36">
            <v>39441</v>
          </cell>
          <cell r="AE36">
            <v>0</v>
          </cell>
          <cell r="AG36">
            <v>0</v>
          </cell>
          <cell r="AH36">
            <v>28680</v>
          </cell>
          <cell r="AL36">
            <v>39441</v>
          </cell>
          <cell r="AN36">
            <v>0</v>
          </cell>
          <cell r="AP36">
            <v>0</v>
          </cell>
          <cell r="AQ36">
            <v>11660</v>
          </cell>
          <cell r="AU36">
            <v>39441</v>
          </cell>
          <cell r="AW36">
            <v>0</v>
          </cell>
          <cell r="AY36">
            <v>0</v>
          </cell>
          <cell r="AZ36">
            <v>9020</v>
          </cell>
          <cell r="BD36">
            <v>39441</v>
          </cell>
          <cell r="BF36">
            <v>0</v>
          </cell>
          <cell r="BH36">
            <v>0</v>
          </cell>
          <cell r="BI36">
            <v>7520</v>
          </cell>
          <cell r="BM36">
            <v>39441</v>
          </cell>
          <cell r="BO36">
            <v>0</v>
          </cell>
          <cell r="BQ36">
            <v>0</v>
          </cell>
          <cell r="BR36">
            <v>31860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32100</v>
          </cell>
          <cell r="CN36">
            <v>39441</v>
          </cell>
          <cell r="CP36">
            <v>0</v>
          </cell>
          <cell r="CR36">
            <v>0</v>
          </cell>
          <cell r="CS36">
            <v>4840</v>
          </cell>
          <cell r="CW36">
            <v>39441</v>
          </cell>
          <cell r="CY36">
            <v>0</v>
          </cell>
          <cell r="DA36">
            <v>0</v>
          </cell>
          <cell r="DB36">
            <v>7780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16820</v>
          </cell>
          <cell r="DX36">
            <v>39441</v>
          </cell>
          <cell r="DZ36">
            <v>0</v>
          </cell>
          <cell r="EB36">
            <v>0</v>
          </cell>
          <cell r="EC36">
            <v>8700</v>
          </cell>
          <cell r="EG36">
            <v>39441</v>
          </cell>
          <cell r="EI36">
            <v>0</v>
          </cell>
          <cell r="EK36">
            <v>0</v>
          </cell>
          <cell r="EL36">
            <v>4600</v>
          </cell>
          <cell r="EP36">
            <v>39441</v>
          </cell>
          <cell r="ER36">
            <v>0</v>
          </cell>
          <cell r="ET36">
            <v>0</v>
          </cell>
          <cell r="EU36">
            <v>9700</v>
          </cell>
          <cell r="EY36">
            <v>39441</v>
          </cell>
          <cell r="FA36">
            <v>0</v>
          </cell>
          <cell r="FC36">
            <v>0</v>
          </cell>
          <cell r="FD36">
            <v>180</v>
          </cell>
          <cell r="FH36">
            <v>39441</v>
          </cell>
          <cell r="FJ36">
            <v>0</v>
          </cell>
          <cell r="FL36">
            <v>0</v>
          </cell>
          <cell r="FM36">
            <v>5160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920</v>
          </cell>
          <cell r="K37">
            <v>39442</v>
          </cell>
          <cell r="M37">
            <v>0</v>
          </cell>
          <cell r="O37">
            <v>0</v>
          </cell>
          <cell r="P37">
            <v>15700</v>
          </cell>
          <cell r="T37">
            <v>39442</v>
          </cell>
          <cell r="V37">
            <v>0</v>
          </cell>
          <cell r="X37">
            <v>0</v>
          </cell>
          <cell r="Y37">
            <v>260</v>
          </cell>
          <cell r="AC37">
            <v>39442</v>
          </cell>
          <cell r="AE37">
            <v>0</v>
          </cell>
          <cell r="AG37">
            <v>0</v>
          </cell>
          <cell r="AH37">
            <v>28680</v>
          </cell>
          <cell r="AL37">
            <v>39442</v>
          </cell>
          <cell r="AN37">
            <v>0</v>
          </cell>
          <cell r="AP37">
            <v>0</v>
          </cell>
          <cell r="AQ37">
            <v>11660</v>
          </cell>
          <cell r="AU37">
            <v>39442</v>
          </cell>
          <cell r="AW37">
            <v>0</v>
          </cell>
          <cell r="AY37">
            <v>0</v>
          </cell>
          <cell r="AZ37">
            <v>9020</v>
          </cell>
          <cell r="BD37">
            <v>39442</v>
          </cell>
          <cell r="BF37">
            <v>0</v>
          </cell>
          <cell r="BH37">
            <v>0</v>
          </cell>
          <cell r="BI37">
            <v>7520</v>
          </cell>
          <cell r="BM37">
            <v>39442</v>
          </cell>
          <cell r="BO37">
            <v>0</v>
          </cell>
          <cell r="BQ37">
            <v>0</v>
          </cell>
          <cell r="BR37">
            <v>31860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32100</v>
          </cell>
          <cell r="CN37">
            <v>39442</v>
          </cell>
          <cell r="CP37">
            <v>0</v>
          </cell>
          <cell r="CR37">
            <v>0</v>
          </cell>
          <cell r="CS37">
            <v>4840</v>
          </cell>
          <cell r="CW37">
            <v>39442</v>
          </cell>
          <cell r="CY37">
            <v>0</v>
          </cell>
          <cell r="DA37">
            <v>0</v>
          </cell>
          <cell r="DB37">
            <v>7780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16820</v>
          </cell>
          <cell r="DX37">
            <v>39442</v>
          </cell>
          <cell r="DZ37">
            <v>0</v>
          </cell>
          <cell r="EB37">
            <v>0</v>
          </cell>
          <cell r="EC37">
            <v>8700</v>
          </cell>
          <cell r="EG37">
            <v>39442</v>
          </cell>
          <cell r="EI37">
            <v>0</v>
          </cell>
          <cell r="EK37">
            <v>0</v>
          </cell>
          <cell r="EL37">
            <v>4600</v>
          </cell>
          <cell r="EP37">
            <v>39442</v>
          </cell>
          <cell r="ER37">
            <v>0</v>
          </cell>
          <cell r="ET37">
            <v>0</v>
          </cell>
          <cell r="EU37">
            <v>9700</v>
          </cell>
          <cell r="EY37">
            <v>39442</v>
          </cell>
          <cell r="FA37">
            <v>0</v>
          </cell>
          <cell r="FC37">
            <v>0</v>
          </cell>
          <cell r="FD37">
            <v>180</v>
          </cell>
          <cell r="FH37">
            <v>39442</v>
          </cell>
          <cell r="FJ37">
            <v>0</v>
          </cell>
          <cell r="FL37">
            <v>0</v>
          </cell>
          <cell r="FM37">
            <v>5160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920</v>
          </cell>
          <cell r="K38">
            <v>39443</v>
          </cell>
          <cell r="M38">
            <v>0</v>
          </cell>
          <cell r="O38">
            <v>0</v>
          </cell>
          <cell r="P38">
            <v>15700</v>
          </cell>
          <cell r="T38">
            <v>39443</v>
          </cell>
          <cell r="V38">
            <v>0</v>
          </cell>
          <cell r="X38">
            <v>0</v>
          </cell>
          <cell r="Y38">
            <v>260</v>
          </cell>
          <cell r="AC38">
            <v>39443</v>
          </cell>
          <cell r="AE38">
            <v>0</v>
          </cell>
          <cell r="AG38">
            <v>0</v>
          </cell>
          <cell r="AH38">
            <v>28680</v>
          </cell>
          <cell r="AL38">
            <v>39443</v>
          </cell>
          <cell r="AN38">
            <v>0</v>
          </cell>
          <cell r="AP38">
            <v>0</v>
          </cell>
          <cell r="AQ38">
            <v>11660</v>
          </cell>
          <cell r="AU38">
            <v>39443</v>
          </cell>
          <cell r="AW38">
            <v>0</v>
          </cell>
          <cell r="AY38">
            <v>0</v>
          </cell>
          <cell r="AZ38">
            <v>9020</v>
          </cell>
          <cell r="BD38">
            <v>39443</v>
          </cell>
          <cell r="BF38">
            <v>0</v>
          </cell>
          <cell r="BH38">
            <v>0</v>
          </cell>
          <cell r="BI38">
            <v>7520</v>
          </cell>
          <cell r="BM38">
            <v>39443</v>
          </cell>
          <cell r="BO38">
            <v>0</v>
          </cell>
          <cell r="BQ38">
            <v>0</v>
          </cell>
          <cell r="BR38">
            <v>31860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32100</v>
          </cell>
          <cell r="CN38">
            <v>39443</v>
          </cell>
          <cell r="CP38">
            <v>0</v>
          </cell>
          <cell r="CR38">
            <v>0</v>
          </cell>
          <cell r="CS38">
            <v>4840</v>
          </cell>
          <cell r="CW38">
            <v>39443</v>
          </cell>
          <cell r="CY38">
            <v>0</v>
          </cell>
          <cell r="DA38">
            <v>0</v>
          </cell>
          <cell r="DB38">
            <v>7780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16820</v>
          </cell>
          <cell r="DX38">
            <v>39443</v>
          </cell>
          <cell r="DZ38">
            <v>0</v>
          </cell>
          <cell r="EB38">
            <v>0</v>
          </cell>
          <cell r="EC38">
            <v>8700</v>
          </cell>
          <cell r="EG38">
            <v>39443</v>
          </cell>
          <cell r="EI38">
            <v>0</v>
          </cell>
          <cell r="EK38">
            <v>0</v>
          </cell>
          <cell r="EL38">
            <v>4600</v>
          </cell>
          <cell r="EP38">
            <v>39443</v>
          </cell>
          <cell r="ER38">
            <v>0</v>
          </cell>
          <cell r="ET38">
            <v>0</v>
          </cell>
          <cell r="EU38">
            <v>9700</v>
          </cell>
          <cell r="EY38">
            <v>39443</v>
          </cell>
          <cell r="FA38">
            <v>0</v>
          </cell>
          <cell r="FC38">
            <v>0</v>
          </cell>
          <cell r="FD38">
            <v>180</v>
          </cell>
          <cell r="FH38">
            <v>39443</v>
          </cell>
          <cell r="FJ38">
            <v>0</v>
          </cell>
          <cell r="FL38">
            <v>0</v>
          </cell>
          <cell r="FM38">
            <v>5160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920</v>
          </cell>
          <cell r="K39">
            <v>39444</v>
          </cell>
          <cell r="M39">
            <v>0</v>
          </cell>
          <cell r="O39">
            <v>0</v>
          </cell>
          <cell r="P39">
            <v>15700</v>
          </cell>
          <cell r="T39">
            <v>39444</v>
          </cell>
          <cell r="V39">
            <v>0</v>
          </cell>
          <cell r="X39">
            <v>0</v>
          </cell>
          <cell r="Y39">
            <v>260</v>
          </cell>
          <cell r="AC39">
            <v>39444</v>
          </cell>
          <cell r="AE39">
            <v>0</v>
          </cell>
          <cell r="AG39">
            <v>0</v>
          </cell>
          <cell r="AH39">
            <v>28680</v>
          </cell>
          <cell r="AL39">
            <v>39444</v>
          </cell>
          <cell r="AN39">
            <v>0</v>
          </cell>
          <cell r="AP39">
            <v>0</v>
          </cell>
          <cell r="AQ39">
            <v>11660</v>
          </cell>
          <cell r="AU39">
            <v>39444</v>
          </cell>
          <cell r="AW39">
            <v>0</v>
          </cell>
          <cell r="AY39">
            <v>0</v>
          </cell>
          <cell r="AZ39">
            <v>9020</v>
          </cell>
          <cell r="BD39">
            <v>39444</v>
          </cell>
          <cell r="BF39">
            <v>0</v>
          </cell>
          <cell r="BH39">
            <v>0</v>
          </cell>
          <cell r="BI39">
            <v>7520</v>
          </cell>
          <cell r="BM39">
            <v>39444</v>
          </cell>
          <cell r="BO39">
            <v>0</v>
          </cell>
          <cell r="BQ39">
            <v>0</v>
          </cell>
          <cell r="BR39">
            <v>31860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32100</v>
          </cell>
          <cell r="CN39">
            <v>39444</v>
          </cell>
          <cell r="CP39">
            <v>0</v>
          </cell>
          <cell r="CR39">
            <v>0</v>
          </cell>
          <cell r="CS39">
            <v>4840</v>
          </cell>
          <cell r="CW39">
            <v>39444</v>
          </cell>
          <cell r="CY39">
            <v>0</v>
          </cell>
          <cell r="DA39">
            <v>0</v>
          </cell>
          <cell r="DB39">
            <v>7780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16820</v>
          </cell>
          <cell r="DX39">
            <v>39444</v>
          </cell>
          <cell r="DZ39">
            <v>0</v>
          </cell>
          <cell r="EB39">
            <v>0</v>
          </cell>
          <cell r="EC39">
            <v>8700</v>
          </cell>
          <cell r="EG39">
            <v>39444</v>
          </cell>
          <cell r="EI39">
            <v>0</v>
          </cell>
          <cell r="EK39">
            <v>0</v>
          </cell>
          <cell r="EL39">
            <v>4600</v>
          </cell>
          <cell r="EP39">
            <v>39444</v>
          </cell>
          <cell r="ER39">
            <v>0</v>
          </cell>
          <cell r="ET39">
            <v>0</v>
          </cell>
          <cell r="EU39">
            <v>9700</v>
          </cell>
          <cell r="EY39">
            <v>39444</v>
          </cell>
          <cell r="FA39">
            <v>0</v>
          </cell>
          <cell r="FC39">
            <v>0</v>
          </cell>
          <cell r="FD39">
            <v>180</v>
          </cell>
          <cell r="FH39">
            <v>39444</v>
          </cell>
          <cell r="FJ39">
            <v>0</v>
          </cell>
          <cell r="FL39">
            <v>0</v>
          </cell>
          <cell r="FM39">
            <v>5160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920</v>
          </cell>
          <cell r="K40">
            <v>39445</v>
          </cell>
          <cell r="M40">
            <v>0</v>
          </cell>
          <cell r="O40">
            <v>0</v>
          </cell>
          <cell r="P40">
            <v>15700</v>
          </cell>
          <cell r="T40">
            <v>39445</v>
          </cell>
          <cell r="V40">
            <v>0</v>
          </cell>
          <cell r="X40">
            <v>0</v>
          </cell>
          <cell r="Y40">
            <v>260</v>
          </cell>
          <cell r="AC40">
            <v>39445</v>
          </cell>
          <cell r="AE40">
            <v>0</v>
          </cell>
          <cell r="AG40">
            <v>0</v>
          </cell>
          <cell r="AH40">
            <v>28680</v>
          </cell>
          <cell r="AL40">
            <v>39445</v>
          </cell>
          <cell r="AN40">
            <v>0</v>
          </cell>
          <cell r="AP40">
            <v>0</v>
          </cell>
          <cell r="AQ40">
            <v>11660</v>
          </cell>
          <cell r="AU40">
            <v>39445</v>
          </cell>
          <cell r="AW40">
            <v>0</v>
          </cell>
          <cell r="AY40">
            <v>0</v>
          </cell>
          <cell r="AZ40">
            <v>9020</v>
          </cell>
          <cell r="BD40">
            <v>39445</v>
          </cell>
          <cell r="BF40">
            <v>0</v>
          </cell>
          <cell r="BH40">
            <v>0</v>
          </cell>
          <cell r="BI40">
            <v>7520</v>
          </cell>
          <cell r="BM40">
            <v>39445</v>
          </cell>
          <cell r="BO40">
            <v>0</v>
          </cell>
          <cell r="BQ40">
            <v>0</v>
          </cell>
          <cell r="BR40">
            <v>31860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32100</v>
          </cell>
          <cell r="CN40">
            <v>39445</v>
          </cell>
          <cell r="CP40">
            <v>0</v>
          </cell>
          <cell r="CR40">
            <v>0</v>
          </cell>
          <cell r="CS40">
            <v>4840</v>
          </cell>
          <cell r="CW40">
            <v>39445</v>
          </cell>
          <cell r="CY40">
            <v>0</v>
          </cell>
          <cell r="DA40">
            <v>0</v>
          </cell>
          <cell r="DB40">
            <v>7780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16820</v>
          </cell>
          <cell r="DX40">
            <v>39445</v>
          </cell>
          <cell r="DZ40">
            <v>0</v>
          </cell>
          <cell r="EB40">
            <v>0</v>
          </cell>
          <cell r="EC40">
            <v>8700</v>
          </cell>
          <cell r="EG40">
            <v>39445</v>
          </cell>
          <cell r="EI40">
            <v>0</v>
          </cell>
          <cell r="EK40">
            <v>0</v>
          </cell>
          <cell r="EL40">
            <v>4600</v>
          </cell>
          <cell r="EP40">
            <v>39445</v>
          </cell>
          <cell r="ER40">
            <v>0</v>
          </cell>
          <cell r="ET40">
            <v>0</v>
          </cell>
          <cell r="EU40">
            <v>9700</v>
          </cell>
          <cell r="EY40">
            <v>39445</v>
          </cell>
          <cell r="FA40">
            <v>0</v>
          </cell>
          <cell r="FC40">
            <v>0</v>
          </cell>
          <cell r="FD40">
            <v>180</v>
          </cell>
          <cell r="FH40">
            <v>39445</v>
          </cell>
          <cell r="FJ40">
            <v>0</v>
          </cell>
          <cell r="FL40">
            <v>0</v>
          </cell>
          <cell r="FM40">
            <v>5160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920</v>
          </cell>
          <cell r="K41">
            <v>39446</v>
          </cell>
          <cell r="M41">
            <v>0</v>
          </cell>
          <cell r="O41">
            <v>0</v>
          </cell>
          <cell r="P41">
            <v>15700</v>
          </cell>
          <cell r="T41">
            <v>39446</v>
          </cell>
          <cell r="V41">
            <v>0</v>
          </cell>
          <cell r="X41">
            <v>0</v>
          </cell>
          <cell r="Y41">
            <v>260</v>
          </cell>
          <cell r="AC41">
            <v>39446</v>
          </cell>
          <cell r="AE41">
            <v>0</v>
          </cell>
          <cell r="AG41">
            <v>0</v>
          </cell>
          <cell r="AH41">
            <v>28680</v>
          </cell>
          <cell r="AL41">
            <v>39446</v>
          </cell>
          <cell r="AN41">
            <v>0</v>
          </cell>
          <cell r="AP41">
            <v>0</v>
          </cell>
          <cell r="AQ41">
            <v>11660</v>
          </cell>
          <cell r="AU41">
            <v>39446</v>
          </cell>
          <cell r="AW41">
            <v>0</v>
          </cell>
          <cell r="AY41">
            <v>0</v>
          </cell>
          <cell r="AZ41">
            <v>9020</v>
          </cell>
          <cell r="BD41">
            <v>39446</v>
          </cell>
          <cell r="BF41">
            <v>0</v>
          </cell>
          <cell r="BH41">
            <v>0</v>
          </cell>
          <cell r="BI41">
            <v>7520</v>
          </cell>
          <cell r="BM41">
            <v>39446</v>
          </cell>
          <cell r="BO41">
            <v>0</v>
          </cell>
          <cell r="BQ41">
            <v>0</v>
          </cell>
          <cell r="BR41">
            <v>31860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32100</v>
          </cell>
          <cell r="CN41">
            <v>39446</v>
          </cell>
          <cell r="CP41">
            <v>0</v>
          </cell>
          <cell r="CR41">
            <v>0</v>
          </cell>
          <cell r="CS41">
            <v>4840</v>
          </cell>
          <cell r="CW41">
            <v>39446</v>
          </cell>
          <cell r="CY41">
            <v>0</v>
          </cell>
          <cell r="DA41">
            <v>0</v>
          </cell>
          <cell r="DB41">
            <v>7780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16820</v>
          </cell>
          <cell r="DX41">
            <v>39446</v>
          </cell>
          <cell r="DZ41">
            <v>0</v>
          </cell>
          <cell r="EB41">
            <v>0</v>
          </cell>
          <cell r="EC41">
            <v>8700</v>
          </cell>
          <cell r="EG41">
            <v>39446</v>
          </cell>
          <cell r="EI41">
            <v>0</v>
          </cell>
          <cell r="EK41">
            <v>0</v>
          </cell>
          <cell r="EL41">
            <v>4600</v>
          </cell>
          <cell r="EP41">
            <v>39446</v>
          </cell>
          <cell r="ER41">
            <v>0</v>
          </cell>
          <cell r="ET41">
            <v>0</v>
          </cell>
          <cell r="EU41">
            <v>9700</v>
          </cell>
          <cell r="EY41">
            <v>39446</v>
          </cell>
          <cell r="FA41">
            <v>0</v>
          </cell>
          <cell r="FC41">
            <v>0</v>
          </cell>
          <cell r="FD41">
            <v>180</v>
          </cell>
          <cell r="FH41">
            <v>39446</v>
          </cell>
          <cell r="FJ41">
            <v>0</v>
          </cell>
          <cell r="FL41">
            <v>0</v>
          </cell>
          <cell r="FM41">
            <v>5160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920</v>
          </cell>
          <cell r="K42">
            <v>39447</v>
          </cell>
          <cell r="M42">
            <v>0</v>
          </cell>
          <cell r="O42">
            <v>0</v>
          </cell>
          <cell r="P42">
            <v>15700</v>
          </cell>
          <cell r="T42">
            <v>39447</v>
          </cell>
          <cell r="V42">
            <v>0</v>
          </cell>
          <cell r="X42">
            <v>0</v>
          </cell>
          <cell r="Y42">
            <v>260</v>
          </cell>
          <cell r="AC42">
            <v>39447</v>
          </cell>
          <cell r="AE42">
            <v>0</v>
          </cell>
          <cell r="AG42">
            <v>0</v>
          </cell>
          <cell r="AH42">
            <v>28680</v>
          </cell>
          <cell r="AL42">
            <v>39447</v>
          </cell>
          <cell r="AN42">
            <v>0</v>
          </cell>
          <cell r="AP42">
            <v>0</v>
          </cell>
          <cell r="AQ42">
            <v>11660</v>
          </cell>
          <cell r="AU42">
            <v>39447</v>
          </cell>
          <cell r="AW42">
            <v>0</v>
          </cell>
          <cell r="AY42">
            <v>0</v>
          </cell>
          <cell r="AZ42">
            <v>9020</v>
          </cell>
          <cell r="BD42">
            <v>39447</v>
          </cell>
          <cell r="BF42">
            <v>0</v>
          </cell>
          <cell r="BH42">
            <v>0</v>
          </cell>
          <cell r="BI42">
            <v>7520</v>
          </cell>
          <cell r="BM42">
            <v>39447</v>
          </cell>
          <cell r="BO42">
            <v>0</v>
          </cell>
          <cell r="BQ42">
            <v>0</v>
          </cell>
          <cell r="BR42">
            <v>31860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32100</v>
          </cell>
          <cell r="CN42">
            <v>39447</v>
          </cell>
          <cell r="CP42">
            <v>0</v>
          </cell>
          <cell r="CR42">
            <v>0</v>
          </cell>
          <cell r="CS42">
            <v>4840</v>
          </cell>
          <cell r="CW42">
            <v>39447</v>
          </cell>
          <cell r="CY42">
            <v>0</v>
          </cell>
          <cell r="DA42">
            <v>0</v>
          </cell>
          <cell r="DB42">
            <v>7780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16820</v>
          </cell>
          <cell r="DX42">
            <v>39447</v>
          </cell>
          <cell r="DZ42">
            <v>0</v>
          </cell>
          <cell r="EB42">
            <v>0</v>
          </cell>
          <cell r="EC42">
            <v>8700</v>
          </cell>
          <cell r="EG42">
            <v>39447</v>
          </cell>
          <cell r="EI42">
            <v>0</v>
          </cell>
          <cell r="EK42">
            <v>0</v>
          </cell>
          <cell r="EL42">
            <v>4600</v>
          </cell>
          <cell r="EP42">
            <v>39447</v>
          </cell>
          <cell r="ER42">
            <v>0</v>
          </cell>
          <cell r="ET42">
            <v>0</v>
          </cell>
          <cell r="EU42">
            <v>9700</v>
          </cell>
          <cell r="EY42">
            <v>39447</v>
          </cell>
          <cell r="FA42">
            <v>0</v>
          </cell>
          <cell r="FC42">
            <v>0</v>
          </cell>
          <cell r="FD42">
            <v>180</v>
          </cell>
          <cell r="FH42">
            <v>39447</v>
          </cell>
          <cell r="FJ42">
            <v>0</v>
          </cell>
          <cell r="FL42">
            <v>0</v>
          </cell>
          <cell r="FM42">
            <v>5160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11600</v>
          </cell>
          <cell r="O43">
            <v>38400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62060</v>
          </cell>
          <cell r="AG43">
            <v>57500</v>
          </cell>
          <cell r="AL43" t="str">
            <v>TOTAL</v>
          </cell>
          <cell r="AN43">
            <v>5740</v>
          </cell>
          <cell r="AP43">
            <v>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34160</v>
          </cell>
          <cell r="BQ43">
            <v>18000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22320</v>
          </cell>
          <cell r="CI43">
            <v>15000</v>
          </cell>
          <cell r="CN43" t="str">
            <v>TOTAL</v>
          </cell>
          <cell r="CP43">
            <v>5640</v>
          </cell>
          <cell r="CR43">
            <v>5000</v>
          </cell>
          <cell r="CW43" t="str">
            <v>TOTAL</v>
          </cell>
          <cell r="CY43">
            <v>0</v>
          </cell>
          <cell r="DA43">
            <v>3500</v>
          </cell>
          <cell r="DF43" t="str">
            <v>TOTAL</v>
          </cell>
          <cell r="DH43">
            <v>17980</v>
          </cell>
          <cell r="DJ43">
            <v>17980</v>
          </cell>
          <cell r="DO43" t="str">
            <v>TOTAL</v>
          </cell>
          <cell r="DQ43">
            <v>11700</v>
          </cell>
          <cell r="DS43">
            <v>6480</v>
          </cell>
          <cell r="DX43" t="str">
            <v>TOTAL</v>
          </cell>
          <cell r="DZ43">
            <v>11860</v>
          </cell>
          <cell r="EB43">
            <v>28000</v>
          </cell>
          <cell r="EG43" t="str">
            <v>TOTAL</v>
          </cell>
          <cell r="EI43">
            <v>0</v>
          </cell>
          <cell r="EK43">
            <v>5000</v>
          </cell>
          <cell r="EP43" t="str">
            <v>TOTAL</v>
          </cell>
          <cell r="ER43">
            <v>0</v>
          </cell>
          <cell r="ET43">
            <v>6600</v>
          </cell>
          <cell r="EY43" t="str">
            <v>TOTAL</v>
          </cell>
          <cell r="FA43">
            <v>0</v>
          </cell>
          <cell r="FC43">
            <v>1740</v>
          </cell>
          <cell r="FH43" t="str">
            <v>TOTAL</v>
          </cell>
          <cell r="FJ43">
            <v>17160</v>
          </cell>
          <cell r="FL43">
            <v>15040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3">
        <row r="1">
          <cell r="B1">
            <v>21</v>
          </cell>
          <cell r="K1">
            <v>22</v>
          </cell>
          <cell r="T1">
            <v>23</v>
          </cell>
          <cell r="AC1">
            <v>24</v>
          </cell>
          <cell r="AL1">
            <v>25</v>
          </cell>
          <cell r="AU1">
            <v>26</v>
          </cell>
          <cell r="BD1">
            <v>27</v>
          </cell>
          <cell r="BM1">
            <v>28</v>
          </cell>
          <cell r="BV1">
            <v>29</v>
          </cell>
          <cell r="CE1">
            <v>30</v>
          </cell>
          <cell r="CN1">
            <v>31</v>
          </cell>
          <cell r="CW1">
            <v>32</v>
          </cell>
          <cell r="DF1">
            <v>33</v>
          </cell>
          <cell r="DO1">
            <v>34</v>
          </cell>
          <cell r="DX1">
            <v>35</v>
          </cell>
          <cell r="EG1">
            <v>36</v>
          </cell>
          <cell r="EP1">
            <v>37</v>
          </cell>
          <cell r="EY1">
            <v>38</v>
          </cell>
          <cell r="FH1">
            <v>39</v>
          </cell>
          <cell r="FQ1">
            <v>40</v>
          </cell>
          <cell r="FZ1">
            <v>41</v>
          </cell>
          <cell r="GI1">
            <v>42</v>
          </cell>
          <cell r="GR1">
            <v>43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  <cell r="FZ2" t="str">
            <v>รายงานสินค้าและวัตถุดิบ</v>
          </cell>
          <cell r="GF2" t="str">
            <v>บริษัท ไทยจีซีไอ เรซิท็อป จำกัด</v>
          </cell>
          <cell r="GI2" t="str">
            <v>รายงานสินค้าและวัตถุดิบ</v>
          </cell>
          <cell r="GO2" t="str">
            <v>บริษัท ไทยจีซีไอ เรซิท็อป จำกัด</v>
          </cell>
          <cell r="GR2" t="str">
            <v>รายงานสินค้าและวัตถุดิบ</v>
          </cell>
          <cell r="GX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  <cell r="FZ3" t="str">
            <v>เลขประจำตัวผู้เสียภาษีอากร</v>
          </cell>
          <cell r="GC3" t="str">
            <v>STOCK CARD</v>
          </cell>
          <cell r="GI3" t="str">
            <v>เลขประจำตัวผู้เสียภาษีอากร</v>
          </cell>
          <cell r="GL3" t="str">
            <v>STOCK CARD</v>
          </cell>
          <cell r="GR3" t="str">
            <v>เลขประจำตัวผู้เสียภาษีอากร</v>
          </cell>
          <cell r="GU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  <cell r="FZ4">
            <v>3101919141</v>
          </cell>
          <cell r="GI4">
            <v>3101919141</v>
          </cell>
          <cell r="GR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  <cell r="GB5" t="str">
            <v>MONTH:</v>
          </cell>
          <cell r="GC5">
            <v>39417</v>
          </cell>
          <cell r="GE5" t="str">
            <v>YEAR:</v>
          </cell>
          <cell r="GF5">
            <v>2008</v>
          </cell>
          <cell r="GK5" t="str">
            <v>MONTH:</v>
          </cell>
          <cell r="GL5">
            <v>39417</v>
          </cell>
          <cell r="GN5" t="str">
            <v>YEAR:</v>
          </cell>
          <cell r="GO5">
            <v>2008</v>
          </cell>
          <cell r="GT5" t="str">
            <v>MONTH:</v>
          </cell>
          <cell r="GU5">
            <v>39417</v>
          </cell>
          <cell r="GW5" t="str">
            <v>YEAR:</v>
          </cell>
          <cell r="GX5">
            <v>2008</v>
          </cell>
        </row>
        <row r="7">
          <cell r="B7" t="str">
            <v xml:space="preserve">Product Name :                  </v>
          </cell>
          <cell r="D7" t="str">
            <v>PGB-9511</v>
          </cell>
          <cell r="H7" t="str">
            <v>Unit : KG</v>
          </cell>
          <cell r="K7" t="str">
            <v xml:space="preserve">Product Name :                  </v>
          </cell>
          <cell r="M7" t="str">
            <v>PGB-9512</v>
          </cell>
          <cell r="Q7" t="str">
            <v>Unit : KG</v>
          </cell>
          <cell r="T7" t="str">
            <v xml:space="preserve">Product Name :                  </v>
          </cell>
          <cell r="V7" t="str">
            <v>PG-4462</v>
          </cell>
          <cell r="Z7" t="str">
            <v>Unit : KG</v>
          </cell>
          <cell r="AC7" t="str">
            <v xml:space="preserve">Product Name :                  </v>
          </cell>
          <cell r="AE7" t="str">
            <v>PG-5477DF</v>
          </cell>
          <cell r="AI7" t="str">
            <v>Unit : KG</v>
          </cell>
          <cell r="AL7" t="str">
            <v xml:space="preserve">Product Name :                  </v>
          </cell>
          <cell r="AN7" t="str">
            <v>PGB-9511DF</v>
          </cell>
          <cell r="AR7" t="str">
            <v>Unit : KG</v>
          </cell>
          <cell r="AU7" t="str">
            <v xml:space="preserve">Product Name :                  </v>
          </cell>
          <cell r="AW7" t="str">
            <v>PG-9402DF</v>
          </cell>
          <cell r="BA7" t="str">
            <v>Unit : KG</v>
          </cell>
          <cell r="BD7" t="str">
            <v xml:space="preserve">Product Name :                  </v>
          </cell>
          <cell r="BF7" t="str">
            <v>FD-1</v>
          </cell>
          <cell r="BJ7" t="str">
            <v>Unit : KG</v>
          </cell>
          <cell r="BM7" t="str">
            <v xml:space="preserve">Product Name :                  </v>
          </cell>
          <cell r="BO7" t="str">
            <v>PSM-6248</v>
          </cell>
          <cell r="BS7" t="str">
            <v>Unit : KG</v>
          </cell>
          <cell r="BV7" t="str">
            <v xml:space="preserve">Product Name :                  </v>
          </cell>
          <cell r="BX7" t="str">
            <v>PSM-6250</v>
          </cell>
          <cell r="CB7" t="str">
            <v>Unit : KG</v>
          </cell>
          <cell r="CE7" t="str">
            <v xml:space="preserve">Product Name :                  </v>
          </cell>
          <cell r="CG7" t="str">
            <v>PSM-6252</v>
          </cell>
          <cell r="CK7" t="str">
            <v>Unit : KG</v>
          </cell>
          <cell r="CN7" t="str">
            <v xml:space="preserve">Product Name :                  </v>
          </cell>
          <cell r="CP7" t="str">
            <v>PSM-6484H</v>
          </cell>
          <cell r="CT7" t="str">
            <v>Unit : KG</v>
          </cell>
          <cell r="CW7" t="str">
            <v xml:space="preserve">Product Name :                  </v>
          </cell>
          <cell r="CY7" t="str">
            <v>PSM-4436</v>
          </cell>
          <cell r="DC7" t="str">
            <v>Unit : KG</v>
          </cell>
          <cell r="DF7" t="str">
            <v xml:space="preserve">Product Name :                  </v>
          </cell>
          <cell r="DH7" t="str">
            <v>PSM-5225</v>
          </cell>
          <cell r="DL7" t="str">
            <v>Unit : KG</v>
          </cell>
          <cell r="DO7" t="str">
            <v xml:space="preserve">Product Name :                  </v>
          </cell>
          <cell r="DQ7" t="str">
            <v>PSM-9203</v>
          </cell>
          <cell r="DU7" t="str">
            <v>Unit : KG</v>
          </cell>
          <cell r="DX7" t="str">
            <v xml:space="preserve">Product Name :                  </v>
          </cell>
          <cell r="DZ7" t="str">
            <v>PSM-9207</v>
          </cell>
          <cell r="ED7" t="str">
            <v>Unit : KG</v>
          </cell>
          <cell r="EG7" t="str">
            <v xml:space="preserve">Product Name :                  </v>
          </cell>
          <cell r="EI7" t="str">
            <v>PSM-9208</v>
          </cell>
          <cell r="EM7" t="str">
            <v>Unit : KG</v>
          </cell>
          <cell r="EP7" t="str">
            <v xml:space="preserve">Product Name :                  </v>
          </cell>
          <cell r="ER7" t="str">
            <v>PSM-9209</v>
          </cell>
          <cell r="EV7" t="str">
            <v>Unit : KG</v>
          </cell>
          <cell r="EY7" t="str">
            <v xml:space="preserve">Product Name :                  </v>
          </cell>
          <cell r="FA7" t="str">
            <v>PSM-9210</v>
          </cell>
          <cell r="FE7" t="str">
            <v>Unit : KG</v>
          </cell>
          <cell r="FH7" t="str">
            <v xml:space="preserve">Product Name :                  </v>
          </cell>
          <cell r="FJ7" t="str">
            <v>PSM-9212</v>
          </cell>
          <cell r="FN7" t="str">
            <v>Unit : KG</v>
          </cell>
          <cell r="FQ7" t="str">
            <v xml:space="preserve">Product Name :                  </v>
          </cell>
          <cell r="FS7" t="str">
            <v>PSM-9215</v>
          </cell>
          <cell r="FW7" t="str">
            <v>Unit : KG</v>
          </cell>
          <cell r="FZ7" t="str">
            <v xml:space="preserve">Product Name :                  </v>
          </cell>
          <cell r="GB7" t="str">
            <v>PSM-9216</v>
          </cell>
          <cell r="GF7" t="str">
            <v>Unit : KG</v>
          </cell>
          <cell r="GI7" t="str">
            <v xml:space="preserve">Product Name :                  </v>
          </cell>
          <cell r="GK7" t="str">
            <v>PSM-9217</v>
          </cell>
          <cell r="GO7" t="str">
            <v>Unit : KG</v>
          </cell>
          <cell r="GR7" t="str">
            <v xml:space="preserve">Product Name :                  </v>
          </cell>
          <cell r="GT7" t="str">
            <v>PSM-9267</v>
          </cell>
          <cell r="GX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  <cell r="FZ9" t="str">
            <v>Date</v>
          </cell>
          <cell r="GA9" t="str">
            <v>In Put</v>
          </cell>
          <cell r="GC9" t="str">
            <v>Out Put</v>
          </cell>
          <cell r="GE9" t="str">
            <v>Balance</v>
          </cell>
          <cell r="GF9" t="str">
            <v>Remark</v>
          </cell>
          <cell r="GI9" t="str">
            <v>Date</v>
          </cell>
          <cell r="GJ9" t="str">
            <v>In Put</v>
          </cell>
          <cell r="GL9" t="str">
            <v>Out Put</v>
          </cell>
          <cell r="GN9" t="str">
            <v>Balance</v>
          </cell>
          <cell r="GO9" t="str">
            <v>Remark</v>
          </cell>
          <cell r="GR9" t="str">
            <v>Date</v>
          </cell>
          <cell r="GS9" t="str">
            <v>In Put</v>
          </cell>
          <cell r="GU9" t="str">
            <v>Out Put</v>
          </cell>
          <cell r="GW9" t="str">
            <v>Balance</v>
          </cell>
          <cell r="GX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  <cell r="GA10" t="str">
            <v>Invoice No.</v>
          </cell>
          <cell r="GB10" t="str">
            <v>Quantity</v>
          </cell>
          <cell r="GC10" t="str">
            <v>Invoice No.</v>
          </cell>
          <cell r="GD10" t="str">
            <v>Quantity</v>
          </cell>
          <cell r="GJ10" t="str">
            <v>Invoice No.</v>
          </cell>
          <cell r="GK10" t="str">
            <v>Quantity</v>
          </cell>
          <cell r="GL10" t="str">
            <v>Invoice No.</v>
          </cell>
          <cell r="GM10" t="str">
            <v>Quantity</v>
          </cell>
          <cell r="GS10" t="str">
            <v>Invoice No.</v>
          </cell>
          <cell r="GT10" t="str">
            <v>Quantity</v>
          </cell>
          <cell r="GU10" t="str">
            <v>Invoice No.</v>
          </cell>
          <cell r="GV10" t="str">
            <v>Quantity</v>
          </cell>
        </row>
        <row r="11">
          <cell r="C11" t="str">
            <v>B/F</v>
          </cell>
          <cell r="G11">
            <v>520</v>
          </cell>
          <cell r="L11" t="str">
            <v>B/F</v>
          </cell>
          <cell r="P11">
            <v>19420</v>
          </cell>
          <cell r="U11" t="str">
            <v>B/F</v>
          </cell>
          <cell r="Y11">
            <v>1840</v>
          </cell>
          <cell r="AD11" t="str">
            <v>B/F</v>
          </cell>
          <cell r="AH11">
            <v>15100</v>
          </cell>
          <cell r="AM11" t="str">
            <v>B/F</v>
          </cell>
          <cell r="AQ11">
            <v>9680</v>
          </cell>
          <cell r="AV11" t="str">
            <v>B/F</v>
          </cell>
          <cell r="AZ11">
            <v>3380</v>
          </cell>
          <cell r="BE11" t="str">
            <v>B/F</v>
          </cell>
          <cell r="BI11">
            <v>600</v>
          </cell>
          <cell r="BN11" t="str">
            <v>B/F</v>
          </cell>
          <cell r="BR11">
            <v>8375</v>
          </cell>
          <cell r="BW11" t="str">
            <v>B/F</v>
          </cell>
          <cell r="CA11">
            <v>12275</v>
          </cell>
          <cell r="CF11" t="str">
            <v>B/F</v>
          </cell>
          <cell r="CJ11">
            <v>13350</v>
          </cell>
          <cell r="CO11" t="str">
            <v>B/F</v>
          </cell>
          <cell r="CS11">
            <v>5250</v>
          </cell>
          <cell r="CX11" t="str">
            <v>B/F</v>
          </cell>
          <cell r="DB11">
            <v>10650</v>
          </cell>
          <cell r="DG11" t="str">
            <v>B/F</v>
          </cell>
          <cell r="DK11">
            <v>10300</v>
          </cell>
          <cell r="DP11" t="str">
            <v>B/F</v>
          </cell>
          <cell r="DT11">
            <v>6750</v>
          </cell>
          <cell r="DY11" t="str">
            <v>B/F</v>
          </cell>
          <cell r="EC11">
            <v>6600</v>
          </cell>
          <cell r="EH11" t="str">
            <v>B/F</v>
          </cell>
          <cell r="EL11">
            <v>4900</v>
          </cell>
          <cell r="EQ11" t="str">
            <v>B/F</v>
          </cell>
          <cell r="EU11">
            <v>20350</v>
          </cell>
          <cell r="EZ11" t="str">
            <v>B/F</v>
          </cell>
          <cell r="FD11">
            <v>7550</v>
          </cell>
          <cell r="FI11" t="str">
            <v>B/F</v>
          </cell>
          <cell r="FM11">
            <v>10150</v>
          </cell>
          <cell r="FR11" t="str">
            <v>B/F</v>
          </cell>
          <cell r="FV11">
            <v>0</v>
          </cell>
          <cell r="GA11" t="str">
            <v>B/F</v>
          </cell>
          <cell r="GE11">
            <v>7300</v>
          </cell>
          <cell r="GJ11" t="str">
            <v>B/F</v>
          </cell>
          <cell r="GN11">
            <v>1100</v>
          </cell>
          <cell r="GS11" t="str">
            <v>B/F</v>
          </cell>
          <cell r="GW11">
            <v>4250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520</v>
          </cell>
          <cell r="K12">
            <v>39417</v>
          </cell>
          <cell r="M12">
            <v>0</v>
          </cell>
          <cell r="O12">
            <v>0</v>
          </cell>
          <cell r="P12">
            <v>19420</v>
          </cell>
          <cell r="T12">
            <v>39417</v>
          </cell>
          <cell r="V12">
            <v>0</v>
          </cell>
          <cell r="X12">
            <v>0</v>
          </cell>
          <cell r="Y12">
            <v>1840</v>
          </cell>
          <cell r="AC12">
            <v>39417</v>
          </cell>
          <cell r="AE12">
            <v>0</v>
          </cell>
          <cell r="AG12">
            <v>0</v>
          </cell>
          <cell r="AH12">
            <v>15100</v>
          </cell>
          <cell r="AL12">
            <v>39417</v>
          </cell>
          <cell r="AN12">
            <v>0</v>
          </cell>
          <cell r="AP12">
            <v>0</v>
          </cell>
          <cell r="AQ12">
            <v>9680</v>
          </cell>
          <cell r="AU12">
            <v>39417</v>
          </cell>
          <cell r="AW12">
            <v>0</v>
          </cell>
          <cell r="AY12">
            <v>0</v>
          </cell>
          <cell r="AZ12">
            <v>3380</v>
          </cell>
          <cell r="BD12">
            <v>39417</v>
          </cell>
          <cell r="BF12">
            <v>0</v>
          </cell>
          <cell r="BH12">
            <v>0</v>
          </cell>
          <cell r="BI12">
            <v>600</v>
          </cell>
          <cell r="BM12">
            <v>39417</v>
          </cell>
          <cell r="BO12">
            <v>0</v>
          </cell>
          <cell r="BQ12">
            <v>0</v>
          </cell>
          <cell r="BR12">
            <v>8375</v>
          </cell>
          <cell r="BV12">
            <v>39417</v>
          </cell>
          <cell r="BX12">
            <v>0</v>
          </cell>
          <cell r="BY12" t="str">
            <v>22924</v>
          </cell>
          <cell r="BZ12">
            <v>500</v>
          </cell>
          <cell r="CA12">
            <v>11775</v>
          </cell>
          <cell r="CB12" t="str">
            <v>TSC</v>
          </cell>
          <cell r="CE12">
            <v>39417</v>
          </cell>
          <cell r="CG12">
            <v>0</v>
          </cell>
          <cell r="CI12">
            <v>0</v>
          </cell>
          <cell r="CJ12">
            <v>13350</v>
          </cell>
          <cell r="CN12">
            <v>39417</v>
          </cell>
          <cell r="CP12">
            <v>0</v>
          </cell>
          <cell r="CR12">
            <v>0</v>
          </cell>
          <cell r="CS12">
            <v>5250</v>
          </cell>
          <cell r="CW12">
            <v>39417</v>
          </cell>
          <cell r="CY12">
            <v>0</v>
          </cell>
          <cell r="DA12">
            <v>0</v>
          </cell>
          <cell r="DB12">
            <v>10650</v>
          </cell>
          <cell r="DF12">
            <v>39417</v>
          </cell>
          <cell r="DH12">
            <v>0</v>
          </cell>
          <cell r="DJ12">
            <v>0</v>
          </cell>
          <cell r="DK12">
            <v>10300</v>
          </cell>
          <cell r="DO12">
            <v>39417</v>
          </cell>
          <cell r="DQ12">
            <v>0</v>
          </cell>
          <cell r="DS12">
            <v>0</v>
          </cell>
          <cell r="DT12">
            <v>6750</v>
          </cell>
          <cell r="DX12">
            <v>39417</v>
          </cell>
          <cell r="DZ12">
            <v>0</v>
          </cell>
          <cell r="EB12">
            <v>0</v>
          </cell>
          <cell r="EC12">
            <v>6600</v>
          </cell>
          <cell r="EG12">
            <v>39417</v>
          </cell>
          <cell r="EI12">
            <v>0</v>
          </cell>
          <cell r="EK12">
            <v>0</v>
          </cell>
          <cell r="EL12">
            <v>4900</v>
          </cell>
          <cell r="EP12">
            <v>39417</v>
          </cell>
          <cell r="ER12">
            <v>0</v>
          </cell>
          <cell r="ET12">
            <v>0</v>
          </cell>
          <cell r="EU12">
            <v>20350</v>
          </cell>
          <cell r="EY12">
            <v>39417</v>
          </cell>
          <cell r="FA12">
            <v>0</v>
          </cell>
          <cell r="FC12">
            <v>0</v>
          </cell>
          <cell r="FD12">
            <v>7550</v>
          </cell>
          <cell r="FH12">
            <v>39417</v>
          </cell>
          <cell r="FJ12">
            <v>0</v>
          </cell>
          <cell r="FK12" t="str">
            <v>22924</v>
          </cell>
          <cell r="FL12">
            <v>1500</v>
          </cell>
          <cell r="FM12">
            <v>8650</v>
          </cell>
          <cell r="FN12" t="str">
            <v>TSC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  <cell r="FZ12">
            <v>39417</v>
          </cell>
          <cell r="GB12">
            <v>0</v>
          </cell>
          <cell r="GD12">
            <v>0</v>
          </cell>
          <cell r="GE12">
            <v>7300</v>
          </cell>
          <cell r="GI12">
            <v>39417</v>
          </cell>
          <cell r="GK12">
            <v>0</v>
          </cell>
          <cell r="GM12">
            <v>0</v>
          </cell>
          <cell r="GN12">
            <v>1100</v>
          </cell>
          <cell r="GR12">
            <v>39417</v>
          </cell>
          <cell r="GT12">
            <v>0</v>
          </cell>
          <cell r="GV12">
            <v>0</v>
          </cell>
          <cell r="GW12">
            <v>4250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520</v>
          </cell>
          <cell r="K13">
            <v>39418</v>
          </cell>
          <cell r="M13">
            <v>0</v>
          </cell>
          <cell r="O13">
            <v>0</v>
          </cell>
          <cell r="P13">
            <v>19420</v>
          </cell>
          <cell r="T13">
            <v>39418</v>
          </cell>
          <cell r="V13">
            <v>0</v>
          </cell>
          <cell r="X13">
            <v>0</v>
          </cell>
          <cell r="Y13">
            <v>1840</v>
          </cell>
          <cell r="AC13">
            <v>39418</v>
          </cell>
          <cell r="AE13">
            <v>0</v>
          </cell>
          <cell r="AG13">
            <v>0</v>
          </cell>
          <cell r="AH13">
            <v>15100</v>
          </cell>
          <cell r="AL13">
            <v>39418</v>
          </cell>
          <cell r="AN13">
            <v>0</v>
          </cell>
          <cell r="AP13">
            <v>0</v>
          </cell>
          <cell r="AQ13">
            <v>9680</v>
          </cell>
          <cell r="AU13">
            <v>39418</v>
          </cell>
          <cell r="AW13">
            <v>0</v>
          </cell>
          <cell r="AY13">
            <v>0</v>
          </cell>
          <cell r="AZ13">
            <v>3380</v>
          </cell>
          <cell r="BD13">
            <v>39418</v>
          </cell>
          <cell r="BF13">
            <v>0</v>
          </cell>
          <cell r="BH13">
            <v>0</v>
          </cell>
          <cell r="BI13">
            <v>600</v>
          </cell>
          <cell r="BM13">
            <v>39418</v>
          </cell>
          <cell r="BO13">
            <v>0</v>
          </cell>
          <cell r="BQ13">
            <v>0</v>
          </cell>
          <cell r="BR13">
            <v>8375</v>
          </cell>
          <cell r="BV13">
            <v>39418</v>
          </cell>
          <cell r="BX13">
            <v>0</v>
          </cell>
          <cell r="BZ13">
            <v>0</v>
          </cell>
          <cell r="CA13">
            <v>11775</v>
          </cell>
          <cell r="CE13">
            <v>39418</v>
          </cell>
          <cell r="CG13">
            <v>0</v>
          </cell>
          <cell r="CI13">
            <v>0</v>
          </cell>
          <cell r="CJ13">
            <v>13350</v>
          </cell>
          <cell r="CN13">
            <v>39418</v>
          </cell>
          <cell r="CP13">
            <v>0</v>
          </cell>
          <cell r="CR13">
            <v>0</v>
          </cell>
          <cell r="CS13">
            <v>5250</v>
          </cell>
          <cell r="CW13">
            <v>39418</v>
          </cell>
          <cell r="CY13">
            <v>0</v>
          </cell>
          <cell r="DA13">
            <v>0</v>
          </cell>
          <cell r="DB13">
            <v>10650</v>
          </cell>
          <cell r="DF13">
            <v>39418</v>
          </cell>
          <cell r="DH13">
            <v>0</v>
          </cell>
          <cell r="DJ13">
            <v>0</v>
          </cell>
          <cell r="DK13">
            <v>10300</v>
          </cell>
          <cell r="DO13">
            <v>39418</v>
          </cell>
          <cell r="DQ13">
            <v>0</v>
          </cell>
          <cell r="DS13">
            <v>0</v>
          </cell>
          <cell r="DT13">
            <v>6750</v>
          </cell>
          <cell r="DX13">
            <v>39418</v>
          </cell>
          <cell r="DZ13">
            <v>0</v>
          </cell>
          <cell r="EB13">
            <v>0</v>
          </cell>
          <cell r="EC13">
            <v>6600</v>
          </cell>
          <cell r="EG13">
            <v>39418</v>
          </cell>
          <cell r="EI13">
            <v>0</v>
          </cell>
          <cell r="EK13">
            <v>0</v>
          </cell>
          <cell r="EL13">
            <v>4900</v>
          </cell>
          <cell r="EP13">
            <v>39418</v>
          </cell>
          <cell r="ER13">
            <v>0</v>
          </cell>
          <cell r="ET13">
            <v>0</v>
          </cell>
          <cell r="EU13">
            <v>20350</v>
          </cell>
          <cell r="EY13">
            <v>39418</v>
          </cell>
          <cell r="FA13">
            <v>0</v>
          </cell>
          <cell r="FC13">
            <v>0</v>
          </cell>
          <cell r="FD13">
            <v>7550</v>
          </cell>
          <cell r="FH13">
            <v>39418</v>
          </cell>
          <cell r="FJ13">
            <v>0</v>
          </cell>
          <cell r="FL13">
            <v>0</v>
          </cell>
          <cell r="FM13">
            <v>8650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  <cell r="FZ13">
            <v>39418</v>
          </cell>
          <cell r="GB13">
            <v>0</v>
          </cell>
          <cell r="GD13">
            <v>0</v>
          </cell>
          <cell r="GE13">
            <v>7300</v>
          </cell>
          <cell r="GI13">
            <v>39418</v>
          </cell>
          <cell r="GK13">
            <v>0</v>
          </cell>
          <cell r="GM13">
            <v>0</v>
          </cell>
          <cell r="GN13">
            <v>1100</v>
          </cell>
          <cell r="GR13">
            <v>39418</v>
          </cell>
          <cell r="GT13">
            <v>0</v>
          </cell>
          <cell r="GV13">
            <v>0</v>
          </cell>
          <cell r="GW13">
            <v>4250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520</v>
          </cell>
          <cell r="K14">
            <v>39419</v>
          </cell>
          <cell r="M14">
            <v>0</v>
          </cell>
          <cell r="O14">
            <v>0</v>
          </cell>
          <cell r="P14">
            <v>19420</v>
          </cell>
          <cell r="T14">
            <v>39419</v>
          </cell>
          <cell r="V14">
            <v>0</v>
          </cell>
          <cell r="X14">
            <v>0</v>
          </cell>
          <cell r="Y14">
            <v>1840</v>
          </cell>
          <cell r="AC14">
            <v>39419</v>
          </cell>
          <cell r="AD14" t="str">
            <v>07-12-739</v>
          </cell>
          <cell r="AE14">
            <v>5660</v>
          </cell>
          <cell r="AG14">
            <v>0</v>
          </cell>
          <cell r="AH14">
            <v>20760</v>
          </cell>
          <cell r="AI14" t="str">
            <v>5071201-6</v>
          </cell>
          <cell r="AL14">
            <v>39419</v>
          </cell>
          <cell r="AN14">
            <v>0</v>
          </cell>
          <cell r="AP14">
            <v>0</v>
          </cell>
          <cell r="AQ14">
            <v>9680</v>
          </cell>
          <cell r="AU14">
            <v>39419</v>
          </cell>
          <cell r="AW14">
            <v>0</v>
          </cell>
          <cell r="AY14">
            <v>0</v>
          </cell>
          <cell r="AZ14">
            <v>3380</v>
          </cell>
          <cell r="BD14">
            <v>39419</v>
          </cell>
          <cell r="BF14">
            <v>0</v>
          </cell>
          <cell r="BH14">
            <v>0</v>
          </cell>
          <cell r="BI14">
            <v>600</v>
          </cell>
          <cell r="BM14">
            <v>39419</v>
          </cell>
          <cell r="BO14">
            <v>0</v>
          </cell>
          <cell r="BP14" t="str">
            <v>22926</v>
          </cell>
          <cell r="BQ14">
            <v>4000</v>
          </cell>
          <cell r="BR14">
            <v>4375</v>
          </cell>
          <cell r="BS14" t="str">
            <v>GENFA</v>
          </cell>
          <cell r="BV14">
            <v>39419</v>
          </cell>
          <cell r="BX14">
            <v>0</v>
          </cell>
          <cell r="BY14" t="str">
            <v>22936</v>
          </cell>
          <cell r="BZ14">
            <v>500</v>
          </cell>
          <cell r="CA14">
            <v>11275</v>
          </cell>
          <cell r="CB14" t="str">
            <v>THAI MARUMA</v>
          </cell>
          <cell r="CE14">
            <v>39419</v>
          </cell>
          <cell r="CF14" t="str">
            <v>07-12-739</v>
          </cell>
          <cell r="CG14">
            <v>5575</v>
          </cell>
          <cell r="CI14">
            <v>0</v>
          </cell>
          <cell r="CJ14">
            <v>18925</v>
          </cell>
          <cell r="CK14" t="str">
            <v>4071202-5</v>
          </cell>
          <cell r="CN14">
            <v>39419</v>
          </cell>
          <cell r="CP14">
            <v>0</v>
          </cell>
          <cell r="CQ14" t="str">
            <v>22937</v>
          </cell>
          <cell r="CR14">
            <v>2000</v>
          </cell>
          <cell r="CS14">
            <v>3250</v>
          </cell>
          <cell r="CT14" t="str">
            <v>THAI MARUMA</v>
          </cell>
          <cell r="CW14">
            <v>39419</v>
          </cell>
          <cell r="CY14">
            <v>0</v>
          </cell>
          <cell r="CZ14" t="str">
            <v>22935</v>
          </cell>
          <cell r="DA14">
            <v>1000</v>
          </cell>
          <cell r="DB14">
            <v>9650</v>
          </cell>
          <cell r="DC14" t="str">
            <v>THAI MARUMA</v>
          </cell>
          <cell r="DF14">
            <v>39419</v>
          </cell>
          <cell r="DH14">
            <v>0</v>
          </cell>
          <cell r="DJ14">
            <v>0</v>
          </cell>
          <cell r="DK14">
            <v>10300</v>
          </cell>
          <cell r="DO14">
            <v>39419</v>
          </cell>
          <cell r="DQ14">
            <v>0</v>
          </cell>
          <cell r="DS14">
            <v>0</v>
          </cell>
          <cell r="DT14">
            <v>6750</v>
          </cell>
          <cell r="DX14">
            <v>39419</v>
          </cell>
          <cell r="DZ14">
            <v>0</v>
          </cell>
          <cell r="EB14">
            <v>0</v>
          </cell>
          <cell r="EC14">
            <v>6600</v>
          </cell>
          <cell r="EG14">
            <v>39419</v>
          </cell>
          <cell r="EI14">
            <v>0</v>
          </cell>
          <cell r="EK14">
            <v>0</v>
          </cell>
          <cell r="EL14">
            <v>4900</v>
          </cell>
          <cell r="EP14">
            <v>39419</v>
          </cell>
          <cell r="ER14">
            <v>0</v>
          </cell>
          <cell r="ES14" t="str">
            <v>22934</v>
          </cell>
          <cell r="ET14">
            <v>1000</v>
          </cell>
          <cell r="EU14">
            <v>19350</v>
          </cell>
          <cell r="EV14" t="str">
            <v>THAI MARUMA</v>
          </cell>
          <cell r="EY14">
            <v>39419</v>
          </cell>
          <cell r="FA14">
            <v>0</v>
          </cell>
          <cell r="FC14">
            <v>0</v>
          </cell>
          <cell r="FD14">
            <v>7550</v>
          </cell>
          <cell r="FH14">
            <v>39419</v>
          </cell>
          <cell r="FJ14">
            <v>0</v>
          </cell>
          <cell r="FL14">
            <v>0</v>
          </cell>
          <cell r="FM14">
            <v>8650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  <cell r="FZ14">
            <v>39419</v>
          </cell>
          <cell r="GB14">
            <v>0</v>
          </cell>
          <cell r="GD14">
            <v>0</v>
          </cell>
          <cell r="GE14">
            <v>7300</v>
          </cell>
          <cell r="GI14">
            <v>39419</v>
          </cell>
          <cell r="GK14">
            <v>0</v>
          </cell>
          <cell r="GM14">
            <v>0</v>
          </cell>
          <cell r="GN14">
            <v>1100</v>
          </cell>
          <cell r="GR14">
            <v>39419</v>
          </cell>
          <cell r="GT14">
            <v>0</v>
          </cell>
          <cell r="GV14">
            <v>0</v>
          </cell>
          <cell r="GW14">
            <v>4250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520</v>
          </cell>
          <cell r="K15">
            <v>39420</v>
          </cell>
          <cell r="M15">
            <v>0</v>
          </cell>
          <cell r="O15">
            <v>0</v>
          </cell>
          <cell r="P15">
            <v>19420</v>
          </cell>
          <cell r="T15">
            <v>39420</v>
          </cell>
          <cell r="V15">
            <v>0</v>
          </cell>
          <cell r="X15">
            <v>0</v>
          </cell>
          <cell r="Y15">
            <v>1840</v>
          </cell>
          <cell r="AC15">
            <v>39420</v>
          </cell>
          <cell r="AD15" t="str">
            <v>07-12-741</v>
          </cell>
          <cell r="AE15">
            <v>11020</v>
          </cell>
          <cell r="AG15">
            <v>0</v>
          </cell>
          <cell r="AH15">
            <v>31780</v>
          </cell>
          <cell r="AI15" t="str">
            <v>5071201-7,2-6=5620,5400</v>
          </cell>
          <cell r="AL15">
            <v>39420</v>
          </cell>
          <cell r="AN15">
            <v>0</v>
          </cell>
          <cell r="AP15">
            <v>0</v>
          </cell>
          <cell r="AQ15">
            <v>9680</v>
          </cell>
          <cell r="AU15">
            <v>39420</v>
          </cell>
          <cell r="AW15">
            <v>0</v>
          </cell>
          <cell r="AY15">
            <v>0</v>
          </cell>
          <cell r="AZ15">
            <v>3380</v>
          </cell>
          <cell r="BD15">
            <v>39420</v>
          </cell>
          <cell r="BF15">
            <v>0</v>
          </cell>
          <cell r="BH15">
            <v>0</v>
          </cell>
          <cell r="BI15">
            <v>600</v>
          </cell>
          <cell r="BM15">
            <v>39420</v>
          </cell>
          <cell r="BO15">
            <v>0</v>
          </cell>
          <cell r="BQ15">
            <v>0</v>
          </cell>
          <cell r="BR15">
            <v>4375</v>
          </cell>
          <cell r="BV15">
            <v>39420</v>
          </cell>
          <cell r="BX15">
            <v>0</v>
          </cell>
          <cell r="BZ15">
            <v>0</v>
          </cell>
          <cell r="CA15">
            <v>11275</v>
          </cell>
          <cell r="CE15">
            <v>39420</v>
          </cell>
          <cell r="CF15" t="str">
            <v>07-12-741</v>
          </cell>
          <cell r="CG15">
            <v>5650</v>
          </cell>
          <cell r="CI15">
            <v>0</v>
          </cell>
          <cell r="CJ15">
            <v>24575</v>
          </cell>
          <cell r="CK15" t="str">
            <v>4071203-4</v>
          </cell>
          <cell r="CN15">
            <v>39420</v>
          </cell>
          <cell r="CP15">
            <v>0</v>
          </cell>
          <cell r="CR15">
            <v>0</v>
          </cell>
          <cell r="CS15">
            <v>3250</v>
          </cell>
          <cell r="CW15">
            <v>39420</v>
          </cell>
          <cell r="CY15">
            <v>0</v>
          </cell>
          <cell r="DA15">
            <v>0</v>
          </cell>
          <cell r="DB15">
            <v>9650</v>
          </cell>
          <cell r="DF15">
            <v>39420</v>
          </cell>
          <cell r="DH15">
            <v>0</v>
          </cell>
          <cell r="DI15" t="str">
            <v>22948</v>
          </cell>
          <cell r="DJ15">
            <v>750</v>
          </cell>
          <cell r="DK15">
            <v>9550</v>
          </cell>
          <cell r="DL15" t="str">
            <v>TOYOTA</v>
          </cell>
          <cell r="DO15">
            <v>39420</v>
          </cell>
          <cell r="DQ15">
            <v>0</v>
          </cell>
          <cell r="DR15" t="str">
            <v>22949</v>
          </cell>
          <cell r="DS15">
            <v>2250</v>
          </cell>
          <cell r="DT15">
            <v>4500</v>
          </cell>
          <cell r="DU15" t="str">
            <v>TOYOTA</v>
          </cell>
          <cell r="DX15">
            <v>39420</v>
          </cell>
          <cell r="DZ15">
            <v>0</v>
          </cell>
          <cell r="EB15">
            <v>0</v>
          </cell>
          <cell r="EC15">
            <v>6600</v>
          </cell>
          <cell r="EG15">
            <v>39420</v>
          </cell>
          <cell r="EI15">
            <v>0</v>
          </cell>
          <cell r="EK15">
            <v>0</v>
          </cell>
          <cell r="EL15">
            <v>4900</v>
          </cell>
          <cell r="EP15">
            <v>39420</v>
          </cell>
          <cell r="ER15">
            <v>0</v>
          </cell>
          <cell r="ET15">
            <v>0</v>
          </cell>
          <cell r="EU15">
            <v>19350</v>
          </cell>
          <cell r="EY15">
            <v>39420</v>
          </cell>
          <cell r="FA15">
            <v>0</v>
          </cell>
          <cell r="FC15">
            <v>0</v>
          </cell>
          <cell r="FD15">
            <v>7550</v>
          </cell>
          <cell r="FH15">
            <v>39420</v>
          </cell>
          <cell r="FJ15">
            <v>0</v>
          </cell>
          <cell r="FL15">
            <v>0</v>
          </cell>
          <cell r="FM15">
            <v>8650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  <cell r="FZ15">
            <v>39420</v>
          </cell>
          <cell r="GB15">
            <v>0</v>
          </cell>
          <cell r="GD15">
            <v>0</v>
          </cell>
          <cell r="GE15">
            <v>7300</v>
          </cell>
          <cell r="GI15">
            <v>39420</v>
          </cell>
          <cell r="GK15">
            <v>0</v>
          </cell>
          <cell r="GM15">
            <v>0</v>
          </cell>
          <cell r="GN15">
            <v>1100</v>
          </cell>
          <cell r="GR15">
            <v>39420</v>
          </cell>
          <cell r="GT15">
            <v>0</v>
          </cell>
          <cell r="GU15" t="str">
            <v>22950</v>
          </cell>
          <cell r="GV15">
            <v>500</v>
          </cell>
          <cell r="GW15">
            <v>3750</v>
          </cell>
          <cell r="GX15" t="str">
            <v>TOYOTA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520</v>
          </cell>
          <cell r="K16">
            <v>39421</v>
          </cell>
          <cell r="M16">
            <v>0</v>
          </cell>
          <cell r="O16">
            <v>0</v>
          </cell>
          <cell r="P16">
            <v>19420</v>
          </cell>
          <cell r="T16">
            <v>39421</v>
          </cell>
          <cell r="V16">
            <v>0</v>
          </cell>
          <cell r="X16">
            <v>0</v>
          </cell>
          <cell r="Y16">
            <v>1840</v>
          </cell>
          <cell r="AC16">
            <v>39421</v>
          </cell>
          <cell r="AE16">
            <v>0</v>
          </cell>
          <cell r="AG16">
            <v>0</v>
          </cell>
          <cell r="AH16">
            <v>31780</v>
          </cell>
          <cell r="AL16">
            <v>39421</v>
          </cell>
          <cell r="AN16">
            <v>0</v>
          </cell>
          <cell r="AP16">
            <v>0</v>
          </cell>
          <cell r="AQ16">
            <v>9680</v>
          </cell>
          <cell r="AU16">
            <v>39421</v>
          </cell>
          <cell r="AW16">
            <v>0</v>
          </cell>
          <cell r="AY16">
            <v>0</v>
          </cell>
          <cell r="AZ16">
            <v>3380</v>
          </cell>
          <cell r="BD16">
            <v>39421</v>
          </cell>
          <cell r="BF16">
            <v>0</v>
          </cell>
          <cell r="BH16">
            <v>0</v>
          </cell>
          <cell r="BI16">
            <v>600</v>
          </cell>
          <cell r="BM16">
            <v>39421</v>
          </cell>
          <cell r="BO16">
            <v>0</v>
          </cell>
          <cell r="BQ16">
            <v>0</v>
          </cell>
          <cell r="BR16">
            <v>4375</v>
          </cell>
          <cell r="BV16">
            <v>39421</v>
          </cell>
          <cell r="BW16" t="str">
            <v>07-12-743</v>
          </cell>
          <cell r="BX16">
            <v>5550</v>
          </cell>
          <cell r="BY16" t="str">
            <v>22953</v>
          </cell>
          <cell r="BZ16">
            <v>1000</v>
          </cell>
          <cell r="CA16">
            <v>15825</v>
          </cell>
          <cell r="CB16" t="str">
            <v>4071204-5  ,TSC</v>
          </cell>
          <cell r="CE16">
            <v>39421</v>
          </cell>
          <cell r="CF16" t="str">
            <v>07-12-743</v>
          </cell>
          <cell r="CG16">
            <v>5650</v>
          </cell>
          <cell r="CI16">
            <v>0</v>
          </cell>
          <cell r="CJ16">
            <v>30225</v>
          </cell>
          <cell r="CK16" t="str">
            <v>4071204-4</v>
          </cell>
          <cell r="CN16">
            <v>39421</v>
          </cell>
          <cell r="CP16">
            <v>0</v>
          </cell>
          <cell r="CR16">
            <v>0</v>
          </cell>
          <cell r="CS16">
            <v>3250</v>
          </cell>
          <cell r="CW16">
            <v>39421</v>
          </cell>
          <cell r="CY16">
            <v>0</v>
          </cell>
          <cell r="DA16">
            <v>0</v>
          </cell>
          <cell r="DB16">
            <v>9650</v>
          </cell>
          <cell r="DF16">
            <v>39421</v>
          </cell>
          <cell r="DH16">
            <v>0</v>
          </cell>
          <cell r="DJ16">
            <v>0</v>
          </cell>
          <cell r="DK16">
            <v>9550</v>
          </cell>
          <cell r="DO16">
            <v>39421</v>
          </cell>
          <cell r="DQ16">
            <v>0</v>
          </cell>
          <cell r="DS16">
            <v>0</v>
          </cell>
          <cell r="DT16">
            <v>4500</v>
          </cell>
          <cell r="DX16">
            <v>39421</v>
          </cell>
          <cell r="DZ16">
            <v>0</v>
          </cell>
          <cell r="EB16">
            <v>0</v>
          </cell>
          <cell r="EC16">
            <v>6600</v>
          </cell>
          <cell r="EG16">
            <v>39421</v>
          </cell>
          <cell r="EI16">
            <v>0</v>
          </cell>
          <cell r="EK16">
            <v>0</v>
          </cell>
          <cell r="EL16">
            <v>4900</v>
          </cell>
          <cell r="EP16">
            <v>39421</v>
          </cell>
          <cell r="ER16">
            <v>0</v>
          </cell>
          <cell r="ES16" t="str">
            <v>22953</v>
          </cell>
          <cell r="ET16">
            <v>1500</v>
          </cell>
          <cell r="EU16">
            <v>17850</v>
          </cell>
          <cell r="EV16" t="str">
            <v>TSC</v>
          </cell>
          <cell r="EY16">
            <v>39421</v>
          </cell>
          <cell r="FA16">
            <v>0</v>
          </cell>
          <cell r="FC16">
            <v>0</v>
          </cell>
          <cell r="FD16">
            <v>7550</v>
          </cell>
          <cell r="FH16">
            <v>39421</v>
          </cell>
          <cell r="FJ16">
            <v>0</v>
          </cell>
          <cell r="FL16">
            <v>0</v>
          </cell>
          <cell r="FM16">
            <v>8650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  <cell r="FZ16">
            <v>39421</v>
          </cell>
          <cell r="GB16">
            <v>0</v>
          </cell>
          <cell r="GC16" t="str">
            <v>22953</v>
          </cell>
          <cell r="GD16">
            <v>500</v>
          </cell>
          <cell r="GE16">
            <v>6800</v>
          </cell>
          <cell r="GF16" t="str">
            <v>TSC</v>
          </cell>
          <cell r="GI16">
            <v>39421</v>
          </cell>
          <cell r="GK16">
            <v>0</v>
          </cell>
          <cell r="GM16">
            <v>0</v>
          </cell>
          <cell r="GN16">
            <v>1100</v>
          </cell>
          <cell r="GR16">
            <v>39421</v>
          </cell>
          <cell r="GT16">
            <v>0</v>
          </cell>
          <cell r="GV16">
            <v>0</v>
          </cell>
          <cell r="GW16">
            <v>3750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520</v>
          </cell>
          <cell r="K17">
            <v>39422</v>
          </cell>
          <cell r="M17">
            <v>0</v>
          </cell>
          <cell r="O17">
            <v>0</v>
          </cell>
          <cell r="P17">
            <v>19420</v>
          </cell>
          <cell r="T17">
            <v>39422</v>
          </cell>
          <cell r="V17">
            <v>0</v>
          </cell>
          <cell r="X17">
            <v>0</v>
          </cell>
          <cell r="Y17">
            <v>1840</v>
          </cell>
          <cell r="AC17">
            <v>39422</v>
          </cell>
          <cell r="AE17">
            <v>0</v>
          </cell>
          <cell r="AF17" t="str">
            <v>22957</v>
          </cell>
          <cell r="AG17">
            <v>6000</v>
          </cell>
          <cell r="AH17">
            <v>25780</v>
          </cell>
          <cell r="AI17" t="str">
            <v>DIA2</v>
          </cell>
          <cell r="AL17">
            <v>39422</v>
          </cell>
          <cell r="AN17">
            <v>0</v>
          </cell>
          <cell r="AP17">
            <v>0</v>
          </cell>
          <cell r="AQ17">
            <v>9680</v>
          </cell>
          <cell r="AU17">
            <v>39422</v>
          </cell>
          <cell r="AW17">
            <v>0</v>
          </cell>
          <cell r="AY17">
            <v>0</v>
          </cell>
          <cell r="AZ17">
            <v>3380</v>
          </cell>
          <cell r="BD17">
            <v>39422</v>
          </cell>
          <cell r="BF17">
            <v>0</v>
          </cell>
          <cell r="BH17">
            <v>0</v>
          </cell>
          <cell r="BI17">
            <v>600</v>
          </cell>
          <cell r="BM17">
            <v>39422</v>
          </cell>
          <cell r="BO17">
            <v>0</v>
          </cell>
          <cell r="BQ17">
            <v>0</v>
          </cell>
          <cell r="BR17">
            <v>4375</v>
          </cell>
          <cell r="BV17">
            <v>39422</v>
          </cell>
          <cell r="BX17">
            <v>0</v>
          </cell>
          <cell r="BZ17">
            <v>0</v>
          </cell>
          <cell r="CA17">
            <v>15825</v>
          </cell>
          <cell r="CE17">
            <v>39422</v>
          </cell>
          <cell r="CG17">
            <v>0</v>
          </cell>
          <cell r="CI17">
            <v>0</v>
          </cell>
          <cell r="CJ17">
            <v>30225</v>
          </cell>
          <cell r="CN17">
            <v>39422</v>
          </cell>
          <cell r="CP17">
            <v>0</v>
          </cell>
          <cell r="CR17">
            <v>0</v>
          </cell>
          <cell r="CS17">
            <v>3250</v>
          </cell>
          <cell r="CW17">
            <v>39422</v>
          </cell>
          <cell r="CX17" t="str">
            <v>07-12-747</v>
          </cell>
          <cell r="CY17">
            <v>1425</v>
          </cell>
          <cell r="DA17">
            <v>0</v>
          </cell>
          <cell r="DB17">
            <v>11075</v>
          </cell>
          <cell r="DC17" t="str">
            <v>4071205-4</v>
          </cell>
          <cell r="DF17">
            <v>39422</v>
          </cell>
          <cell r="DH17">
            <v>0</v>
          </cell>
          <cell r="DJ17">
            <v>0</v>
          </cell>
          <cell r="DK17">
            <v>9550</v>
          </cell>
          <cell r="DO17">
            <v>39422</v>
          </cell>
          <cell r="DP17" t="str">
            <v>07-12-747</v>
          </cell>
          <cell r="DQ17">
            <v>4000</v>
          </cell>
          <cell r="DS17">
            <v>0</v>
          </cell>
          <cell r="DT17">
            <v>8500</v>
          </cell>
          <cell r="DU17" t="str">
            <v>4071205-4</v>
          </cell>
          <cell r="DX17">
            <v>39422</v>
          </cell>
          <cell r="DZ17">
            <v>0</v>
          </cell>
          <cell r="EB17">
            <v>0</v>
          </cell>
          <cell r="EC17">
            <v>6600</v>
          </cell>
          <cell r="EG17">
            <v>39422</v>
          </cell>
          <cell r="EI17">
            <v>0</v>
          </cell>
          <cell r="EK17">
            <v>0</v>
          </cell>
          <cell r="EL17">
            <v>4900</v>
          </cell>
          <cell r="EP17">
            <v>39422</v>
          </cell>
          <cell r="ER17">
            <v>0</v>
          </cell>
          <cell r="ET17">
            <v>0</v>
          </cell>
          <cell r="EU17">
            <v>17850</v>
          </cell>
          <cell r="EY17">
            <v>39422</v>
          </cell>
          <cell r="FA17">
            <v>0</v>
          </cell>
          <cell r="FC17">
            <v>0</v>
          </cell>
          <cell r="FD17">
            <v>7550</v>
          </cell>
          <cell r="FH17">
            <v>39422</v>
          </cell>
          <cell r="FJ17">
            <v>0</v>
          </cell>
          <cell r="FL17">
            <v>0</v>
          </cell>
          <cell r="FM17">
            <v>8650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  <cell r="FZ17">
            <v>39422</v>
          </cell>
          <cell r="GB17">
            <v>0</v>
          </cell>
          <cell r="GD17">
            <v>0</v>
          </cell>
          <cell r="GE17">
            <v>6800</v>
          </cell>
          <cell r="GI17">
            <v>39422</v>
          </cell>
          <cell r="GK17">
            <v>0</v>
          </cell>
          <cell r="GM17">
            <v>0</v>
          </cell>
          <cell r="GN17">
            <v>1100</v>
          </cell>
          <cell r="GR17">
            <v>39422</v>
          </cell>
          <cell r="GT17">
            <v>0</v>
          </cell>
          <cell r="GV17">
            <v>0</v>
          </cell>
          <cell r="GW17">
            <v>3750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520</v>
          </cell>
          <cell r="K18">
            <v>39423</v>
          </cell>
          <cell r="M18">
            <v>0</v>
          </cell>
          <cell r="N18" t="str">
            <v>22964,22968</v>
          </cell>
          <cell r="O18">
            <v>11000</v>
          </cell>
          <cell r="P18">
            <v>8420</v>
          </cell>
          <cell r="Q18" t="str">
            <v>DIA1,SAINT GOBAIN</v>
          </cell>
          <cell r="T18">
            <v>39423</v>
          </cell>
          <cell r="V18">
            <v>0</v>
          </cell>
          <cell r="X18">
            <v>0</v>
          </cell>
          <cell r="Y18">
            <v>1840</v>
          </cell>
          <cell r="AC18">
            <v>39423</v>
          </cell>
          <cell r="AE18">
            <v>0</v>
          </cell>
          <cell r="AG18">
            <v>0</v>
          </cell>
          <cell r="AH18">
            <v>25780</v>
          </cell>
          <cell r="AL18">
            <v>39423</v>
          </cell>
          <cell r="AN18">
            <v>0</v>
          </cell>
          <cell r="AO18" t="str">
            <v>22965</v>
          </cell>
          <cell r="AP18">
            <v>3000</v>
          </cell>
          <cell r="AQ18">
            <v>6680</v>
          </cell>
          <cell r="AR18" t="str">
            <v>DIA1</v>
          </cell>
          <cell r="AU18">
            <v>39423</v>
          </cell>
          <cell r="AW18">
            <v>0</v>
          </cell>
          <cell r="AY18">
            <v>0</v>
          </cell>
          <cell r="AZ18">
            <v>3380</v>
          </cell>
          <cell r="BD18">
            <v>39423</v>
          </cell>
          <cell r="BF18">
            <v>0</v>
          </cell>
          <cell r="BH18">
            <v>0</v>
          </cell>
          <cell r="BI18">
            <v>600</v>
          </cell>
          <cell r="BM18">
            <v>39423</v>
          </cell>
          <cell r="BO18">
            <v>0</v>
          </cell>
          <cell r="BQ18">
            <v>0</v>
          </cell>
          <cell r="BR18">
            <v>4375</v>
          </cell>
          <cell r="BV18">
            <v>39423</v>
          </cell>
          <cell r="BX18">
            <v>0</v>
          </cell>
          <cell r="BZ18">
            <v>0</v>
          </cell>
          <cell r="CA18">
            <v>15825</v>
          </cell>
          <cell r="CE18">
            <v>39423</v>
          </cell>
          <cell r="CG18">
            <v>0</v>
          </cell>
          <cell r="CI18">
            <v>0</v>
          </cell>
          <cell r="CJ18">
            <v>30225</v>
          </cell>
          <cell r="CN18">
            <v>39423</v>
          </cell>
          <cell r="CP18">
            <v>0</v>
          </cell>
          <cell r="CR18">
            <v>0</v>
          </cell>
          <cell r="CS18">
            <v>3250</v>
          </cell>
          <cell r="CW18">
            <v>39423</v>
          </cell>
          <cell r="CX18" t="str">
            <v>07-12-749</v>
          </cell>
          <cell r="CY18">
            <v>1250</v>
          </cell>
          <cell r="DA18">
            <v>0</v>
          </cell>
          <cell r="DB18">
            <v>12325</v>
          </cell>
          <cell r="DC18" t="str">
            <v>4071205-5</v>
          </cell>
          <cell r="DF18">
            <v>39423</v>
          </cell>
          <cell r="DH18">
            <v>0</v>
          </cell>
          <cell r="DI18" t="str">
            <v>22972</v>
          </cell>
          <cell r="DJ18">
            <v>1000</v>
          </cell>
          <cell r="DK18">
            <v>8550</v>
          </cell>
          <cell r="DL18" t="str">
            <v>TOYOTA</v>
          </cell>
          <cell r="DO18">
            <v>39423</v>
          </cell>
          <cell r="DP18" t="str">
            <v>07-12-749</v>
          </cell>
          <cell r="DQ18">
            <v>4000</v>
          </cell>
          <cell r="DR18" t="str">
            <v>22973</v>
          </cell>
          <cell r="DS18">
            <v>1500</v>
          </cell>
          <cell r="DT18">
            <v>11000</v>
          </cell>
          <cell r="DU18" t="str">
            <v>4071205-5 ,TOYOTA</v>
          </cell>
          <cell r="DX18">
            <v>39423</v>
          </cell>
          <cell r="DZ18">
            <v>0</v>
          </cell>
          <cell r="EB18">
            <v>0</v>
          </cell>
          <cell r="EC18">
            <v>6600</v>
          </cell>
          <cell r="EG18">
            <v>39423</v>
          </cell>
          <cell r="EI18">
            <v>0</v>
          </cell>
          <cell r="EK18">
            <v>0</v>
          </cell>
          <cell r="EL18">
            <v>4900</v>
          </cell>
          <cell r="EP18">
            <v>39423</v>
          </cell>
          <cell r="ER18">
            <v>0</v>
          </cell>
          <cell r="ET18">
            <v>0</v>
          </cell>
          <cell r="EU18">
            <v>17850</v>
          </cell>
          <cell r="EY18">
            <v>39423</v>
          </cell>
          <cell r="FA18">
            <v>0</v>
          </cell>
          <cell r="FB18" t="str">
            <v>22974</v>
          </cell>
          <cell r="FC18">
            <v>1000</v>
          </cell>
          <cell r="FD18">
            <v>6550</v>
          </cell>
          <cell r="FE18" t="str">
            <v>TSC</v>
          </cell>
          <cell r="FH18">
            <v>39423</v>
          </cell>
          <cell r="FJ18">
            <v>0</v>
          </cell>
          <cell r="FK18" t="str">
            <v>22974</v>
          </cell>
          <cell r="FL18">
            <v>1500</v>
          </cell>
          <cell r="FM18">
            <v>7150</v>
          </cell>
          <cell r="FN18" t="str">
            <v>TSC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  <cell r="FZ18">
            <v>39423</v>
          </cell>
          <cell r="GB18">
            <v>0</v>
          </cell>
          <cell r="GC18" t="str">
            <v>22974</v>
          </cell>
          <cell r="GD18">
            <v>500</v>
          </cell>
          <cell r="GE18">
            <v>6300</v>
          </cell>
          <cell r="GF18" t="str">
            <v>TSC</v>
          </cell>
          <cell r="GI18">
            <v>39423</v>
          </cell>
          <cell r="GK18">
            <v>0</v>
          </cell>
          <cell r="GM18">
            <v>0</v>
          </cell>
          <cell r="GN18">
            <v>1100</v>
          </cell>
          <cell r="GR18">
            <v>39423</v>
          </cell>
          <cell r="GT18">
            <v>0</v>
          </cell>
          <cell r="GV18">
            <v>0</v>
          </cell>
          <cell r="GW18">
            <v>3750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520</v>
          </cell>
          <cell r="K19">
            <v>39424</v>
          </cell>
          <cell r="L19" t="str">
            <v>07-12-753</v>
          </cell>
          <cell r="M19">
            <v>15720</v>
          </cell>
          <cell r="O19">
            <v>0</v>
          </cell>
          <cell r="P19">
            <v>24140</v>
          </cell>
          <cell r="Q19" t="str">
            <v>1071207-3,8-1,5071209-6=5220,5280,5220</v>
          </cell>
          <cell r="T19">
            <v>39424</v>
          </cell>
          <cell r="V19">
            <v>0</v>
          </cell>
          <cell r="X19">
            <v>0</v>
          </cell>
          <cell r="Y19">
            <v>1840</v>
          </cell>
          <cell r="AC19">
            <v>39424</v>
          </cell>
          <cell r="AE19">
            <v>0</v>
          </cell>
          <cell r="AG19">
            <v>0</v>
          </cell>
          <cell r="AH19">
            <v>25780</v>
          </cell>
          <cell r="AL19">
            <v>39424</v>
          </cell>
          <cell r="AN19">
            <v>0</v>
          </cell>
          <cell r="AP19">
            <v>0</v>
          </cell>
          <cell r="AQ19">
            <v>6680</v>
          </cell>
          <cell r="AU19">
            <v>39424</v>
          </cell>
          <cell r="AW19">
            <v>0</v>
          </cell>
          <cell r="AY19">
            <v>0</v>
          </cell>
          <cell r="AZ19">
            <v>3380</v>
          </cell>
          <cell r="BD19">
            <v>39424</v>
          </cell>
          <cell r="BF19">
            <v>0</v>
          </cell>
          <cell r="BH19">
            <v>0</v>
          </cell>
          <cell r="BI19">
            <v>600</v>
          </cell>
          <cell r="BM19">
            <v>39424</v>
          </cell>
          <cell r="BO19">
            <v>0</v>
          </cell>
          <cell r="BQ19">
            <v>0</v>
          </cell>
          <cell r="BR19">
            <v>4375</v>
          </cell>
          <cell r="BV19">
            <v>39424</v>
          </cell>
          <cell r="BX19">
            <v>0</v>
          </cell>
          <cell r="BZ19">
            <v>0</v>
          </cell>
          <cell r="CA19">
            <v>15825</v>
          </cell>
          <cell r="CE19">
            <v>39424</v>
          </cell>
          <cell r="CG19">
            <v>0</v>
          </cell>
          <cell r="CI19">
            <v>0</v>
          </cell>
          <cell r="CJ19">
            <v>30225</v>
          </cell>
          <cell r="CN19">
            <v>39424</v>
          </cell>
          <cell r="CP19">
            <v>0</v>
          </cell>
          <cell r="CR19">
            <v>0</v>
          </cell>
          <cell r="CS19">
            <v>3250</v>
          </cell>
          <cell r="CW19">
            <v>39424</v>
          </cell>
          <cell r="CX19" t="str">
            <v>07-12-754</v>
          </cell>
          <cell r="CY19">
            <v>5275</v>
          </cell>
          <cell r="DA19">
            <v>0</v>
          </cell>
          <cell r="DB19">
            <v>17600</v>
          </cell>
          <cell r="DC19" t="str">
            <v>4071207-4</v>
          </cell>
          <cell r="DF19">
            <v>39424</v>
          </cell>
          <cell r="DH19">
            <v>0</v>
          </cell>
          <cell r="DJ19">
            <v>0</v>
          </cell>
          <cell r="DK19">
            <v>8550</v>
          </cell>
          <cell r="DO19">
            <v>39424</v>
          </cell>
          <cell r="DQ19">
            <v>0</v>
          </cell>
          <cell r="DS19">
            <v>0</v>
          </cell>
          <cell r="DT19">
            <v>11000</v>
          </cell>
          <cell r="DX19">
            <v>39424</v>
          </cell>
          <cell r="DZ19">
            <v>0</v>
          </cell>
          <cell r="EB19">
            <v>0</v>
          </cell>
          <cell r="EC19">
            <v>6600</v>
          </cell>
          <cell r="EG19">
            <v>39424</v>
          </cell>
          <cell r="EI19">
            <v>0</v>
          </cell>
          <cell r="EK19">
            <v>0</v>
          </cell>
          <cell r="EL19">
            <v>4900</v>
          </cell>
          <cell r="EP19">
            <v>39424</v>
          </cell>
          <cell r="ER19">
            <v>0</v>
          </cell>
          <cell r="ET19">
            <v>0</v>
          </cell>
          <cell r="EU19">
            <v>17850</v>
          </cell>
          <cell r="EY19">
            <v>39424</v>
          </cell>
          <cell r="FA19">
            <v>0</v>
          </cell>
          <cell r="FC19">
            <v>0</v>
          </cell>
          <cell r="FD19">
            <v>6550</v>
          </cell>
          <cell r="FH19">
            <v>39424</v>
          </cell>
          <cell r="FJ19">
            <v>0</v>
          </cell>
          <cell r="FL19">
            <v>0</v>
          </cell>
          <cell r="FM19">
            <v>7150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  <cell r="FZ19">
            <v>39424</v>
          </cell>
          <cell r="GB19">
            <v>0</v>
          </cell>
          <cell r="GD19">
            <v>0</v>
          </cell>
          <cell r="GE19">
            <v>6300</v>
          </cell>
          <cell r="GI19">
            <v>39424</v>
          </cell>
          <cell r="GK19">
            <v>0</v>
          </cell>
          <cell r="GM19">
            <v>0</v>
          </cell>
          <cell r="GN19">
            <v>1100</v>
          </cell>
          <cell r="GR19">
            <v>39424</v>
          </cell>
          <cell r="GT19">
            <v>0</v>
          </cell>
          <cell r="GV19">
            <v>0</v>
          </cell>
          <cell r="GW19">
            <v>3750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520</v>
          </cell>
          <cell r="K20">
            <v>39425</v>
          </cell>
          <cell r="L20" t="str">
            <v>07-12-756</v>
          </cell>
          <cell r="M20">
            <v>5240</v>
          </cell>
          <cell r="O20">
            <v>0</v>
          </cell>
          <cell r="P20">
            <v>29380</v>
          </cell>
          <cell r="Q20" t="str">
            <v>5071209-7</v>
          </cell>
          <cell r="T20">
            <v>39425</v>
          </cell>
          <cell r="V20">
            <v>0</v>
          </cell>
          <cell r="X20">
            <v>0</v>
          </cell>
          <cell r="Y20">
            <v>1840</v>
          </cell>
          <cell r="AC20">
            <v>39425</v>
          </cell>
          <cell r="AE20">
            <v>0</v>
          </cell>
          <cell r="AG20">
            <v>0</v>
          </cell>
          <cell r="AH20">
            <v>25780</v>
          </cell>
          <cell r="AL20">
            <v>39425</v>
          </cell>
          <cell r="AN20">
            <v>0</v>
          </cell>
          <cell r="AP20">
            <v>0</v>
          </cell>
          <cell r="AQ20">
            <v>6680</v>
          </cell>
          <cell r="AU20">
            <v>39425</v>
          </cell>
          <cell r="AW20">
            <v>0</v>
          </cell>
          <cell r="AY20">
            <v>0</v>
          </cell>
          <cell r="AZ20">
            <v>3380</v>
          </cell>
          <cell r="BD20">
            <v>39425</v>
          </cell>
          <cell r="BF20">
            <v>0</v>
          </cell>
          <cell r="BH20">
            <v>0</v>
          </cell>
          <cell r="BI20">
            <v>600</v>
          </cell>
          <cell r="BM20">
            <v>39425</v>
          </cell>
          <cell r="BN20" t="str">
            <v>07-12-756</v>
          </cell>
          <cell r="BO20">
            <v>5975</v>
          </cell>
          <cell r="BQ20">
            <v>0</v>
          </cell>
          <cell r="BR20">
            <v>10350</v>
          </cell>
          <cell r="BS20" t="str">
            <v>4071210-4</v>
          </cell>
          <cell r="BV20">
            <v>39425</v>
          </cell>
          <cell r="BX20">
            <v>0</v>
          </cell>
          <cell r="BZ20">
            <v>0</v>
          </cell>
          <cell r="CA20">
            <v>15825</v>
          </cell>
          <cell r="CE20">
            <v>39425</v>
          </cell>
          <cell r="CG20">
            <v>0</v>
          </cell>
          <cell r="CI20">
            <v>0</v>
          </cell>
          <cell r="CJ20">
            <v>30225</v>
          </cell>
          <cell r="CN20">
            <v>39425</v>
          </cell>
          <cell r="CP20">
            <v>0</v>
          </cell>
          <cell r="CR20">
            <v>0</v>
          </cell>
          <cell r="CS20">
            <v>3250</v>
          </cell>
          <cell r="CW20">
            <v>39425</v>
          </cell>
          <cell r="CX20" t="str">
            <v>07-12-756</v>
          </cell>
          <cell r="CY20">
            <v>5325</v>
          </cell>
          <cell r="DA20">
            <v>0</v>
          </cell>
          <cell r="DB20">
            <v>22925</v>
          </cell>
          <cell r="DC20" t="str">
            <v>4071209-4</v>
          </cell>
          <cell r="DF20">
            <v>39425</v>
          </cell>
          <cell r="DH20">
            <v>0</v>
          </cell>
          <cell r="DJ20">
            <v>0</v>
          </cell>
          <cell r="DK20">
            <v>8550</v>
          </cell>
          <cell r="DO20">
            <v>39425</v>
          </cell>
          <cell r="DQ20">
            <v>0</v>
          </cell>
          <cell r="DS20">
            <v>0</v>
          </cell>
          <cell r="DT20">
            <v>11000</v>
          </cell>
          <cell r="DX20">
            <v>39425</v>
          </cell>
          <cell r="DZ20">
            <v>0</v>
          </cell>
          <cell r="EB20">
            <v>0</v>
          </cell>
          <cell r="EC20">
            <v>6600</v>
          </cell>
          <cell r="EG20">
            <v>39425</v>
          </cell>
          <cell r="EI20">
            <v>0</v>
          </cell>
          <cell r="EK20">
            <v>0</v>
          </cell>
          <cell r="EL20">
            <v>4900</v>
          </cell>
          <cell r="EP20">
            <v>39425</v>
          </cell>
          <cell r="ER20">
            <v>0</v>
          </cell>
          <cell r="ET20">
            <v>0</v>
          </cell>
          <cell r="EU20">
            <v>17850</v>
          </cell>
          <cell r="EY20">
            <v>39425</v>
          </cell>
          <cell r="FA20">
            <v>0</v>
          </cell>
          <cell r="FC20">
            <v>0</v>
          </cell>
          <cell r="FD20">
            <v>6550</v>
          </cell>
          <cell r="FH20">
            <v>39425</v>
          </cell>
          <cell r="FJ20">
            <v>0</v>
          </cell>
          <cell r="FL20">
            <v>0</v>
          </cell>
          <cell r="FM20">
            <v>7150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  <cell r="FZ20">
            <v>39425</v>
          </cell>
          <cell r="GB20">
            <v>0</v>
          </cell>
          <cell r="GD20">
            <v>0</v>
          </cell>
          <cell r="GE20">
            <v>6300</v>
          </cell>
          <cell r="GI20">
            <v>39425</v>
          </cell>
          <cell r="GK20">
            <v>0</v>
          </cell>
          <cell r="GM20">
            <v>0</v>
          </cell>
          <cell r="GN20">
            <v>1100</v>
          </cell>
          <cell r="GR20">
            <v>39425</v>
          </cell>
          <cell r="GT20">
            <v>0</v>
          </cell>
          <cell r="GV20">
            <v>0</v>
          </cell>
          <cell r="GW20">
            <v>3750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520</v>
          </cell>
          <cell r="K21">
            <v>39426</v>
          </cell>
          <cell r="L21" t="str">
            <v>07-12-759</v>
          </cell>
          <cell r="M21">
            <v>5220</v>
          </cell>
          <cell r="O21">
            <v>0</v>
          </cell>
          <cell r="P21">
            <v>34600</v>
          </cell>
          <cell r="Q21" t="str">
            <v>1071208-2</v>
          </cell>
          <cell r="T21">
            <v>39426</v>
          </cell>
          <cell r="V21">
            <v>0</v>
          </cell>
          <cell r="X21">
            <v>0</v>
          </cell>
          <cell r="Y21">
            <v>1840</v>
          </cell>
          <cell r="AC21">
            <v>39426</v>
          </cell>
          <cell r="AE21">
            <v>0</v>
          </cell>
          <cell r="AG21">
            <v>0</v>
          </cell>
          <cell r="AH21">
            <v>25780</v>
          </cell>
          <cell r="AL21">
            <v>39426</v>
          </cell>
          <cell r="AN21">
            <v>0</v>
          </cell>
          <cell r="AP21">
            <v>0</v>
          </cell>
          <cell r="AQ21">
            <v>6680</v>
          </cell>
          <cell r="AU21">
            <v>39426</v>
          </cell>
          <cell r="AW21">
            <v>0</v>
          </cell>
          <cell r="AY21">
            <v>0</v>
          </cell>
          <cell r="AZ21">
            <v>3380</v>
          </cell>
          <cell r="BD21">
            <v>39426</v>
          </cell>
          <cell r="BF21">
            <v>0</v>
          </cell>
          <cell r="BH21">
            <v>0</v>
          </cell>
          <cell r="BI21">
            <v>600</v>
          </cell>
          <cell r="BM21">
            <v>39426</v>
          </cell>
          <cell r="BO21">
            <v>0</v>
          </cell>
          <cell r="BQ21">
            <v>0</v>
          </cell>
          <cell r="BR21">
            <v>10350</v>
          </cell>
          <cell r="BV21">
            <v>39426</v>
          </cell>
          <cell r="BX21">
            <v>0</v>
          </cell>
          <cell r="BZ21">
            <v>0</v>
          </cell>
          <cell r="CA21">
            <v>15825</v>
          </cell>
          <cell r="CE21">
            <v>39426</v>
          </cell>
          <cell r="CG21">
            <v>0</v>
          </cell>
          <cell r="CI21">
            <v>0</v>
          </cell>
          <cell r="CJ21">
            <v>30225</v>
          </cell>
          <cell r="CN21">
            <v>39426</v>
          </cell>
          <cell r="CP21">
            <v>0</v>
          </cell>
          <cell r="CR21">
            <v>0</v>
          </cell>
          <cell r="CS21">
            <v>3250</v>
          </cell>
          <cell r="CW21">
            <v>39426</v>
          </cell>
          <cell r="CY21">
            <v>0</v>
          </cell>
          <cell r="CZ21" t="str">
            <v>22990</v>
          </cell>
          <cell r="DA21">
            <v>1000</v>
          </cell>
          <cell r="DB21">
            <v>21925</v>
          </cell>
          <cell r="DC21" t="str">
            <v>TSC</v>
          </cell>
          <cell r="DF21">
            <v>39426</v>
          </cell>
          <cell r="DH21">
            <v>0</v>
          </cell>
          <cell r="DI21" t="str">
            <v>22986</v>
          </cell>
          <cell r="DJ21">
            <v>750</v>
          </cell>
          <cell r="DK21">
            <v>7800</v>
          </cell>
          <cell r="DL21" t="str">
            <v>TOYOTA</v>
          </cell>
          <cell r="DO21">
            <v>39426</v>
          </cell>
          <cell r="DQ21">
            <v>0</v>
          </cell>
          <cell r="DR21" t="str">
            <v>22987</v>
          </cell>
          <cell r="DS21">
            <v>2250</v>
          </cell>
          <cell r="DT21">
            <v>8750</v>
          </cell>
          <cell r="DU21" t="str">
            <v>TOYOTA</v>
          </cell>
          <cell r="DX21">
            <v>39426</v>
          </cell>
          <cell r="DZ21">
            <v>0</v>
          </cell>
          <cell r="EB21">
            <v>0</v>
          </cell>
          <cell r="EC21">
            <v>6600</v>
          </cell>
          <cell r="EG21">
            <v>39426</v>
          </cell>
          <cell r="EI21">
            <v>0</v>
          </cell>
          <cell r="EK21">
            <v>0</v>
          </cell>
          <cell r="EL21">
            <v>4900</v>
          </cell>
          <cell r="EP21">
            <v>39426</v>
          </cell>
          <cell r="ER21">
            <v>0</v>
          </cell>
          <cell r="ES21" t="str">
            <v>22990</v>
          </cell>
          <cell r="ET21">
            <v>1000</v>
          </cell>
          <cell r="EU21">
            <v>16850</v>
          </cell>
          <cell r="EV21" t="str">
            <v>TSC</v>
          </cell>
          <cell r="EY21">
            <v>39426</v>
          </cell>
          <cell r="FA21">
            <v>0</v>
          </cell>
          <cell r="FC21">
            <v>0</v>
          </cell>
          <cell r="FD21">
            <v>6550</v>
          </cell>
          <cell r="FH21">
            <v>39426</v>
          </cell>
          <cell r="FI21" t="str">
            <v>07-12-759</v>
          </cell>
          <cell r="FJ21">
            <v>5225</v>
          </cell>
          <cell r="FL21">
            <v>0</v>
          </cell>
          <cell r="FM21">
            <v>12375</v>
          </cell>
          <cell r="FN21" t="str">
            <v>4071210-5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  <cell r="FZ21">
            <v>39426</v>
          </cell>
          <cell r="GB21">
            <v>0</v>
          </cell>
          <cell r="GD21">
            <v>0</v>
          </cell>
          <cell r="GE21">
            <v>6300</v>
          </cell>
          <cell r="GI21">
            <v>39426</v>
          </cell>
          <cell r="GK21">
            <v>0</v>
          </cell>
          <cell r="GM21">
            <v>0</v>
          </cell>
          <cell r="GN21">
            <v>1100</v>
          </cell>
          <cell r="GR21">
            <v>39426</v>
          </cell>
          <cell r="GT21">
            <v>0</v>
          </cell>
          <cell r="GU21" t="str">
            <v>22988</v>
          </cell>
          <cell r="GV21">
            <v>500</v>
          </cell>
          <cell r="GW21">
            <v>3250</v>
          </cell>
          <cell r="GX21" t="str">
            <v>TOYOTA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520</v>
          </cell>
          <cell r="K22">
            <v>39427</v>
          </cell>
          <cell r="M22">
            <v>0</v>
          </cell>
          <cell r="O22">
            <v>0</v>
          </cell>
          <cell r="P22">
            <v>34600</v>
          </cell>
          <cell r="T22">
            <v>39427</v>
          </cell>
          <cell r="V22">
            <v>0</v>
          </cell>
          <cell r="X22">
            <v>0</v>
          </cell>
          <cell r="Y22">
            <v>1840</v>
          </cell>
          <cell r="AC22">
            <v>39427</v>
          </cell>
          <cell r="AE22">
            <v>0</v>
          </cell>
          <cell r="AF22" t="str">
            <v>22996</v>
          </cell>
          <cell r="AG22">
            <v>5000</v>
          </cell>
          <cell r="AH22">
            <v>20780</v>
          </cell>
          <cell r="AI22" t="str">
            <v>DIA1</v>
          </cell>
          <cell r="AL22">
            <v>39427</v>
          </cell>
          <cell r="AN22">
            <v>0</v>
          </cell>
          <cell r="AP22">
            <v>0</v>
          </cell>
          <cell r="AQ22">
            <v>6680</v>
          </cell>
          <cell r="AU22">
            <v>39427</v>
          </cell>
          <cell r="AW22">
            <v>0</v>
          </cell>
          <cell r="AY22">
            <v>0</v>
          </cell>
          <cell r="AZ22">
            <v>3380</v>
          </cell>
          <cell r="BD22">
            <v>39427</v>
          </cell>
          <cell r="BF22">
            <v>0</v>
          </cell>
          <cell r="BH22">
            <v>0</v>
          </cell>
          <cell r="BI22">
            <v>600</v>
          </cell>
          <cell r="BM22">
            <v>39427</v>
          </cell>
          <cell r="BO22">
            <v>0</v>
          </cell>
          <cell r="BQ22">
            <v>0</v>
          </cell>
          <cell r="BR22">
            <v>10350</v>
          </cell>
          <cell r="BV22">
            <v>39427</v>
          </cell>
          <cell r="BX22">
            <v>0</v>
          </cell>
          <cell r="BZ22">
            <v>50</v>
          </cell>
          <cell r="CA22">
            <v>15775</v>
          </cell>
          <cell r="CE22">
            <v>39427</v>
          </cell>
          <cell r="CG22">
            <v>0</v>
          </cell>
          <cell r="CH22" t="str">
            <v>23000,SP,P0737</v>
          </cell>
          <cell r="CI22">
            <v>2100</v>
          </cell>
          <cell r="CJ22">
            <v>28125</v>
          </cell>
          <cell r="CK22" t="str">
            <v>NUAL THONG ,SAMPLE RCS ,PD</v>
          </cell>
          <cell r="CN22">
            <v>39427</v>
          </cell>
          <cell r="CP22">
            <v>0</v>
          </cell>
          <cell r="CR22">
            <v>0</v>
          </cell>
          <cell r="CS22">
            <v>3250</v>
          </cell>
          <cell r="CW22">
            <v>39427</v>
          </cell>
          <cell r="CY22">
            <v>0</v>
          </cell>
          <cell r="CZ22" t="str">
            <v>SP,P0737</v>
          </cell>
          <cell r="DA22">
            <v>75</v>
          </cell>
          <cell r="DB22">
            <v>21850</v>
          </cell>
          <cell r="DC22" t="str">
            <v>RCS,PD</v>
          </cell>
          <cell r="DF22">
            <v>39427</v>
          </cell>
          <cell r="DH22">
            <v>0</v>
          </cell>
          <cell r="DJ22">
            <v>0</v>
          </cell>
          <cell r="DK22">
            <v>7800</v>
          </cell>
          <cell r="DO22">
            <v>39427</v>
          </cell>
          <cell r="DP22" t="str">
            <v>07-12-762</v>
          </cell>
          <cell r="DQ22">
            <v>5325</v>
          </cell>
          <cell r="DS22">
            <v>0</v>
          </cell>
          <cell r="DT22">
            <v>14075</v>
          </cell>
          <cell r="DU22" t="str">
            <v>4071211-4</v>
          </cell>
          <cell r="DX22">
            <v>39427</v>
          </cell>
          <cell r="DZ22">
            <v>0</v>
          </cell>
          <cell r="EB22">
            <v>0</v>
          </cell>
          <cell r="EC22">
            <v>6600</v>
          </cell>
          <cell r="EG22">
            <v>39427</v>
          </cell>
          <cell r="EI22">
            <v>0</v>
          </cell>
          <cell r="EK22">
            <v>0</v>
          </cell>
          <cell r="EL22">
            <v>4900</v>
          </cell>
          <cell r="EP22">
            <v>39427</v>
          </cell>
          <cell r="ER22">
            <v>0</v>
          </cell>
          <cell r="ET22">
            <v>0</v>
          </cell>
          <cell r="EU22">
            <v>16850</v>
          </cell>
          <cell r="EY22">
            <v>39427</v>
          </cell>
          <cell r="FA22">
            <v>0</v>
          </cell>
          <cell r="FC22">
            <v>0</v>
          </cell>
          <cell r="FD22">
            <v>6550</v>
          </cell>
          <cell r="FH22">
            <v>39427</v>
          </cell>
          <cell r="FJ22">
            <v>0</v>
          </cell>
          <cell r="FL22">
            <v>0</v>
          </cell>
          <cell r="FM22">
            <v>12375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  <cell r="FZ22">
            <v>39427</v>
          </cell>
          <cell r="GB22">
            <v>0</v>
          </cell>
          <cell r="GD22">
            <v>0</v>
          </cell>
          <cell r="GE22">
            <v>6300</v>
          </cell>
          <cell r="GI22">
            <v>39427</v>
          </cell>
          <cell r="GK22">
            <v>0</v>
          </cell>
          <cell r="GM22">
            <v>0</v>
          </cell>
          <cell r="GN22">
            <v>1100</v>
          </cell>
          <cell r="GR22">
            <v>39427</v>
          </cell>
          <cell r="GT22">
            <v>0</v>
          </cell>
          <cell r="GV22">
            <v>0</v>
          </cell>
          <cell r="GW22">
            <v>3250</v>
          </cell>
        </row>
        <row r="23">
          <cell r="B23">
            <v>39428</v>
          </cell>
          <cell r="C23" t="str">
            <v>07-12-763</v>
          </cell>
          <cell r="D23">
            <v>5580</v>
          </cell>
          <cell r="E23" t="str">
            <v>23011,23012</v>
          </cell>
          <cell r="F23">
            <v>400</v>
          </cell>
          <cell r="G23">
            <v>5700</v>
          </cell>
          <cell r="H23" t="str">
            <v>1071211-1 MITSUI ,ASIA  K</v>
          </cell>
          <cell r="K23">
            <v>39428</v>
          </cell>
          <cell r="M23">
            <v>0</v>
          </cell>
          <cell r="O23">
            <v>0</v>
          </cell>
          <cell r="P23">
            <v>34600</v>
          </cell>
          <cell r="T23">
            <v>39428</v>
          </cell>
          <cell r="V23">
            <v>0</v>
          </cell>
          <cell r="X23">
            <v>0</v>
          </cell>
          <cell r="Y23">
            <v>1840</v>
          </cell>
          <cell r="AC23">
            <v>39428</v>
          </cell>
          <cell r="AE23">
            <v>0</v>
          </cell>
          <cell r="AG23">
            <v>0</v>
          </cell>
          <cell r="AH23">
            <v>20780</v>
          </cell>
          <cell r="AL23">
            <v>39428</v>
          </cell>
          <cell r="AN23">
            <v>0</v>
          </cell>
          <cell r="AP23">
            <v>0</v>
          </cell>
          <cell r="AQ23">
            <v>6680</v>
          </cell>
          <cell r="AU23">
            <v>39428</v>
          </cell>
          <cell r="AW23">
            <v>0</v>
          </cell>
          <cell r="AY23">
            <v>0</v>
          </cell>
          <cell r="AZ23">
            <v>3380</v>
          </cell>
          <cell r="BD23">
            <v>39428</v>
          </cell>
          <cell r="BF23">
            <v>0</v>
          </cell>
          <cell r="BH23">
            <v>0</v>
          </cell>
          <cell r="BI23">
            <v>600</v>
          </cell>
          <cell r="BM23">
            <v>39428</v>
          </cell>
          <cell r="BO23">
            <v>0</v>
          </cell>
          <cell r="BQ23">
            <v>0</v>
          </cell>
          <cell r="BR23">
            <v>10350</v>
          </cell>
          <cell r="BV23">
            <v>39428</v>
          </cell>
          <cell r="BX23">
            <v>0</v>
          </cell>
          <cell r="BY23" t="str">
            <v>23013,23015</v>
          </cell>
          <cell r="BZ23">
            <v>2500</v>
          </cell>
          <cell r="CA23">
            <v>13275</v>
          </cell>
          <cell r="CB23" t="str">
            <v>TSC ,THAI MARUMA</v>
          </cell>
          <cell r="CE23">
            <v>39428</v>
          </cell>
          <cell r="CG23">
            <v>0</v>
          </cell>
          <cell r="CI23">
            <v>0</v>
          </cell>
          <cell r="CJ23">
            <v>28125</v>
          </cell>
          <cell r="CN23">
            <v>39428</v>
          </cell>
          <cell r="CP23">
            <v>0</v>
          </cell>
          <cell r="CQ23" t="str">
            <v>23016</v>
          </cell>
          <cell r="CR23">
            <v>1000</v>
          </cell>
          <cell r="CS23">
            <v>2250</v>
          </cell>
          <cell r="CT23" t="str">
            <v>THAI MARUMA</v>
          </cell>
          <cell r="CW23">
            <v>39428</v>
          </cell>
          <cell r="CY23">
            <v>0</v>
          </cell>
          <cell r="CZ23" t="str">
            <v>23017</v>
          </cell>
          <cell r="DA23">
            <v>500</v>
          </cell>
          <cell r="DB23">
            <v>21350</v>
          </cell>
          <cell r="DC23" t="str">
            <v>THAI MARUMA</v>
          </cell>
          <cell r="DF23">
            <v>39428</v>
          </cell>
          <cell r="DH23">
            <v>0</v>
          </cell>
          <cell r="DJ23">
            <v>0</v>
          </cell>
          <cell r="DK23">
            <v>7800</v>
          </cell>
          <cell r="DO23">
            <v>39428</v>
          </cell>
          <cell r="DQ23">
            <v>0</v>
          </cell>
          <cell r="DR23" t="str">
            <v>23009</v>
          </cell>
          <cell r="DS23">
            <v>2750</v>
          </cell>
          <cell r="DT23">
            <v>11325</v>
          </cell>
          <cell r="DU23" t="str">
            <v>TOYOTA</v>
          </cell>
          <cell r="DX23">
            <v>39428</v>
          </cell>
          <cell r="DZ23">
            <v>0</v>
          </cell>
          <cell r="EB23">
            <v>0</v>
          </cell>
          <cell r="EC23">
            <v>6600</v>
          </cell>
          <cell r="EG23">
            <v>39428</v>
          </cell>
          <cell r="EI23">
            <v>0</v>
          </cell>
          <cell r="EK23">
            <v>0</v>
          </cell>
          <cell r="EL23">
            <v>4900</v>
          </cell>
          <cell r="EP23">
            <v>39428</v>
          </cell>
          <cell r="ER23">
            <v>0</v>
          </cell>
          <cell r="ES23" t="str">
            <v>23014</v>
          </cell>
          <cell r="ET23">
            <v>500</v>
          </cell>
          <cell r="EU23">
            <v>16350</v>
          </cell>
          <cell r="EV23" t="str">
            <v>THAI MARUMA</v>
          </cell>
          <cell r="EY23">
            <v>39428</v>
          </cell>
          <cell r="FA23">
            <v>0</v>
          </cell>
          <cell r="FB23" t="str">
            <v>23013</v>
          </cell>
          <cell r="FC23">
            <v>800</v>
          </cell>
          <cell r="FD23">
            <v>5750</v>
          </cell>
          <cell r="FE23" t="str">
            <v>TSC</v>
          </cell>
          <cell r="FH23">
            <v>39428</v>
          </cell>
          <cell r="FJ23">
            <v>0</v>
          </cell>
          <cell r="FK23" t="str">
            <v>23013</v>
          </cell>
          <cell r="FL23">
            <v>1500</v>
          </cell>
          <cell r="FM23">
            <v>10875</v>
          </cell>
          <cell r="FN23" t="str">
            <v>TSC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  <cell r="FZ23">
            <v>39428</v>
          </cell>
          <cell r="GB23">
            <v>0</v>
          </cell>
          <cell r="GD23">
            <v>0</v>
          </cell>
          <cell r="GE23">
            <v>6300</v>
          </cell>
          <cell r="GI23">
            <v>39428</v>
          </cell>
          <cell r="GK23">
            <v>0</v>
          </cell>
          <cell r="GM23">
            <v>0</v>
          </cell>
          <cell r="GN23">
            <v>1100</v>
          </cell>
          <cell r="GR23">
            <v>39428</v>
          </cell>
          <cell r="GS23" t="str">
            <v>07-12-763</v>
          </cell>
          <cell r="GT23">
            <v>5450</v>
          </cell>
          <cell r="GV23">
            <v>0</v>
          </cell>
          <cell r="GW23">
            <v>8700</v>
          </cell>
          <cell r="GX23" t="str">
            <v>4071211-5</v>
          </cell>
        </row>
        <row r="24">
          <cell r="B24">
            <v>39429</v>
          </cell>
          <cell r="C24" t="str">
            <v>07-12-764</v>
          </cell>
          <cell r="D24">
            <v>5540</v>
          </cell>
          <cell r="F24">
            <v>0</v>
          </cell>
          <cell r="G24">
            <v>11240</v>
          </cell>
          <cell r="H24" t="str">
            <v>1071211-2</v>
          </cell>
          <cell r="K24">
            <v>39429</v>
          </cell>
          <cell r="L24" t="str">
            <v>07-12-764</v>
          </cell>
          <cell r="M24">
            <v>5220</v>
          </cell>
          <cell r="N24" t="str">
            <v>23020</v>
          </cell>
          <cell r="O24">
            <v>5000</v>
          </cell>
          <cell r="P24">
            <v>34820</v>
          </cell>
          <cell r="Q24" t="str">
            <v>1071211-3 ,DIA1</v>
          </cell>
          <cell r="T24">
            <v>39429</v>
          </cell>
          <cell r="V24">
            <v>0</v>
          </cell>
          <cell r="W24" t="str">
            <v>P0739</v>
          </cell>
          <cell r="X24">
            <v>20</v>
          </cell>
          <cell r="Y24">
            <v>1820</v>
          </cell>
          <cell r="Z24" t="str">
            <v>RD</v>
          </cell>
          <cell r="AC24">
            <v>39429</v>
          </cell>
          <cell r="AE24">
            <v>0</v>
          </cell>
          <cell r="AG24">
            <v>0</v>
          </cell>
          <cell r="AH24">
            <v>20780</v>
          </cell>
          <cell r="AL24">
            <v>39429</v>
          </cell>
          <cell r="AN24">
            <v>0</v>
          </cell>
          <cell r="AP24">
            <v>0</v>
          </cell>
          <cell r="AQ24">
            <v>6680</v>
          </cell>
          <cell r="AU24">
            <v>39429</v>
          </cell>
          <cell r="AW24">
            <v>0</v>
          </cell>
          <cell r="AY24">
            <v>0</v>
          </cell>
          <cell r="AZ24">
            <v>3380</v>
          </cell>
          <cell r="BD24">
            <v>39429</v>
          </cell>
          <cell r="BF24">
            <v>0</v>
          </cell>
          <cell r="BH24">
            <v>0</v>
          </cell>
          <cell r="BI24">
            <v>600</v>
          </cell>
          <cell r="BM24">
            <v>39429</v>
          </cell>
          <cell r="BO24">
            <v>0</v>
          </cell>
          <cell r="BQ24">
            <v>0</v>
          </cell>
          <cell r="BR24">
            <v>10350</v>
          </cell>
          <cell r="BV24">
            <v>39429</v>
          </cell>
          <cell r="BX24">
            <v>0</v>
          </cell>
          <cell r="BY24" t="str">
            <v>23023</v>
          </cell>
          <cell r="BZ24">
            <v>500</v>
          </cell>
          <cell r="CA24">
            <v>12775</v>
          </cell>
          <cell r="CB24" t="str">
            <v>TSC</v>
          </cell>
          <cell r="CE24">
            <v>39429</v>
          </cell>
          <cell r="CG24">
            <v>0</v>
          </cell>
          <cell r="CI24">
            <v>0</v>
          </cell>
          <cell r="CJ24">
            <v>28125</v>
          </cell>
          <cell r="CN24">
            <v>39429</v>
          </cell>
          <cell r="CO24" t="str">
            <v>07-12-764</v>
          </cell>
          <cell r="CP24">
            <v>5600</v>
          </cell>
          <cell r="CR24">
            <v>0</v>
          </cell>
          <cell r="CS24">
            <v>7850</v>
          </cell>
          <cell r="CT24" t="str">
            <v>4071212-4</v>
          </cell>
          <cell r="CW24">
            <v>39429</v>
          </cell>
          <cell r="CY24">
            <v>0</v>
          </cell>
          <cell r="DA24">
            <v>0</v>
          </cell>
          <cell r="DB24">
            <v>21350</v>
          </cell>
          <cell r="DF24">
            <v>39429</v>
          </cell>
          <cell r="DH24">
            <v>0</v>
          </cell>
          <cell r="DI24" t="str">
            <v>23024</v>
          </cell>
          <cell r="DJ24">
            <v>1250</v>
          </cell>
          <cell r="DK24">
            <v>6550</v>
          </cell>
          <cell r="DL24" t="str">
            <v>TOYOTA</v>
          </cell>
          <cell r="DO24">
            <v>39429</v>
          </cell>
          <cell r="DQ24">
            <v>0</v>
          </cell>
          <cell r="DR24" t="str">
            <v>23025</v>
          </cell>
          <cell r="DS24">
            <v>1500</v>
          </cell>
          <cell r="DT24">
            <v>9825</v>
          </cell>
          <cell r="DU24" t="str">
            <v>TOYOTA</v>
          </cell>
          <cell r="DX24">
            <v>39429</v>
          </cell>
          <cell r="DZ24">
            <v>0</v>
          </cell>
          <cell r="EB24">
            <v>0</v>
          </cell>
          <cell r="EC24">
            <v>6600</v>
          </cell>
          <cell r="EG24">
            <v>39429</v>
          </cell>
          <cell r="EI24">
            <v>0</v>
          </cell>
          <cell r="EK24">
            <v>0</v>
          </cell>
          <cell r="EL24">
            <v>4900</v>
          </cell>
          <cell r="EP24">
            <v>39429</v>
          </cell>
          <cell r="ER24">
            <v>0</v>
          </cell>
          <cell r="ET24">
            <v>0</v>
          </cell>
          <cell r="EU24">
            <v>16350</v>
          </cell>
          <cell r="EY24">
            <v>39429</v>
          </cell>
          <cell r="FA24">
            <v>0</v>
          </cell>
          <cell r="FB24" t="str">
            <v>23023</v>
          </cell>
          <cell r="FC24">
            <v>1000</v>
          </cell>
          <cell r="FD24">
            <v>4750</v>
          </cell>
          <cell r="FE24" t="str">
            <v>TSC</v>
          </cell>
          <cell r="FH24">
            <v>39429</v>
          </cell>
          <cell r="FJ24">
            <v>0</v>
          </cell>
          <cell r="FL24">
            <v>0</v>
          </cell>
          <cell r="FM24">
            <v>10875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  <cell r="FZ24">
            <v>39429</v>
          </cell>
          <cell r="GB24">
            <v>0</v>
          </cell>
          <cell r="GC24" t="str">
            <v>23023</v>
          </cell>
          <cell r="GD24">
            <v>1000</v>
          </cell>
          <cell r="GE24">
            <v>5300</v>
          </cell>
          <cell r="GF24" t="str">
            <v>TSC</v>
          </cell>
          <cell r="GI24">
            <v>39429</v>
          </cell>
          <cell r="GK24">
            <v>0</v>
          </cell>
          <cell r="GM24">
            <v>0</v>
          </cell>
          <cell r="GN24">
            <v>1100</v>
          </cell>
          <cell r="GR24">
            <v>39429</v>
          </cell>
          <cell r="GT24">
            <v>0</v>
          </cell>
          <cell r="GU24" t="str">
            <v>23026</v>
          </cell>
          <cell r="GV24">
            <v>500</v>
          </cell>
          <cell r="GW24">
            <v>8200</v>
          </cell>
          <cell r="GX24" t="str">
            <v>TOYOTA</v>
          </cell>
        </row>
        <row r="25">
          <cell r="B25">
            <v>39430</v>
          </cell>
          <cell r="D25">
            <v>0</v>
          </cell>
          <cell r="E25" t="str">
            <v>23034</v>
          </cell>
          <cell r="F25">
            <v>11240</v>
          </cell>
          <cell r="G25">
            <v>0</v>
          </cell>
          <cell r="H25" t="str">
            <v>FUSUN</v>
          </cell>
          <cell r="K25">
            <v>39430</v>
          </cell>
          <cell r="M25">
            <v>0</v>
          </cell>
          <cell r="N25" t="str">
            <v>23033</v>
          </cell>
          <cell r="O25">
            <v>9600</v>
          </cell>
          <cell r="P25">
            <v>25220</v>
          </cell>
          <cell r="Q25" t="str">
            <v>SAINT GOBAIN</v>
          </cell>
          <cell r="T25">
            <v>39430</v>
          </cell>
          <cell r="V25">
            <v>0</v>
          </cell>
          <cell r="X25">
            <v>0</v>
          </cell>
          <cell r="Y25">
            <v>1820</v>
          </cell>
          <cell r="AC25">
            <v>39430</v>
          </cell>
          <cell r="AE25">
            <v>0</v>
          </cell>
          <cell r="AG25">
            <v>0</v>
          </cell>
          <cell r="AH25">
            <v>20780</v>
          </cell>
          <cell r="AL25">
            <v>39430</v>
          </cell>
          <cell r="AN25">
            <v>0</v>
          </cell>
          <cell r="AP25">
            <v>0</v>
          </cell>
          <cell r="AQ25">
            <v>6680</v>
          </cell>
          <cell r="AU25">
            <v>39430</v>
          </cell>
          <cell r="AW25">
            <v>0</v>
          </cell>
          <cell r="AY25">
            <v>0</v>
          </cell>
          <cell r="AZ25">
            <v>3380</v>
          </cell>
          <cell r="BD25">
            <v>39430</v>
          </cell>
          <cell r="BF25">
            <v>0</v>
          </cell>
          <cell r="BH25">
            <v>0</v>
          </cell>
          <cell r="BI25">
            <v>600</v>
          </cell>
          <cell r="BM25">
            <v>39430</v>
          </cell>
          <cell r="BO25">
            <v>0</v>
          </cell>
          <cell r="BQ25">
            <v>0</v>
          </cell>
          <cell r="BR25">
            <v>10350</v>
          </cell>
          <cell r="BV25">
            <v>39430</v>
          </cell>
          <cell r="BX25">
            <v>0</v>
          </cell>
          <cell r="BZ25">
            <v>0</v>
          </cell>
          <cell r="CA25">
            <v>12775</v>
          </cell>
          <cell r="CE25">
            <v>39430</v>
          </cell>
          <cell r="CG25">
            <v>0</v>
          </cell>
          <cell r="CI25">
            <v>0</v>
          </cell>
          <cell r="CJ25">
            <v>28125</v>
          </cell>
          <cell r="CN25">
            <v>39430</v>
          </cell>
          <cell r="CP25">
            <v>0</v>
          </cell>
          <cell r="CR25">
            <v>0</v>
          </cell>
          <cell r="CS25">
            <v>7850</v>
          </cell>
          <cell r="CW25">
            <v>39430</v>
          </cell>
          <cell r="CY25">
            <v>0</v>
          </cell>
          <cell r="DA25">
            <v>0</v>
          </cell>
          <cell r="DB25">
            <v>21350</v>
          </cell>
          <cell r="DF25">
            <v>39430</v>
          </cell>
          <cell r="DH25">
            <v>0</v>
          </cell>
          <cell r="DJ25">
            <v>0</v>
          </cell>
          <cell r="DK25">
            <v>6550</v>
          </cell>
          <cell r="DO25">
            <v>39430</v>
          </cell>
          <cell r="DQ25">
            <v>0</v>
          </cell>
          <cell r="DS25">
            <v>0</v>
          </cell>
          <cell r="DT25">
            <v>9825</v>
          </cell>
          <cell r="DX25">
            <v>39430</v>
          </cell>
          <cell r="DZ25">
            <v>0</v>
          </cell>
          <cell r="EB25">
            <v>0</v>
          </cell>
          <cell r="EC25">
            <v>6600</v>
          </cell>
          <cell r="EG25">
            <v>39430</v>
          </cell>
          <cell r="EI25">
            <v>0</v>
          </cell>
          <cell r="EK25">
            <v>0</v>
          </cell>
          <cell r="EL25">
            <v>4900</v>
          </cell>
          <cell r="EP25">
            <v>39430</v>
          </cell>
          <cell r="ER25">
            <v>0</v>
          </cell>
          <cell r="ET25">
            <v>0</v>
          </cell>
          <cell r="EU25">
            <v>16350</v>
          </cell>
          <cell r="EY25">
            <v>39430</v>
          </cell>
          <cell r="FA25">
            <v>0</v>
          </cell>
          <cell r="FC25">
            <v>0</v>
          </cell>
          <cell r="FD25">
            <v>4750</v>
          </cell>
          <cell r="FH25">
            <v>39430</v>
          </cell>
          <cell r="FJ25">
            <v>0</v>
          </cell>
          <cell r="FL25">
            <v>0</v>
          </cell>
          <cell r="FM25">
            <v>10875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  <cell r="FZ25">
            <v>39430</v>
          </cell>
          <cell r="GB25">
            <v>0</v>
          </cell>
          <cell r="GD25">
            <v>0</v>
          </cell>
          <cell r="GE25">
            <v>5300</v>
          </cell>
          <cell r="GI25">
            <v>39430</v>
          </cell>
          <cell r="GK25">
            <v>0</v>
          </cell>
          <cell r="GM25">
            <v>0</v>
          </cell>
          <cell r="GN25">
            <v>1100</v>
          </cell>
          <cell r="GR25">
            <v>39430</v>
          </cell>
          <cell r="GT25">
            <v>0</v>
          </cell>
          <cell r="GV25">
            <v>0</v>
          </cell>
          <cell r="GW25">
            <v>8200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25220</v>
          </cell>
          <cell r="T26">
            <v>39431</v>
          </cell>
          <cell r="V26">
            <v>0</v>
          </cell>
          <cell r="X26">
            <v>0</v>
          </cell>
          <cell r="Y26">
            <v>1820</v>
          </cell>
          <cell r="AC26">
            <v>39431</v>
          </cell>
          <cell r="AE26">
            <v>0</v>
          </cell>
          <cell r="AG26">
            <v>0</v>
          </cell>
          <cell r="AH26">
            <v>20780</v>
          </cell>
          <cell r="AL26">
            <v>39431</v>
          </cell>
          <cell r="AN26">
            <v>0</v>
          </cell>
          <cell r="AP26">
            <v>0</v>
          </cell>
          <cell r="AQ26">
            <v>6680</v>
          </cell>
          <cell r="AU26">
            <v>39431</v>
          </cell>
          <cell r="AW26">
            <v>0</v>
          </cell>
          <cell r="AY26">
            <v>0</v>
          </cell>
          <cell r="AZ26">
            <v>3380</v>
          </cell>
          <cell r="BD26">
            <v>39431</v>
          </cell>
          <cell r="BF26">
            <v>0</v>
          </cell>
          <cell r="BH26">
            <v>0</v>
          </cell>
          <cell r="BI26">
            <v>600</v>
          </cell>
          <cell r="BM26">
            <v>39431</v>
          </cell>
          <cell r="BO26">
            <v>0</v>
          </cell>
          <cell r="BQ26">
            <v>0</v>
          </cell>
          <cell r="BR26">
            <v>10350</v>
          </cell>
          <cell r="BV26">
            <v>39431</v>
          </cell>
          <cell r="BX26">
            <v>0</v>
          </cell>
          <cell r="BZ26">
            <v>0</v>
          </cell>
          <cell r="CA26">
            <v>12775</v>
          </cell>
          <cell r="CE26">
            <v>39431</v>
          </cell>
          <cell r="CG26">
            <v>0</v>
          </cell>
          <cell r="CI26">
            <v>0</v>
          </cell>
          <cell r="CJ26">
            <v>28125</v>
          </cell>
          <cell r="CN26">
            <v>39431</v>
          </cell>
          <cell r="CP26">
            <v>0</v>
          </cell>
          <cell r="CR26">
            <v>0</v>
          </cell>
          <cell r="CS26">
            <v>7850</v>
          </cell>
          <cell r="CW26">
            <v>39431</v>
          </cell>
          <cell r="CY26">
            <v>0</v>
          </cell>
          <cell r="DA26">
            <v>0</v>
          </cell>
          <cell r="DB26">
            <v>21350</v>
          </cell>
          <cell r="DF26">
            <v>39431</v>
          </cell>
          <cell r="DH26">
            <v>0</v>
          </cell>
          <cell r="DJ26">
            <v>0</v>
          </cell>
          <cell r="DK26">
            <v>6550</v>
          </cell>
          <cell r="DO26">
            <v>39431</v>
          </cell>
          <cell r="DQ26">
            <v>0</v>
          </cell>
          <cell r="DS26">
            <v>0</v>
          </cell>
          <cell r="DT26">
            <v>9825</v>
          </cell>
          <cell r="DX26">
            <v>39431</v>
          </cell>
          <cell r="DZ26">
            <v>0</v>
          </cell>
          <cell r="EB26">
            <v>0</v>
          </cell>
          <cell r="EC26">
            <v>6600</v>
          </cell>
          <cell r="EG26">
            <v>39431</v>
          </cell>
          <cell r="EI26">
            <v>0</v>
          </cell>
          <cell r="EK26">
            <v>0</v>
          </cell>
          <cell r="EL26">
            <v>4900</v>
          </cell>
          <cell r="EP26">
            <v>39431</v>
          </cell>
          <cell r="ER26">
            <v>0</v>
          </cell>
          <cell r="ET26">
            <v>0</v>
          </cell>
          <cell r="EU26">
            <v>16350</v>
          </cell>
          <cell r="EY26">
            <v>39431</v>
          </cell>
          <cell r="FA26">
            <v>0</v>
          </cell>
          <cell r="FC26">
            <v>0</v>
          </cell>
          <cell r="FD26">
            <v>4750</v>
          </cell>
          <cell r="FH26">
            <v>39431</v>
          </cell>
          <cell r="FJ26">
            <v>0</v>
          </cell>
          <cell r="FL26">
            <v>0</v>
          </cell>
          <cell r="FM26">
            <v>10875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  <cell r="FZ26">
            <v>39431</v>
          </cell>
          <cell r="GB26">
            <v>0</v>
          </cell>
          <cell r="GD26">
            <v>0</v>
          </cell>
          <cell r="GE26">
            <v>5300</v>
          </cell>
          <cell r="GI26">
            <v>39431</v>
          </cell>
          <cell r="GK26">
            <v>0</v>
          </cell>
          <cell r="GM26">
            <v>0</v>
          </cell>
          <cell r="GN26">
            <v>1100</v>
          </cell>
          <cell r="GR26">
            <v>39431</v>
          </cell>
          <cell r="GT26">
            <v>0</v>
          </cell>
          <cell r="GV26">
            <v>0</v>
          </cell>
          <cell r="GW26">
            <v>8200</v>
          </cell>
        </row>
        <row r="27">
          <cell r="B27">
            <v>39432</v>
          </cell>
          <cell r="C27" t="str">
            <v>07-12-772</v>
          </cell>
          <cell r="D27">
            <v>11360</v>
          </cell>
          <cell r="F27">
            <v>0</v>
          </cell>
          <cell r="G27">
            <v>11360</v>
          </cell>
          <cell r="H27" t="str">
            <v>5071214-8,9=5700,5660</v>
          </cell>
          <cell r="K27">
            <v>39432</v>
          </cell>
          <cell r="L27" t="str">
            <v>07-12-772</v>
          </cell>
          <cell r="M27">
            <v>5360</v>
          </cell>
          <cell r="O27">
            <v>0</v>
          </cell>
          <cell r="P27">
            <v>30580</v>
          </cell>
          <cell r="Q27" t="str">
            <v>1071214-1</v>
          </cell>
          <cell r="T27">
            <v>39432</v>
          </cell>
          <cell r="V27">
            <v>0</v>
          </cell>
          <cell r="X27">
            <v>0</v>
          </cell>
          <cell r="Y27">
            <v>1820</v>
          </cell>
          <cell r="AC27">
            <v>39432</v>
          </cell>
          <cell r="AE27">
            <v>0</v>
          </cell>
          <cell r="AG27">
            <v>0</v>
          </cell>
          <cell r="AH27">
            <v>20780</v>
          </cell>
          <cell r="AL27">
            <v>39432</v>
          </cell>
          <cell r="AN27">
            <v>0</v>
          </cell>
          <cell r="AP27">
            <v>0</v>
          </cell>
          <cell r="AQ27">
            <v>6680</v>
          </cell>
          <cell r="AU27">
            <v>39432</v>
          </cell>
          <cell r="AW27">
            <v>0</v>
          </cell>
          <cell r="AY27">
            <v>0</v>
          </cell>
          <cell r="AZ27">
            <v>3380</v>
          </cell>
          <cell r="BD27">
            <v>39432</v>
          </cell>
          <cell r="BF27">
            <v>0</v>
          </cell>
          <cell r="BH27">
            <v>0</v>
          </cell>
          <cell r="BI27">
            <v>600</v>
          </cell>
          <cell r="BM27">
            <v>39432</v>
          </cell>
          <cell r="BO27">
            <v>0</v>
          </cell>
          <cell r="BQ27">
            <v>0</v>
          </cell>
          <cell r="BR27">
            <v>10350</v>
          </cell>
          <cell r="BV27">
            <v>39432</v>
          </cell>
          <cell r="BX27">
            <v>0</v>
          </cell>
          <cell r="BZ27">
            <v>0</v>
          </cell>
          <cell r="CA27">
            <v>12775</v>
          </cell>
          <cell r="CE27">
            <v>39432</v>
          </cell>
          <cell r="CG27">
            <v>0</v>
          </cell>
          <cell r="CI27">
            <v>0</v>
          </cell>
          <cell r="CJ27">
            <v>28125</v>
          </cell>
          <cell r="CN27">
            <v>39432</v>
          </cell>
          <cell r="CP27">
            <v>0</v>
          </cell>
          <cell r="CR27">
            <v>0</v>
          </cell>
          <cell r="CS27">
            <v>7850</v>
          </cell>
          <cell r="CW27">
            <v>39432</v>
          </cell>
          <cell r="CY27">
            <v>0</v>
          </cell>
          <cell r="DA27">
            <v>0</v>
          </cell>
          <cell r="DB27">
            <v>21350</v>
          </cell>
          <cell r="DF27">
            <v>39432</v>
          </cell>
          <cell r="DH27">
            <v>0</v>
          </cell>
          <cell r="DJ27">
            <v>0</v>
          </cell>
          <cell r="DK27">
            <v>6550</v>
          </cell>
          <cell r="DO27">
            <v>39432</v>
          </cell>
          <cell r="DQ27">
            <v>0</v>
          </cell>
          <cell r="DS27">
            <v>0</v>
          </cell>
          <cell r="DT27">
            <v>9825</v>
          </cell>
          <cell r="DX27">
            <v>39432</v>
          </cell>
          <cell r="DZ27">
            <v>0</v>
          </cell>
          <cell r="EB27">
            <v>0</v>
          </cell>
          <cell r="EC27">
            <v>6600</v>
          </cell>
          <cell r="EG27">
            <v>39432</v>
          </cell>
          <cell r="EI27">
            <v>0</v>
          </cell>
          <cell r="EK27">
            <v>0</v>
          </cell>
          <cell r="EL27">
            <v>4900</v>
          </cell>
          <cell r="EP27">
            <v>39432</v>
          </cell>
          <cell r="ER27">
            <v>0</v>
          </cell>
          <cell r="ET27">
            <v>0</v>
          </cell>
          <cell r="EU27">
            <v>16350</v>
          </cell>
          <cell r="EY27">
            <v>39432</v>
          </cell>
          <cell r="FA27">
            <v>0</v>
          </cell>
          <cell r="FC27">
            <v>0</v>
          </cell>
          <cell r="FD27">
            <v>4750</v>
          </cell>
          <cell r="FH27">
            <v>39432</v>
          </cell>
          <cell r="FJ27">
            <v>0</v>
          </cell>
          <cell r="FL27">
            <v>0</v>
          </cell>
          <cell r="FM27">
            <v>10875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  <cell r="FZ27">
            <v>39432</v>
          </cell>
          <cell r="GB27">
            <v>0</v>
          </cell>
          <cell r="GD27">
            <v>0</v>
          </cell>
          <cell r="GE27">
            <v>5300</v>
          </cell>
          <cell r="GI27">
            <v>39432</v>
          </cell>
          <cell r="GK27">
            <v>0</v>
          </cell>
          <cell r="GM27">
            <v>0</v>
          </cell>
          <cell r="GN27">
            <v>1100</v>
          </cell>
          <cell r="GR27">
            <v>39432</v>
          </cell>
          <cell r="GT27">
            <v>0</v>
          </cell>
          <cell r="GV27">
            <v>0</v>
          </cell>
          <cell r="GW27">
            <v>8200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11360</v>
          </cell>
          <cell r="K28">
            <v>39433</v>
          </cell>
          <cell r="L28" t="str">
            <v>07-12-773</v>
          </cell>
          <cell r="M28">
            <v>10820</v>
          </cell>
          <cell r="O28">
            <v>0</v>
          </cell>
          <cell r="P28">
            <v>41400</v>
          </cell>
          <cell r="Q28" t="str">
            <v>1071214-2,3=5420,5400</v>
          </cell>
          <cell r="T28">
            <v>39433</v>
          </cell>
          <cell r="V28">
            <v>0</v>
          </cell>
          <cell r="X28">
            <v>0</v>
          </cell>
          <cell r="Y28">
            <v>1820</v>
          </cell>
          <cell r="AC28">
            <v>39433</v>
          </cell>
          <cell r="AE28">
            <v>0</v>
          </cell>
          <cell r="AG28">
            <v>0</v>
          </cell>
          <cell r="AH28">
            <v>20780</v>
          </cell>
          <cell r="AL28">
            <v>39433</v>
          </cell>
          <cell r="AN28">
            <v>0</v>
          </cell>
          <cell r="AP28">
            <v>0</v>
          </cell>
          <cell r="AQ28">
            <v>6680</v>
          </cell>
          <cell r="AU28">
            <v>39433</v>
          </cell>
          <cell r="AW28">
            <v>0</v>
          </cell>
          <cell r="AY28">
            <v>0</v>
          </cell>
          <cell r="AZ28">
            <v>3380</v>
          </cell>
          <cell r="BD28">
            <v>39433</v>
          </cell>
          <cell r="BF28">
            <v>0</v>
          </cell>
          <cell r="BH28">
            <v>0</v>
          </cell>
          <cell r="BI28">
            <v>600</v>
          </cell>
          <cell r="BM28">
            <v>39433</v>
          </cell>
          <cell r="BO28">
            <v>0</v>
          </cell>
          <cell r="BP28" t="str">
            <v>23041</v>
          </cell>
          <cell r="BQ28">
            <v>1000</v>
          </cell>
          <cell r="BR28">
            <v>9350</v>
          </cell>
          <cell r="BS28" t="str">
            <v>NITI</v>
          </cell>
          <cell r="BV28">
            <v>39433</v>
          </cell>
          <cell r="BX28">
            <v>0</v>
          </cell>
          <cell r="BY28" t="str">
            <v>23051</v>
          </cell>
          <cell r="BZ28">
            <v>1500</v>
          </cell>
          <cell r="CA28">
            <v>11275</v>
          </cell>
          <cell r="CB28" t="str">
            <v>TSC</v>
          </cell>
          <cell r="CE28">
            <v>39433</v>
          </cell>
          <cell r="CG28">
            <v>0</v>
          </cell>
          <cell r="CI28">
            <v>0</v>
          </cell>
          <cell r="CJ28">
            <v>28125</v>
          </cell>
          <cell r="CN28">
            <v>39433</v>
          </cell>
          <cell r="CP28">
            <v>0</v>
          </cell>
          <cell r="CR28">
            <v>0</v>
          </cell>
          <cell r="CS28">
            <v>7850</v>
          </cell>
          <cell r="CW28">
            <v>39433</v>
          </cell>
          <cell r="CY28">
            <v>0</v>
          </cell>
          <cell r="DA28">
            <v>0</v>
          </cell>
          <cell r="DB28">
            <v>21350</v>
          </cell>
          <cell r="DF28">
            <v>39433</v>
          </cell>
          <cell r="DG28" t="str">
            <v>07-12-773</v>
          </cell>
          <cell r="DH28">
            <v>9700</v>
          </cell>
          <cell r="DI28" t="str">
            <v>23042</v>
          </cell>
          <cell r="DJ28">
            <v>750</v>
          </cell>
          <cell r="DK28">
            <v>15500</v>
          </cell>
          <cell r="DL28" t="str">
            <v>4071216-4,17-4=4750,4950  ,TOYOTA</v>
          </cell>
          <cell r="DO28">
            <v>39433</v>
          </cell>
          <cell r="DQ28">
            <v>0</v>
          </cell>
          <cell r="DR28" t="str">
            <v>23043,044</v>
          </cell>
          <cell r="DS28">
            <v>1250</v>
          </cell>
          <cell r="DT28">
            <v>8575</v>
          </cell>
          <cell r="DU28" t="str">
            <v>TOYOTA</v>
          </cell>
          <cell r="DX28">
            <v>39433</v>
          </cell>
          <cell r="DZ28">
            <v>0</v>
          </cell>
          <cell r="EB28">
            <v>0</v>
          </cell>
          <cell r="EC28">
            <v>6600</v>
          </cell>
          <cell r="EG28">
            <v>39433</v>
          </cell>
          <cell r="EI28">
            <v>0</v>
          </cell>
          <cell r="EK28">
            <v>0</v>
          </cell>
          <cell r="EL28">
            <v>4900</v>
          </cell>
          <cell r="EP28">
            <v>39433</v>
          </cell>
          <cell r="ER28">
            <v>0</v>
          </cell>
          <cell r="ES28" t="str">
            <v>23051</v>
          </cell>
          <cell r="ET28">
            <v>500</v>
          </cell>
          <cell r="EU28">
            <v>15850</v>
          </cell>
          <cell r="EV28" t="str">
            <v>TSC</v>
          </cell>
          <cell r="EY28">
            <v>39433</v>
          </cell>
          <cell r="FA28">
            <v>0</v>
          </cell>
          <cell r="FC28">
            <v>0</v>
          </cell>
          <cell r="FD28">
            <v>4750</v>
          </cell>
          <cell r="FH28">
            <v>39433</v>
          </cell>
          <cell r="FJ28">
            <v>0</v>
          </cell>
          <cell r="FK28" t="str">
            <v>23051</v>
          </cell>
          <cell r="FL28">
            <v>1500</v>
          </cell>
          <cell r="FM28">
            <v>9375</v>
          </cell>
          <cell r="FN28" t="str">
            <v>TSC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  <cell r="FZ28">
            <v>39433</v>
          </cell>
          <cell r="GB28">
            <v>0</v>
          </cell>
          <cell r="GD28">
            <v>0</v>
          </cell>
          <cell r="GE28">
            <v>5300</v>
          </cell>
          <cell r="GI28">
            <v>39433</v>
          </cell>
          <cell r="GK28">
            <v>0</v>
          </cell>
          <cell r="GM28">
            <v>0</v>
          </cell>
          <cell r="GN28">
            <v>1100</v>
          </cell>
          <cell r="GR28">
            <v>39433</v>
          </cell>
          <cell r="GT28">
            <v>0</v>
          </cell>
          <cell r="GV28">
            <v>0</v>
          </cell>
          <cell r="GW28">
            <v>8200</v>
          </cell>
        </row>
        <row r="29">
          <cell r="B29">
            <v>39434</v>
          </cell>
          <cell r="D29">
            <v>0</v>
          </cell>
          <cell r="E29" t="str">
            <v>23059</v>
          </cell>
          <cell r="F29">
            <v>8760</v>
          </cell>
          <cell r="G29">
            <v>2600</v>
          </cell>
          <cell r="H29" t="str">
            <v>FUSUN</v>
          </cell>
          <cell r="K29">
            <v>39434</v>
          </cell>
          <cell r="M29">
            <v>0</v>
          </cell>
          <cell r="O29">
            <v>0</v>
          </cell>
          <cell r="P29">
            <v>41400</v>
          </cell>
          <cell r="T29">
            <v>39434</v>
          </cell>
          <cell r="V29">
            <v>0</v>
          </cell>
          <cell r="X29">
            <v>0</v>
          </cell>
          <cell r="Y29">
            <v>1820</v>
          </cell>
          <cell r="AC29">
            <v>39434</v>
          </cell>
          <cell r="AE29">
            <v>0</v>
          </cell>
          <cell r="AG29">
            <v>0</v>
          </cell>
          <cell r="AH29">
            <v>20780</v>
          </cell>
          <cell r="AL29">
            <v>39434</v>
          </cell>
          <cell r="AN29">
            <v>0</v>
          </cell>
          <cell r="AP29">
            <v>0</v>
          </cell>
          <cell r="AQ29">
            <v>6680</v>
          </cell>
          <cell r="AU29">
            <v>39434</v>
          </cell>
          <cell r="AW29">
            <v>0</v>
          </cell>
          <cell r="AY29">
            <v>0</v>
          </cell>
          <cell r="AZ29">
            <v>3380</v>
          </cell>
          <cell r="BD29">
            <v>39434</v>
          </cell>
          <cell r="BF29">
            <v>0</v>
          </cell>
          <cell r="BH29">
            <v>0</v>
          </cell>
          <cell r="BI29">
            <v>600</v>
          </cell>
          <cell r="BM29">
            <v>39434</v>
          </cell>
          <cell r="BO29">
            <v>0</v>
          </cell>
          <cell r="BQ29">
            <v>0</v>
          </cell>
          <cell r="BR29">
            <v>9350</v>
          </cell>
          <cell r="BV29">
            <v>39434</v>
          </cell>
          <cell r="BX29">
            <v>0</v>
          </cell>
          <cell r="BZ29">
            <v>0</v>
          </cell>
          <cell r="CA29">
            <v>11275</v>
          </cell>
          <cell r="CE29">
            <v>39434</v>
          </cell>
          <cell r="CG29">
            <v>0</v>
          </cell>
          <cell r="CI29">
            <v>0</v>
          </cell>
          <cell r="CJ29">
            <v>28125</v>
          </cell>
          <cell r="CN29">
            <v>39434</v>
          </cell>
          <cell r="CP29">
            <v>0</v>
          </cell>
          <cell r="CR29">
            <v>0</v>
          </cell>
          <cell r="CS29">
            <v>7850</v>
          </cell>
          <cell r="CW29">
            <v>39434</v>
          </cell>
          <cell r="CY29">
            <v>0</v>
          </cell>
          <cell r="CZ29" t="str">
            <v>23062</v>
          </cell>
          <cell r="DA29">
            <v>1000</v>
          </cell>
          <cell r="DB29">
            <v>20350</v>
          </cell>
          <cell r="DC29" t="str">
            <v>TSC</v>
          </cell>
          <cell r="DF29">
            <v>39434</v>
          </cell>
          <cell r="DH29">
            <v>0</v>
          </cell>
          <cell r="DJ29">
            <v>0</v>
          </cell>
          <cell r="DK29">
            <v>15500</v>
          </cell>
          <cell r="DO29">
            <v>39434</v>
          </cell>
          <cell r="DP29" t="str">
            <v>07-12-774</v>
          </cell>
          <cell r="DQ29">
            <v>5225</v>
          </cell>
          <cell r="DS29">
            <v>0</v>
          </cell>
          <cell r="DT29">
            <v>13800</v>
          </cell>
          <cell r="DU29" t="str">
            <v>4071217-5</v>
          </cell>
          <cell r="DX29">
            <v>39434</v>
          </cell>
          <cell r="DZ29">
            <v>0</v>
          </cell>
          <cell r="EB29">
            <v>0</v>
          </cell>
          <cell r="EC29">
            <v>6600</v>
          </cell>
          <cell r="EG29">
            <v>39434</v>
          </cell>
          <cell r="EI29">
            <v>0</v>
          </cell>
          <cell r="EK29">
            <v>500</v>
          </cell>
          <cell r="EL29">
            <v>4400</v>
          </cell>
          <cell r="EP29">
            <v>39434</v>
          </cell>
          <cell r="ER29">
            <v>0</v>
          </cell>
          <cell r="ES29" t="str">
            <v>23062</v>
          </cell>
          <cell r="ET29">
            <v>1000</v>
          </cell>
          <cell r="EU29">
            <v>14850</v>
          </cell>
          <cell r="EV29" t="str">
            <v>TSC</v>
          </cell>
          <cell r="EY29">
            <v>39434</v>
          </cell>
          <cell r="FA29">
            <v>0</v>
          </cell>
          <cell r="FC29">
            <v>0</v>
          </cell>
          <cell r="FD29">
            <v>4750</v>
          </cell>
          <cell r="FH29">
            <v>39434</v>
          </cell>
          <cell r="FJ29">
            <v>0</v>
          </cell>
          <cell r="FK29" t="str">
            <v>23062</v>
          </cell>
          <cell r="FL29">
            <v>1000</v>
          </cell>
          <cell r="FM29">
            <v>8375</v>
          </cell>
          <cell r="FN29" t="str">
            <v>TSC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  <cell r="FZ29">
            <v>39434</v>
          </cell>
          <cell r="GB29">
            <v>0</v>
          </cell>
          <cell r="GC29" t="str">
            <v>23062</v>
          </cell>
          <cell r="GD29">
            <v>500</v>
          </cell>
          <cell r="GE29">
            <v>4800</v>
          </cell>
          <cell r="GF29" t="str">
            <v>TSC</v>
          </cell>
          <cell r="GI29">
            <v>39434</v>
          </cell>
          <cell r="GK29">
            <v>0</v>
          </cell>
          <cell r="GM29">
            <v>0</v>
          </cell>
          <cell r="GN29">
            <v>1100</v>
          </cell>
          <cell r="GR29">
            <v>39434</v>
          </cell>
          <cell r="GT29">
            <v>0</v>
          </cell>
          <cell r="GV29">
            <v>0</v>
          </cell>
          <cell r="GW29">
            <v>8200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2600</v>
          </cell>
          <cell r="K30">
            <v>39435</v>
          </cell>
          <cell r="M30">
            <v>0</v>
          </cell>
          <cell r="O30">
            <v>5000</v>
          </cell>
          <cell r="P30">
            <v>36400</v>
          </cell>
          <cell r="T30">
            <v>39435</v>
          </cell>
          <cell r="V30">
            <v>0</v>
          </cell>
          <cell r="X30">
            <v>0</v>
          </cell>
          <cell r="Y30">
            <v>1820</v>
          </cell>
          <cell r="AC30">
            <v>39435</v>
          </cell>
          <cell r="AE30">
            <v>0</v>
          </cell>
          <cell r="AG30">
            <v>5500</v>
          </cell>
          <cell r="AH30">
            <v>15280</v>
          </cell>
          <cell r="AL30">
            <v>39435</v>
          </cell>
          <cell r="AN30">
            <v>0</v>
          </cell>
          <cell r="AP30">
            <v>0</v>
          </cell>
          <cell r="AQ30">
            <v>6680</v>
          </cell>
          <cell r="AU30">
            <v>39435</v>
          </cell>
          <cell r="AW30">
            <v>0</v>
          </cell>
          <cell r="AY30">
            <v>0</v>
          </cell>
          <cell r="AZ30">
            <v>3380</v>
          </cell>
          <cell r="BD30">
            <v>39435</v>
          </cell>
          <cell r="BF30">
            <v>0</v>
          </cell>
          <cell r="BH30">
            <v>0</v>
          </cell>
          <cell r="BI30">
            <v>600</v>
          </cell>
          <cell r="BM30">
            <v>39435</v>
          </cell>
          <cell r="BO30">
            <v>0</v>
          </cell>
          <cell r="BQ30">
            <v>0</v>
          </cell>
          <cell r="BR30">
            <v>9350</v>
          </cell>
          <cell r="BV30">
            <v>39435</v>
          </cell>
          <cell r="BX30">
            <v>0</v>
          </cell>
          <cell r="BZ30">
            <v>0</v>
          </cell>
          <cell r="CA30">
            <v>11275</v>
          </cell>
          <cell r="CE30">
            <v>39435</v>
          </cell>
          <cell r="CG30">
            <v>0</v>
          </cell>
          <cell r="CI30">
            <v>0</v>
          </cell>
          <cell r="CJ30">
            <v>28125</v>
          </cell>
          <cell r="CN30">
            <v>39435</v>
          </cell>
          <cell r="CP30">
            <v>0</v>
          </cell>
          <cell r="CR30">
            <v>0</v>
          </cell>
          <cell r="CS30">
            <v>7850</v>
          </cell>
          <cell r="CW30">
            <v>39435</v>
          </cell>
          <cell r="CY30">
            <v>0</v>
          </cell>
          <cell r="DA30">
            <v>0</v>
          </cell>
          <cell r="DB30">
            <v>20350</v>
          </cell>
          <cell r="DF30">
            <v>39435</v>
          </cell>
          <cell r="DH30">
            <v>0</v>
          </cell>
          <cell r="DJ30">
            <v>500</v>
          </cell>
          <cell r="DK30">
            <v>15000</v>
          </cell>
          <cell r="DO30">
            <v>39435</v>
          </cell>
          <cell r="DQ30">
            <v>0</v>
          </cell>
          <cell r="DS30">
            <v>2000</v>
          </cell>
          <cell r="DT30">
            <v>11800</v>
          </cell>
          <cell r="DX30">
            <v>39435</v>
          </cell>
          <cell r="DZ30">
            <v>0</v>
          </cell>
          <cell r="EB30">
            <v>0</v>
          </cell>
          <cell r="EC30">
            <v>6600</v>
          </cell>
          <cell r="EG30">
            <v>39435</v>
          </cell>
          <cell r="EI30">
            <v>0</v>
          </cell>
          <cell r="EK30">
            <v>0</v>
          </cell>
          <cell r="EL30">
            <v>4400</v>
          </cell>
          <cell r="EP30">
            <v>39435</v>
          </cell>
          <cell r="ER30">
            <v>0</v>
          </cell>
          <cell r="ET30">
            <v>0</v>
          </cell>
          <cell r="EU30">
            <v>14850</v>
          </cell>
          <cell r="EY30">
            <v>39435</v>
          </cell>
          <cell r="FA30">
            <v>0</v>
          </cell>
          <cell r="FC30">
            <v>0</v>
          </cell>
          <cell r="FD30">
            <v>4750</v>
          </cell>
          <cell r="FH30">
            <v>39435</v>
          </cell>
          <cell r="FJ30">
            <v>0</v>
          </cell>
          <cell r="FL30">
            <v>0</v>
          </cell>
          <cell r="FM30">
            <v>8375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  <cell r="FZ30">
            <v>39435</v>
          </cell>
          <cell r="GB30">
            <v>0</v>
          </cell>
          <cell r="GD30">
            <v>0</v>
          </cell>
          <cell r="GE30">
            <v>4800</v>
          </cell>
          <cell r="GI30">
            <v>39435</v>
          </cell>
          <cell r="GK30">
            <v>0</v>
          </cell>
          <cell r="GM30">
            <v>0</v>
          </cell>
          <cell r="GN30">
            <v>1100</v>
          </cell>
          <cell r="GR30">
            <v>39435</v>
          </cell>
          <cell r="GT30">
            <v>0</v>
          </cell>
          <cell r="GV30">
            <v>0</v>
          </cell>
          <cell r="GW30">
            <v>8200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2600</v>
          </cell>
          <cell r="K31">
            <v>39436</v>
          </cell>
          <cell r="M31">
            <v>0</v>
          </cell>
          <cell r="O31">
            <v>0</v>
          </cell>
          <cell r="P31">
            <v>36400</v>
          </cell>
          <cell r="T31">
            <v>39436</v>
          </cell>
          <cell r="V31">
            <v>0</v>
          </cell>
          <cell r="X31">
            <v>0</v>
          </cell>
          <cell r="Y31">
            <v>1820</v>
          </cell>
          <cell r="AC31">
            <v>39436</v>
          </cell>
          <cell r="AE31">
            <v>0</v>
          </cell>
          <cell r="AG31">
            <v>0</v>
          </cell>
          <cell r="AH31">
            <v>15280</v>
          </cell>
          <cell r="AL31">
            <v>39436</v>
          </cell>
          <cell r="AN31">
            <v>0</v>
          </cell>
          <cell r="AP31">
            <v>0</v>
          </cell>
          <cell r="AQ31">
            <v>6680</v>
          </cell>
          <cell r="AU31">
            <v>39436</v>
          </cell>
          <cell r="AW31">
            <v>0</v>
          </cell>
          <cell r="AY31">
            <v>0</v>
          </cell>
          <cell r="AZ31">
            <v>3380</v>
          </cell>
          <cell r="BD31">
            <v>39436</v>
          </cell>
          <cell r="BF31">
            <v>0</v>
          </cell>
          <cell r="BH31">
            <v>0</v>
          </cell>
          <cell r="BI31">
            <v>600</v>
          </cell>
          <cell r="BM31">
            <v>39436</v>
          </cell>
          <cell r="BO31">
            <v>0</v>
          </cell>
          <cell r="BQ31">
            <v>0</v>
          </cell>
          <cell r="BR31">
            <v>9350</v>
          </cell>
          <cell r="BV31">
            <v>39436</v>
          </cell>
          <cell r="BX31">
            <v>0</v>
          </cell>
          <cell r="BZ31">
            <v>2000</v>
          </cell>
          <cell r="CA31">
            <v>9275</v>
          </cell>
          <cell r="CE31">
            <v>39436</v>
          </cell>
          <cell r="CG31">
            <v>0</v>
          </cell>
          <cell r="CI31">
            <v>0</v>
          </cell>
          <cell r="CJ31">
            <v>28125</v>
          </cell>
          <cell r="CN31">
            <v>39436</v>
          </cell>
          <cell r="CP31">
            <v>0</v>
          </cell>
          <cell r="CR31">
            <v>1000</v>
          </cell>
          <cell r="CS31">
            <v>6850</v>
          </cell>
          <cell r="CW31">
            <v>39436</v>
          </cell>
          <cell r="CY31">
            <v>0</v>
          </cell>
          <cell r="DA31">
            <v>2000</v>
          </cell>
          <cell r="DB31">
            <v>18350</v>
          </cell>
          <cell r="DF31">
            <v>39436</v>
          </cell>
          <cell r="DH31">
            <v>0</v>
          </cell>
          <cell r="DJ31">
            <v>0</v>
          </cell>
          <cell r="DK31">
            <v>15000</v>
          </cell>
          <cell r="DO31">
            <v>39436</v>
          </cell>
          <cell r="DQ31">
            <v>0</v>
          </cell>
          <cell r="DS31">
            <v>0</v>
          </cell>
          <cell r="DT31">
            <v>11800</v>
          </cell>
          <cell r="DX31">
            <v>39436</v>
          </cell>
          <cell r="DZ31">
            <v>0</v>
          </cell>
          <cell r="EB31">
            <v>0</v>
          </cell>
          <cell r="EC31">
            <v>6600</v>
          </cell>
          <cell r="EG31">
            <v>39436</v>
          </cell>
          <cell r="EI31">
            <v>0</v>
          </cell>
          <cell r="EK31">
            <v>0</v>
          </cell>
          <cell r="EL31">
            <v>4400</v>
          </cell>
          <cell r="EP31">
            <v>39436</v>
          </cell>
          <cell r="ER31">
            <v>0</v>
          </cell>
          <cell r="ET31">
            <v>1000</v>
          </cell>
          <cell r="EU31">
            <v>13850</v>
          </cell>
          <cell r="EY31">
            <v>39436</v>
          </cell>
          <cell r="FA31">
            <v>0</v>
          </cell>
          <cell r="FC31">
            <v>1000</v>
          </cell>
          <cell r="FD31">
            <v>3750</v>
          </cell>
          <cell r="FH31">
            <v>39436</v>
          </cell>
          <cell r="FJ31">
            <v>0</v>
          </cell>
          <cell r="FL31">
            <v>0</v>
          </cell>
          <cell r="FM31">
            <v>8375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  <cell r="FZ31">
            <v>39436</v>
          </cell>
          <cell r="GB31">
            <v>0</v>
          </cell>
          <cell r="GD31">
            <v>0</v>
          </cell>
          <cell r="GE31">
            <v>4800</v>
          </cell>
          <cell r="GI31">
            <v>39436</v>
          </cell>
          <cell r="GK31">
            <v>0</v>
          </cell>
          <cell r="GM31">
            <v>0</v>
          </cell>
          <cell r="GN31">
            <v>1100</v>
          </cell>
          <cell r="GR31">
            <v>39436</v>
          </cell>
          <cell r="GT31">
            <v>0</v>
          </cell>
          <cell r="GV31">
            <v>0</v>
          </cell>
          <cell r="GW31">
            <v>8200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2600</v>
          </cell>
          <cell r="K32">
            <v>39437</v>
          </cell>
          <cell r="M32">
            <v>0</v>
          </cell>
          <cell r="O32">
            <v>12000</v>
          </cell>
          <cell r="P32">
            <v>24400</v>
          </cell>
          <cell r="T32">
            <v>39437</v>
          </cell>
          <cell r="V32">
            <v>0</v>
          </cell>
          <cell r="X32">
            <v>0</v>
          </cell>
          <cell r="Y32">
            <v>1820</v>
          </cell>
          <cell r="AC32">
            <v>39437</v>
          </cell>
          <cell r="AE32">
            <v>0</v>
          </cell>
          <cell r="AG32">
            <v>0</v>
          </cell>
          <cell r="AH32">
            <v>15280</v>
          </cell>
          <cell r="AL32">
            <v>39437</v>
          </cell>
          <cell r="AN32">
            <v>0</v>
          </cell>
          <cell r="AP32">
            <v>0</v>
          </cell>
          <cell r="AQ32">
            <v>6680</v>
          </cell>
          <cell r="AU32">
            <v>39437</v>
          </cell>
          <cell r="AW32">
            <v>0</v>
          </cell>
          <cell r="AY32">
            <v>0</v>
          </cell>
          <cell r="AZ32">
            <v>3380</v>
          </cell>
          <cell r="BD32">
            <v>39437</v>
          </cell>
          <cell r="BF32">
            <v>0</v>
          </cell>
          <cell r="BH32">
            <v>0</v>
          </cell>
          <cell r="BI32">
            <v>600</v>
          </cell>
          <cell r="BM32">
            <v>39437</v>
          </cell>
          <cell r="BO32">
            <v>0</v>
          </cell>
          <cell r="BQ32">
            <v>0</v>
          </cell>
          <cell r="BR32">
            <v>9350</v>
          </cell>
          <cell r="BV32">
            <v>39437</v>
          </cell>
          <cell r="BX32">
            <v>0</v>
          </cell>
          <cell r="BZ32">
            <v>0</v>
          </cell>
          <cell r="CA32">
            <v>9275</v>
          </cell>
          <cell r="CE32">
            <v>39437</v>
          </cell>
          <cell r="CG32">
            <v>0</v>
          </cell>
          <cell r="CI32">
            <v>0</v>
          </cell>
          <cell r="CJ32">
            <v>28125</v>
          </cell>
          <cell r="CN32">
            <v>39437</v>
          </cell>
          <cell r="CP32">
            <v>0</v>
          </cell>
          <cell r="CR32">
            <v>0</v>
          </cell>
          <cell r="CS32">
            <v>6850</v>
          </cell>
          <cell r="CW32">
            <v>39437</v>
          </cell>
          <cell r="CY32">
            <v>0</v>
          </cell>
          <cell r="DA32">
            <v>0</v>
          </cell>
          <cell r="DB32">
            <v>18350</v>
          </cell>
          <cell r="DF32">
            <v>39437</v>
          </cell>
          <cell r="DH32">
            <v>0</v>
          </cell>
          <cell r="DJ32">
            <v>750</v>
          </cell>
          <cell r="DK32">
            <v>14250</v>
          </cell>
          <cell r="DO32">
            <v>39437</v>
          </cell>
          <cell r="DQ32">
            <v>0</v>
          </cell>
          <cell r="DS32">
            <v>2000</v>
          </cell>
          <cell r="DT32">
            <v>9800</v>
          </cell>
          <cell r="DX32">
            <v>39437</v>
          </cell>
          <cell r="DZ32">
            <v>0</v>
          </cell>
          <cell r="EB32">
            <v>0</v>
          </cell>
          <cell r="EC32">
            <v>6600</v>
          </cell>
          <cell r="EG32">
            <v>39437</v>
          </cell>
          <cell r="EI32">
            <v>0</v>
          </cell>
          <cell r="EK32">
            <v>0</v>
          </cell>
          <cell r="EL32">
            <v>4400</v>
          </cell>
          <cell r="EP32">
            <v>39437</v>
          </cell>
          <cell r="ER32">
            <v>0</v>
          </cell>
          <cell r="ET32">
            <v>0</v>
          </cell>
          <cell r="EU32">
            <v>13850</v>
          </cell>
          <cell r="EY32">
            <v>39437</v>
          </cell>
          <cell r="FA32">
            <v>0</v>
          </cell>
          <cell r="FC32">
            <v>0</v>
          </cell>
          <cell r="FD32">
            <v>3750</v>
          </cell>
          <cell r="FH32">
            <v>39437</v>
          </cell>
          <cell r="FJ32">
            <v>0</v>
          </cell>
          <cell r="FL32">
            <v>0</v>
          </cell>
          <cell r="FM32">
            <v>8375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  <cell r="FZ32">
            <v>39437</v>
          </cell>
          <cell r="GB32">
            <v>0</v>
          </cell>
          <cell r="GD32">
            <v>0</v>
          </cell>
          <cell r="GE32">
            <v>4800</v>
          </cell>
          <cell r="GI32">
            <v>39437</v>
          </cell>
          <cell r="GK32">
            <v>0</v>
          </cell>
          <cell r="GM32">
            <v>0</v>
          </cell>
          <cell r="GN32">
            <v>1100</v>
          </cell>
          <cell r="GR32">
            <v>39437</v>
          </cell>
          <cell r="GT32">
            <v>0</v>
          </cell>
          <cell r="GV32">
            <v>500</v>
          </cell>
          <cell r="GW32">
            <v>7700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2600</v>
          </cell>
          <cell r="K33">
            <v>39438</v>
          </cell>
          <cell r="M33">
            <v>0</v>
          </cell>
          <cell r="O33">
            <v>0</v>
          </cell>
          <cell r="P33">
            <v>24400</v>
          </cell>
          <cell r="T33">
            <v>39438</v>
          </cell>
          <cell r="V33">
            <v>0</v>
          </cell>
          <cell r="X33">
            <v>0</v>
          </cell>
          <cell r="Y33">
            <v>1820</v>
          </cell>
          <cell r="AC33">
            <v>39438</v>
          </cell>
          <cell r="AE33">
            <v>0</v>
          </cell>
          <cell r="AG33">
            <v>0</v>
          </cell>
          <cell r="AH33">
            <v>15280</v>
          </cell>
          <cell r="AL33">
            <v>39438</v>
          </cell>
          <cell r="AN33">
            <v>0</v>
          </cell>
          <cell r="AP33">
            <v>0</v>
          </cell>
          <cell r="AQ33">
            <v>6680</v>
          </cell>
          <cell r="AU33">
            <v>39438</v>
          </cell>
          <cell r="AW33">
            <v>0</v>
          </cell>
          <cell r="AY33">
            <v>0</v>
          </cell>
          <cell r="AZ33">
            <v>3380</v>
          </cell>
          <cell r="BD33">
            <v>39438</v>
          </cell>
          <cell r="BF33">
            <v>0</v>
          </cell>
          <cell r="BH33">
            <v>0</v>
          </cell>
          <cell r="BI33">
            <v>600</v>
          </cell>
          <cell r="BM33">
            <v>39438</v>
          </cell>
          <cell r="BO33">
            <v>0</v>
          </cell>
          <cell r="BQ33">
            <v>0</v>
          </cell>
          <cell r="BR33">
            <v>9350</v>
          </cell>
          <cell r="BV33">
            <v>39438</v>
          </cell>
          <cell r="BX33">
            <v>0</v>
          </cell>
          <cell r="BZ33">
            <v>0</v>
          </cell>
          <cell r="CA33">
            <v>9275</v>
          </cell>
          <cell r="CE33">
            <v>39438</v>
          </cell>
          <cell r="CG33">
            <v>0</v>
          </cell>
          <cell r="CI33">
            <v>2000</v>
          </cell>
          <cell r="CJ33">
            <v>26125</v>
          </cell>
          <cell r="CN33">
            <v>39438</v>
          </cell>
          <cell r="CP33">
            <v>0</v>
          </cell>
          <cell r="CR33">
            <v>0</v>
          </cell>
          <cell r="CS33">
            <v>6850</v>
          </cell>
          <cell r="CW33">
            <v>39438</v>
          </cell>
          <cell r="CY33">
            <v>0</v>
          </cell>
          <cell r="DA33">
            <v>0</v>
          </cell>
          <cell r="DB33">
            <v>18350</v>
          </cell>
          <cell r="DF33">
            <v>39438</v>
          </cell>
          <cell r="DH33">
            <v>0</v>
          </cell>
          <cell r="DJ33">
            <v>0</v>
          </cell>
          <cell r="DK33">
            <v>14250</v>
          </cell>
          <cell r="DO33">
            <v>39438</v>
          </cell>
          <cell r="DQ33">
            <v>0</v>
          </cell>
          <cell r="DS33">
            <v>0</v>
          </cell>
          <cell r="DT33">
            <v>9800</v>
          </cell>
          <cell r="DX33">
            <v>39438</v>
          </cell>
          <cell r="DZ33">
            <v>0</v>
          </cell>
          <cell r="EB33">
            <v>0</v>
          </cell>
          <cell r="EC33">
            <v>6600</v>
          </cell>
          <cell r="EG33">
            <v>39438</v>
          </cell>
          <cell r="EI33">
            <v>0</v>
          </cell>
          <cell r="EK33">
            <v>0</v>
          </cell>
          <cell r="EL33">
            <v>4400</v>
          </cell>
          <cell r="EP33">
            <v>39438</v>
          </cell>
          <cell r="ER33">
            <v>0</v>
          </cell>
          <cell r="ET33">
            <v>0</v>
          </cell>
          <cell r="EU33">
            <v>13850</v>
          </cell>
          <cell r="EY33">
            <v>39438</v>
          </cell>
          <cell r="FA33">
            <v>0</v>
          </cell>
          <cell r="FC33">
            <v>0</v>
          </cell>
          <cell r="FD33">
            <v>3750</v>
          </cell>
          <cell r="FH33">
            <v>39438</v>
          </cell>
          <cell r="FJ33">
            <v>0</v>
          </cell>
          <cell r="FL33">
            <v>0</v>
          </cell>
          <cell r="FM33">
            <v>8375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  <cell r="FZ33">
            <v>39438</v>
          </cell>
          <cell r="GB33">
            <v>0</v>
          </cell>
          <cell r="GD33">
            <v>0</v>
          </cell>
          <cell r="GE33">
            <v>4800</v>
          </cell>
          <cell r="GI33">
            <v>39438</v>
          </cell>
          <cell r="GK33">
            <v>0</v>
          </cell>
          <cell r="GM33">
            <v>0</v>
          </cell>
          <cell r="GN33">
            <v>1100</v>
          </cell>
          <cell r="GR33">
            <v>39438</v>
          </cell>
          <cell r="GT33">
            <v>0</v>
          </cell>
          <cell r="GV33">
            <v>0</v>
          </cell>
          <cell r="GW33">
            <v>7700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2600</v>
          </cell>
          <cell r="K34">
            <v>39439</v>
          </cell>
          <cell r="M34">
            <v>0</v>
          </cell>
          <cell r="O34">
            <v>0</v>
          </cell>
          <cell r="P34">
            <v>24400</v>
          </cell>
          <cell r="T34">
            <v>39439</v>
          </cell>
          <cell r="V34">
            <v>0</v>
          </cell>
          <cell r="X34">
            <v>0</v>
          </cell>
          <cell r="Y34">
            <v>1820</v>
          </cell>
          <cell r="AC34">
            <v>39439</v>
          </cell>
          <cell r="AE34">
            <v>0</v>
          </cell>
          <cell r="AG34">
            <v>0</v>
          </cell>
          <cell r="AH34">
            <v>15280</v>
          </cell>
          <cell r="AL34">
            <v>39439</v>
          </cell>
          <cell r="AN34">
            <v>0</v>
          </cell>
          <cell r="AP34">
            <v>0</v>
          </cell>
          <cell r="AQ34">
            <v>6680</v>
          </cell>
          <cell r="AU34">
            <v>39439</v>
          </cell>
          <cell r="AW34">
            <v>0</v>
          </cell>
          <cell r="AY34">
            <v>0</v>
          </cell>
          <cell r="AZ34">
            <v>3380</v>
          </cell>
          <cell r="BD34">
            <v>39439</v>
          </cell>
          <cell r="BF34">
            <v>0</v>
          </cell>
          <cell r="BH34">
            <v>0</v>
          </cell>
          <cell r="BI34">
            <v>600</v>
          </cell>
          <cell r="BM34">
            <v>39439</v>
          </cell>
          <cell r="BO34">
            <v>0</v>
          </cell>
          <cell r="BQ34">
            <v>0</v>
          </cell>
          <cell r="BR34">
            <v>9350</v>
          </cell>
          <cell r="BV34">
            <v>39439</v>
          </cell>
          <cell r="BX34">
            <v>0</v>
          </cell>
          <cell r="BZ34">
            <v>0</v>
          </cell>
          <cell r="CA34">
            <v>9275</v>
          </cell>
          <cell r="CE34">
            <v>39439</v>
          </cell>
          <cell r="CG34">
            <v>0</v>
          </cell>
          <cell r="CI34">
            <v>0</v>
          </cell>
          <cell r="CJ34">
            <v>26125</v>
          </cell>
          <cell r="CN34">
            <v>39439</v>
          </cell>
          <cell r="CP34">
            <v>0</v>
          </cell>
          <cell r="CR34">
            <v>0</v>
          </cell>
          <cell r="CS34">
            <v>6850</v>
          </cell>
          <cell r="CW34">
            <v>39439</v>
          </cell>
          <cell r="CY34">
            <v>0</v>
          </cell>
          <cell r="DA34">
            <v>0</v>
          </cell>
          <cell r="DB34">
            <v>18350</v>
          </cell>
          <cell r="DF34">
            <v>39439</v>
          </cell>
          <cell r="DH34">
            <v>0</v>
          </cell>
          <cell r="DJ34">
            <v>0</v>
          </cell>
          <cell r="DK34">
            <v>14250</v>
          </cell>
          <cell r="DO34">
            <v>39439</v>
          </cell>
          <cell r="DQ34">
            <v>0</v>
          </cell>
          <cell r="DS34">
            <v>0</v>
          </cell>
          <cell r="DT34">
            <v>9800</v>
          </cell>
          <cell r="DX34">
            <v>39439</v>
          </cell>
          <cell r="DZ34">
            <v>0</v>
          </cell>
          <cell r="EB34">
            <v>0</v>
          </cell>
          <cell r="EC34">
            <v>6600</v>
          </cell>
          <cell r="EG34">
            <v>39439</v>
          </cell>
          <cell r="EI34">
            <v>0</v>
          </cell>
          <cell r="EK34">
            <v>0</v>
          </cell>
          <cell r="EL34">
            <v>4400</v>
          </cell>
          <cell r="EP34">
            <v>39439</v>
          </cell>
          <cell r="ER34">
            <v>0</v>
          </cell>
          <cell r="ET34">
            <v>0</v>
          </cell>
          <cell r="EU34">
            <v>13850</v>
          </cell>
          <cell r="EY34">
            <v>39439</v>
          </cell>
          <cell r="FA34">
            <v>0</v>
          </cell>
          <cell r="FC34">
            <v>0</v>
          </cell>
          <cell r="FD34">
            <v>3750</v>
          </cell>
          <cell r="FH34">
            <v>39439</v>
          </cell>
          <cell r="FJ34">
            <v>0</v>
          </cell>
          <cell r="FL34">
            <v>0</v>
          </cell>
          <cell r="FM34">
            <v>8375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  <cell r="FZ34">
            <v>39439</v>
          </cell>
          <cell r="GB34">
            <v>0</v>
          </cell>
          <cell r="GD34">
            <v>0</v>
          </cell>
          <cell r="GE34">
            <v>4800</v>
          </cell>
          <cell r="GI34">
            <v>39439</v>
          </cell>
          <cell r="GK34">
            <v>0</v>
          </cell>
          <cell r="GM34">
            <v>0</v>
          </cell>
          <cell r="GN34">
            <v>1100</v>
          </cell>
          <cell r="GR34">
            <v>39439</v>
          </cell>
          <cell r="GT34">
            <v>0</v>
          </cell>
          <cell r="GV34">
            <v>0</v>
          </cell>
          <cell r="GW34">
            <v>7700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2600</v>
          </cell>
          <cell r="K35">
            <v>39440</v>
          </cell>
          <cell r="M35">
            <v>0</v>
          </cell>
          <cell r="O35">
            <v>0</v>
          </cell>
          <cell r="P35">
            <v>24400</v>
          </cell>
          <cell r="T35">
            <v>39440</v>
          </cell>
          <cell r="V35">
            <v>0</v>
          </cell>
          <cell r="X35">
            <v>0</v>
          </cell>
          <cell r="Y35">
            <v>1820</v>
          </cell>
          <cell r="AC35">
            <v>39440</v>
          </cell>
          <cell r="AE35">
            <v>0</v>
          </cell>
          <cell r="AG35">
            <v>0</v>
          </cell>
          <cell r="AH35">
            <v>15280</v>
          </cell>
          <cell r="AL35">
            <v>39440</v>
          </cell>
          <cell r="AN35">
            <v>0</v>
          </cell>
          <cell r="AP35">
            <v>0</v>
          </cell>
          <cell r="AQ35">
            <v>6680</v>
          </cell>
          <cell r="AU35">
            <v>39440</v>
          </cell>
          <cell r="AW35">
            <v>0</v>
          </cell>
          <cell r="AY35">
            <v>0</v>
          </cell>
          <cell r="AZ35">
            <v>3380</v>
          </cell>
          <cell r="BD35">
            <v>39440</v>
          </cell>
          <cell r="BF35">
            <v>0</v>
          </cell>
          <cell r="BH35">
            <v>0</v>
          </cell>
          <cell r="BI35">
            <v>600</v>
          </cell>
          <cell r="BM35">
            <v>39440</v>
          </cell>
          <cell r="BO35">
            <v>0</v>
          </cell>
          <cell r="BQ35">
            <v>0</v>
          </cell>
          <cell r="BR35">
            <v>9350</v>
          </cell>
          <cell r="BV35">
            <v>39440</v>
          </cell>
          <cell r="BX35">
            <v>0</v>
          </cell>
          <cell r="BZ35">
            <v>0</v>
          </cell>
          <cell r="CA35">
            <v>9275</v>
          </cell>
          <cell r="CE35">
            <v>39440</v>
          </cell>
          <cell r="CG35">
            <v>0</v>
          </cell>
          <cell r="CI35">
            <v>0</v>
          </cell>
          <cell r="CJ35">
            <v>26125</v>
          </cell>
          <cell r="CN35">
            <v>39440</v>
          </cell>
          <cell r="CP35">
            <v>0</v>
          </cell>
          <cell r="CR35">
            <v>0</v>
          </cell>
          <cell r="CS35">
            <v>6850</v>
          </cell>
          <cell r="CW35">
            <v>39440</v>
          </cell>
          <cell r="CY35">
            <v>0</v>
          </cell>
          <cell r="DA35">
            <v>0</v>
          </cell>
          <cell r="DB35">
            <v>18350</v>
          </cell>
          <cell r="DF35">
            <v>39440</v>
          </cell>
          <cell r="DH35">
            <v>0</v>
          </cell>
          <cell r="DJ35">
            <v>0</v>
          </cell>
          <cell r="DK35">
            <v>14250</v>
          </cell>
          <cell r="DO35">
            <v>39440</v>
          </cell>
          <cell r="DQ35">
            <v>0</v>
          </cell>
          <cell r="DS35">
            <v>0</v>
          </cell>
          <cell r="DT35">
            <v>9800</v>
          </cell>
          <cell r="DX35">
            <v>39440</v>
          </cell>
          <cell r="DZ35">
            <v>0</v>
          </cell>
          <cell r="EB35">
            <v>0</v>
          </cell>
          <cell r="EC35">
            <v>6600</v>
          </cell>
          <cell r="EG35">
            <v>39440</v>
          </cell>
          <cell r="EI35">
            <v>0</v>
          </cell>
          <cell r="EK35">
            <v>0</v>
          </cell>
          <cell r="EL35">
            <v>4400</v>
          </cell>
          <cell r="EP35">
            <v>39440</v>
          </cell>
          <cell r="ER35">
            <v>0</v>
          </cell>
          <cell r="ET35">
            <v>0</v>
          </cell>
          <cell r="EU35">
            <v>13850</v>
          </cell>
          <cell r="EY35">
            <v>39440</v>
          </cell>
          <cell r="FA35">
            <v>0</v>
          </cell>
          <cell r="FC35">
            <v>0</v>
          </cell>
          <cell r="FD35">
            <v>3750</v>
          </cell>
          <cell r="FH35">
            <v>39440</v>
          </cell>
          <cell r="FJ35">
            <v>0</v>
          </cell>
          <cell r="FL35">
            <v>0</v>
          </cell>
          <cell r="FM35">
            <v>8375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  <cell r="FZ35">
            <v>39440</v>
          </cell>
          <cell r="GB35">
            <v>0</v>
          </cell>
          <cell r="GD35">
            <v>0</v>
          </cell>
          <cell r="GE35">
            <v>4800</v>
          </cell>
          <cell r="GI35">
            <v>39440</v>
          </cell>
          <cell r="GK35">
            <v>0</v>
          </cell>
          <cell r="GM35">
            <v>0</v>
          </cell>
          <cell r="GN35">
            <v>1100</v>
          </cell>
          <cell r="GR35">
            <v>39440</v>
          </cell>
          <cell r="GT35">
            <v>0</v>
          </cell>
          <cell r="GV35">
            <v>0</v>
          </cell>
          <cell r="GW35">
            <v>7700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2600</v>
          </cell>
          <cell r="K36">
            <v>39441</v>
          </cell>
          <cell r="M36">
            <v>0</v>
          </cell>
          <cell r="O36">
            <v>0</v>
          </cell>
          <cell r="P36">
            <v>24400</v>
          </cell>
          <cell r="T36">
            <v>39441</v>
          </cell>
          <cell r="V36">
            <v>0</v>
          </cell>
          <cell r="X36">
            <v>0</v>
          </cell>
          <cell r="Y36">
            <v>1820</v>
          </cell>
          <cell r="AC36">
            <v>39441</v>
          </cell>
          <cell r="AE36">
            <v>0</v>
          </cell>
          <cell r="AG36">
            <v>0</v>
          </cell>
          <cell r="AH36">
            <v>15280</v>
          </cell>
          <cell r="AL36">
            <v>39441</v>
          </cell>
          <cell r="AN36">
            <v>0</v>
          </cell>
          <cell r="AP36">
            <v>0</v>
          </cell>
          <cell r="AQ36">
            <v>6680</v>
          </cell>
          <cell r="AU36">
            <v>39441</v>
          </cell>
          <cell r="AW36">
            <v>0</v>
          </cell>
          <cell r="AY36">
            <v>0</v>
          </cell>
          <cell r="AZ36">
            <v>3380</v>
          </cell>
          <cell r="BD36">
            <v>39441</v>
          </cell>
          <cell r="BF36">
            <v>0</v>
          </cell>
          <cell r="BH36">
            <v>0</v>
          </cell>
          <cell r="BI36">
            <v>600</v>
          </cell>
          <cell r="BM36">
            <v>39441</v>
          </cell>
          <cell r="BO36">
            <v>0</v>
          </cell>
          <cell r="BQ36">
            <v>0</v>
          </cell>
          <cell r="BR36">
            <v>9350</v>
          </cell>
          <cell r="BV36">
            <v>39441</v>
          </cell>
          <cell r="BX36">
            <v>0</v>
          </cell>
          <cell r="BZ36">
            <v>0</v>
          </cell>
          <cell r="CA36">
            <v>9275</v>
          </cell>
          <cell r="CE36">
            <v>39441</v>
          </cell>
          <cell r="CG36">
            <v>0</v>
          </cell>
          <cell r="CI36">
            <v>0</v>
          </cell>
          <cell r="CJ36">
            <v>26125</v>
          </cell>
          <cell r="CN36">
            <v>39441</v>
          </cell>
          <cell r="CP36">
            <v>0</v>
          </cell>
          <cell r="CR36">
            <v>0</v>
          </cell>
          <cell r="CS36">
            <v>6850</v>
          </cell>
          <cell r="CW36">
            <v>39441</v>
          </cell>
          <cell r="CY36">
            <v>0</v>
          </cell>
          <cell r="DA36">
            <v>0</v>
          </cell>
          <cell r="DB36">
            <v>18350</v>
          </cell>
          <cell r="DF36">
            <v>39441</v>
          </cell>
          <cell r="DH36">
            <v>0</v>
          </cell>
          <cell r="DJ36">
            <v>0</v>
          </cell>
          <cell r="DK36">
            <v>14250</v>
          </cell>
          <cell r="DO36">
            <v>39441</v>
          </cell>
          <cell r="DQ36">
            <v>0</v>
          </cell>
          <cell r="DS36">
            <v>0</v>
          </cell>
          <cell r="DT36">
            <v>9800</v>
          </cell>
          <cell r="DX36">
            <v>39441</v>
          </cell>
          <cell r="DZ36">
            <v>0</v>
          </cell>
          <cell r="EB36">
            <v>0</v>
          </cell>
          <cell r="EC36">
            <v>6600</v>
          </cell>
          <cell r="EG36">
            <v>39441</v>
          </cell>
          <cell r="EI36">
            <v>0</v>
          </cell>
          <cell r="EK36">
            <v>0</v>
          </cell>
          <cell r="EL36">
            <v>4400</v>
          </cell>
          <cell r="EP36">
            <v>39441</v>
          </cell>
          <cell r="ER36">
            <v>0</v>
          </cell>
          <cell r="ET36">
            <v>0</v>
          </cell>
          <cell r="EU36">
            <v>13850</v>
          </cell>
          <cell r="EY36">
            <v>39441</v>
          </cell>
          <cell r="FA36">
            <v>0</v>
          </cell>
          <cell r="FC36">
            <v>0</v>
          </cell>
          <cell r="FD36">
            <v>3750</v>
          </cell>
          <cell r="FH36">
            <v>39441</v>
          </cell>
          <cell r="FJ36">
            <v>0</v>
          </cell>
          <cell r="FL36">
            <v>0</v>
          </cell>
          <cell r="FM36">
            <v>8375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  <cell r="FZ36">
            <v>39441</v>
          </cell>
          <cell r="GB36">
            <v>0</v>
          </cell>
          <cell r="GD36">
            <v>0</v>
          </cell>
          <cell r="GE36">
            <v>4800</v>
          </cell>
          <cell r="GI36">
            <v>39441</v>
          </cell>
          <cell r="GK36">
            <v>0</v>
          </cell>
          <cell r="GM36">
            <v>0</v>
          </cell>
          <cell r="GN36">
            <v>1100</v>
          </cell>
          <cell r="GR36">
            <v>39441</v>
          </cell>
          <cell r="GT36">
            <v>0</v>
          </cell>
          <cell r="GV36">
            <v>0</v>
          </cell>
          <cell r="GW36">
            <v>7700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2600</v>
          </cell>
          <cell r="K37">
            <v>39442</v>
          </cell>
          <cell r="M37">
            <v>0</v>
          </cell>
          <cell r="O37">
            <v>0</v>
          </cell>
          <cell r="P37">
            <v>24400</v>
          </cell>
          <cell r="T37">
            <v>39442</v>
          </cell>
          <cell r="V37">
            <v>0</v>
          </cell>
          <cell r="X37">
            <v>0</v>
          </cell>
          <cell r="Y37">
            <v>1820</v>
          </cell>
          <cell r="AC37">
            <v>39442</v>
          </cell>
          <cell r="AE37">
            <v>0</v>
          </cell>
          <cell r="AG37">
            <v>0</v>
          </cell>
          <cell r="AH37">
            <v>15280</v>
          </cell>
          <cell r="AL37">
            <v>39442</v>
          </cell>
          <cell r="AN37">
            <v>0</v>
          </cell>
          <cell r="AP37">
            <v>0</v>
          </cell>
          <cell r="AQ37">
            <v>6680</v>
          </cell>
          <cell r="AU37">
            <v>39442</v>
          </cell>
          <cell r="AW37">
            <v>0</v>
          </cell>
          <cell r="AY37">
            <v>0</v>
          </cell>
          <cell r="AZ37">
            <v>3380</v>
          </cell>
          <cell r="BD37">
            <v>39442</v>
          </cell>
          <cell r="BF37">
            <v>0</v>
          </cell>
          <cell r="BH37">
            <v>0</v>
          </cell>
          <cell r="BI37">
            <v>600</v>
          </cell>
          <cell r="BM37">
            <v>39442</v>
          </cell>
          <cell r="BO37">
            <v>0</v>
          </cell>
          <cell r="BQ37">
            <v>0</v>
          </cell>
          <cell r="BR37">
            <v>9350</v>
          </cell>
          <cell r="BV37">
            <v>39442</v>
          </cell>
          <cell r="BX37">
            <v>0</v>
          </cell>
          <cell r="BZ37">
            <v>0</v>
          </cell>
          <cell r="CA37">
            <v>9275</v>
          </cell>
          <cell r="CE37">
            <v>39442</v>
          </cell>
          <cell r="CG37">
            <v>0</v>
          </cell>
          <cell r="CI37">
            <v>0</v>
          </cell>
          <cell r="CJ37">
            <v>26125</v>
          </cell>
          <cell r="CN37">
            <v>39442</v>
          </cell>
          <cell r="CP37">
            <v>0</v>
          </cell>
          <cell r="CR37">
            <v>0</v>
          </cell>
          <cell r="CS37">
            <v>6850</v>
          </cell>
          <cell r="CW37">
            <v>39442</v>
          </cell>
          <cell r="CY37">
            <v>0</v>
          </cell>
          <cell r="DA37">
            <v>0</v>
          </cell>
          <cell r="DB37">
            <v>18350</v>
          </cell>
          <cell r="DF37">
            <v>39442</v>
          </cell>
          <cell r="DH37">
            <v>0</v>
          </cell>
          <cell r="DJ37">
            <v>0</v>
          </cell>
          <cell r="DK37">
            <v>14250</v>
          </cell>
          <cell r="DO37">
            <v>39442</v>
          </cell>
          <cell r="DQ37">
            <v>0</v>
          </cell>
          <cell r="DS37">
            <v>0</v>
          </cell>
          <cell r="DT37">
            <v>9800</v>
          </cell>
          <cell r="DX37">
            <v>39442</v>
          </cell>
          <cell r="DZ37">
            <v>0</v>
          </cell>
          <cell r="EB37">
            <v>0</v>
          </cell>
          <cell r="EC37">
            <v>6600</v>
          </cell>
          <cell r="EG37">
            <v>39442</v>
          </cell>
          <cell r="EI37">
            <v>0</v>
          </cell>
          <cell r="EK37">
            <v>0</v>
          </cell>
          <cell r="EL37">
            <v>4400</v>
          </cell>
          <cell r="EP37">
            <v>39442</v>
          </cell>
          <cell r="ER37">
            <v>0</v>
          </cell>
          <cell r="ET37">
            <v>0</v>
          </cell>
          <cell r="EU37">
            <v>13850</v>
          </cell>
          <cell r="EY37">
            <v>39442</v>
          </cell>
          <cell r="FA37">
            <v>0</v>
          </cell>
          <cell r="FC37">
            <v>0</v>
          </cell>
          <cell r="FD37">
            <v>3750</v>
          </cell>
          <cell r="FH37">
            <v>39442</v>
          </cell>
          <cell r="FJ37">
            <v>0</v>
          </cell>
          <cell r="FL37">
            <v>0</v>
          </cell>
          <cell r="FM37">
            <v>8375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  <cell r="FZ37">
            <v>39442</v>
          </cell>
          <cell r="GB37">
            <v>0</v>
          </cell>
          <cell r="GD37">
            <v>0</v>
          </cell>
          <cell r="GE37">
            <v>4800</v>
          </cell>
          <cell r="GI37">
            <v>39442</v>
          </cell>
          <cell r="GK37">
            <v>0</v>
          </cell>
          <cell r="GM37">
            <v>0</v>
          </cell>
          <cell r="GN37">
            <v>1100</v>
          </cell>
          <cell r="GR37">
            <v>39442</v>
          </cell>
          <cell r="GT37">
            <v>0</v>
          </cell>
          <cell r="GV37">
            <v>0</v>
          </cell>
          <cell r="GW37">
            <v>7700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2600</v>
          </cell>
          <cell r="K38">
            <v>39443</v>
          </cell>
          <cell r="M38">
            <v>0</v>
          </cell>
          <cell r="O38">
            <v>0</v>
          </cell>
          <cell r="P38">
            <v>24400</v>
          </cell>
          <cell r="T38">
            <v>39443</v>
          </cell>
          <cell r="V38">
            <v>0</v>
          </cell>
          <cell r="X38">
            <v>0</v>
          </cell>
          <cell r="Y38">
            <v>1820</v>
          </cell>
          <cell r="AC38">
            <v>39443</v>
          </cell>
          <cell r="AE38">
            <v>0</v>
          </cell>
          <cell r="AG38">
            <v>0</v>
          </cell>
          <cell r="AH38">
            <v>15280</v>
          </cell>
          <cell r="AL38">
            <v>39443</v>
          </cell>
          <cell r="AN38">
            <v>0</v>
          </cell>
          <cell r="AP38">
            <v>0</v>
          </cell>
          <cell r="AQ38">
            <v>6680</v>
          </cell>
          <cell r="AU38">
            <v>39443</v>
          </cell>
          <cell r="AW38">
            <v>0</v>
          </cell>
          <cell r="AY38">
            <v>0</v>
          </cell>
          <cell r="AZ38">
            <v>3380</v>
          </cell>
          <cell r="BD38">
            <v>39443</v>
          </cell>
          <cell r="BF38">
            <v>0</v>
          </cell>
          <cell r="BH38">
            <v>0</v>
          </cell>
          <cell r="BI38">
            <v>600</v>
          </cell>
          <cell r="BM38">
            <v>39443</v>
          </cell>
          <cell r="BO38">
            <v>0</v>
          </cell>
          <cell r="BQ38">
            <v>0</v>
          </cell>
          <cell r="BR38">
            <v>9350</v>
          </cell>
          <cell r="BV38">
            <v>39443</v>
          </cell>
          <cell r="BX38">
            <v>0</v>
          </cell>
          <cell r="BZ38">
            <v>0</v>
          </cell>
          <cell r="CA38">
            <v>9275</v>
          </cell>
          <cell r="CE38">
            <v>39443</v>
          </cell>
          <cell r="CG38">
            <v>0</v>
          </cell>
          <cell r="CI38">
            <v>0</v>
          </cell>
          <cell r="CJ38">
            <v>26125</v>
          </cell>
          <cell r="CN38">
            <v>39443</v>
          </cell>
          <cell r="CP38">
            <v>0</v>
          </cell>
          <cell r="CR38">
            <v>0</v>
          </cell>
          <cell r="CS38">
            <v>6850</v>
          </cell>
          <cell r="CW38">
            <v>39443</v>
          </cell>
          <cell r="CY38">
            <v>0</v>
          </cell>
          <cell r="DA38">
            <v>0</v>
          </cell>
          <cell r="DB38">
            <v>18350</v>
          </cell>
          <cell r="DF38">
            <v>39443</v>
          </cell>
          <cell r="DH38">
            <v>0</v>
          </cell>
          <cell r="DJ38">
            <v>0</v>
          </cell>
          <cell r="DK38">
            <v>14250</v>
          </cell>
          <cell r="DO38">
            <v>39443</v>
          </cell>
          <cell r="DQ38">
            <v>0</v>
          </cell>
          <cell r="DS38">
            <v>0</v>
          </cell>
          <cell r="DT38">
            <v>9800</v>
          </cell>
          <cell r="DX38">
            <v>39443</v>
          </cell>
          <cell r="DZ38">
            <v>0</v>
          </cell>
          <cell r="EB38">
            <v>0</v>
          </cell>
          <cell r="EC38">
            <v>6600</v>
          </cell>
          <cell r="EG38">
            <v>39443</v>
          </cell>
          <cell r="EI38">
            <v>0</v>
          </cell>
          <cell r="EK38">
            <v>0</v>
          </cell>
          <cell r="EL38">
            <v>4400</v>
          </cell>
          <cell r="EP38">
            <v>39443</v>
          </cell>
          <cell r="ER38">
            <v>0</v>
          </cell>
          <cell r="ET38">
            <v>0</v>
          </cell>
          <cell r="EU38">
            <v>13850</v>
          </cell>
          <cell r="EY38">
            <v>39443</v>
          </cell>
          <cell r="FA38">
            <v>0</v>
          </cell>
          <cell r="FC38">
            <v>0</v>
          </cell>
          <cell r="FD38">
            <v>3750</v>
          </cell>
          <cell r="FH38">
            <v>39443</v>
          </cell>
          <cell r="FJ38">
            <v>0</v>
          </cell>
          <cell r="FL38">
            <v>0</v>
          </cell>
          <cell r="FM38">
            <v>8375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  <cell r="FZ38">
            <v>39443</v>
          </cell>
          <cell r="GB38">
            <v>0</v>
          </cell>
          <cell r="GD38">
            <v>0</v>
          </cell>
          <cell r="GE38">
            <v>4800</v>
          </cell>
          <cell r="GI38">
            <v>39443</v>
          </cell>
          <cell r="GK38">
            <v>0</v>
          </cell>
          <cell r="GM38">
            <v>0</v>
          </cell>
          <cell r="GN38">
            <v>1100</v>
          </cell>
          <cell r="GR38">
            <v>39443</v>
          </cell>
          <cell r="GT38">
            <v>0</v>
          </cell>
          <cell r="GV38">
            <v>0</v>
          </cell>
          <cell r="GW38">
            <v>7700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2600</v>
          </cell>
          <cell r="K39">
            <v>39444</v>
          </cell>
          <cell r="M39">
            <v>0</v>
          </cell>
          <cell r="O39">
            <v>0</v>
          </cell>
          <cell r="P39">
            <v>24400</v>
          </cell>
          <cell r="T39">
            <v>39444</v>
          </cell>
          <cell r="V39">
            <v>0</v>
          </cell>
          <cell r="X39">
            <v>0</v>
          </cell>
          <cell r="Y39">
            <v>1820</v>
          </cell>
          <cell r="AC39">
            <v>39444</v>
          </cell>
          <cell r="AE39">
            <v>0</v>
          </cell>
          <cell r="AG39">
            <v>0</v>
          </cell>
          <cell r="AH39">
            <v>15280</v>
          </cell>
          <cell r="AL39">
            <v>39444</v>
          </cell>
          <cell r="AN39">
            <v>0</v>
          </cell>
          <cell r="AP39">
            <v>0</v>
          </cell>
          <cell r="AQ39">
            <v>6680</v>
          </cell>
          <cell r="AU39">
            <v>39444</v>
          </cell>
          <cell r="AW39">
            <v>0</v>
          </cell>
          <cell r="AY39">
            <v>0</v>
          </cell>
          <cell r="AZ39">
            <v>3380</v>
          </cell>
          <cell r="BD39">
            <v>39444</v>
          </cell>
          <cell r="BF39">
            <v>0</v>
          </cell>
          <cell r="BH39">
            <v>0</v>
          </cell>
          <cell r="BI39">
            <v>600</v>
          </cell>
          <cell r="BM39">
            <v>39444</v>
          </cell>
          <cell r="BO39">
            <v>0</v>
          </cell>
          <cell r="BQ39">
            <v>0</v>
          </cell>
          <cell r="BR39">
            <v>9350</v>
          </cell>
          <cell r="BV39">
            <v>39444</v>
          </cell>
          <cell r="BX39">
            <v>0</v>
          </cell>
          <cell r="BZ39">
            <v>0</v>
          </cell>
          <cell r="CA39">
            <v>9275</v>
          </cell>
          <cell r="CE39">
            <v>39444</v>
          </cell>
          <cell r="CG39">
            <v>0</v>
          </cell>
          <cell r="CI39">
            <v>0</v>
          </cell>
          <cell r="CJ39">
            <v>26125</v>
          </cell>
          <cell r="CN39">
            <v>39444</v>
          </cell>
          <cell r="CP39">
            <v>0</v>
          </cell>
          <cell r="CR39">
            <v>0</v>
          </cell>
          <cell r="CS39">
            <v>6850</v>
          </cell>
          <cell r="CW39">
            <v>39444</v>
          </cell>
          <cell r="CY39">
            <v>0</v>
          </cell>
          <cell r="DA39">
            <v>0</v>
          </cell>
          <cell r="DB39">
            <v>18350</v>
          </cell>
          <cell r="DF39">
            <v>39444</v>
          </cell>
          <cell r="DH39">
            <v>0</v>
          </cell>
          <cell r="DJ39">
            <v>0</v>
          </cell>
          <cell r="DK39">
            <v>14250</v>
          </cell>
          <cell r="DO39">
            <v>39444</v>
          </cell>
          <cell r="DQ39">
            <v>0</v>
          </cell>
          <cell r="DS39">
            <v>0</v>
          </cell>
          <cell r="DT39">
            <v>9800</v>
          </cell>
          <cell r="DX39">
            <v>39444</v>
          </cell>
          <cell r="DZ39">
            <v>0</v>
          </cell>
          <cell r="EB39">
            <v>0</v>
          </cell>
          <cell r="EC39">
            <v>6600</v>
          </cell>
          <cell r="EG39">
            <v>39444</v>
          </cell>
          <cell r="EI39">
            <v>0</v>
          </cell>
          <cell r="EK39">
            <v>0</v>
          </cell>
          <cell r="EL39">
            <v>4400</v>
          </cell>
          <cell r="EP39">
            <v>39444</v>
          </cell>
          <cell r="ER39">
            <v>0</v>
          </cell>
          <cell r="ET39">
            <v>0</v>
          </cell>
          <cell r="EU39">
            <v>13850</v>
          </cell>
          <cell r="EY39">
            <v>39444</v>
          </cell>
          <cell r="FA39">
            <v>0</v>
          </cell>
          <cell r="FC39">
            <v>0</v>
          </cell>
          <cell r="FD39">
            <v>3750</v>
          </cell>
          <cell r="FH39">
            <v>39444</v>
          </cell>
          <cell r="FJ39">
            <v>0</v>
          </cell>
          <cell r="FL39">
            <v>0</v>
          </cell>
          <cell r="FM39">
            <v>8375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  <cell r="FZ39">
            <v>39444</v>
          </cell>
          <cell r="GB39">
            <v>0</v>
          </cell>
          <cell r="GD39">
            <v>0</v>
          </cell>
          <cell r="GE39">
            <v>4800</v>
          </cell>
          <cell r="GI39">
            <v>39444</v>
          </cell>
          <cell r="GK39">
            <v>0</v>
          </cell>
          <cell r="GM39">
            <v>0</v>
          </cell>
          <cell r="GN39">
            <v>1100</v>
          </cell>
          <cell r="GR39">
            <v>39444</v>
          </cell>
          <cell r="GT39">
            <v>0</v>
          </cell>
          <cell r="GV39">
            <v>0</v>
          </cell>
          <cell r="GW39">
            <v>7700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2600</v>
          </cell>
          <cell r="K40">
            <v>39445</v>
          </cell>
          <cell r="M40">
            <v>0</v>
          </cell>
          <cell r="O40">
            <v>0</v>
          </cell>
          <cell r="P40">
            <v>24400</v>
          </cell>
          <cell r="T40">
            <v>39445</v>
          </cell>
          <cell r="V40">
            <v>0</v>
          </cell>
          <cell r="X40">
            <v>0</v>
          </cell>
          <cell r="Y40">
            <v>1820</v>
          </cell>
          <cell r="AC40">
            <v>39445</v>
          </cell>
          <cell r="AE40">
            <v>0</v>
          </cell>
          <cell r="AG40">
            <v>0</v>
          </cell>
          <cell r="AH40">
            <v>15280</v>
          </cell>
          <cell r="AL40">
            <v>39445</v>
          </cell>
          <cell r="AN40">
            <v>0</v>
          </cell>
          <cell r="AP40">
            <v>0</v>
          </cell>
          <cell r="AQ40">
            <v>6680</v>
          </cell>
          <cell r="AU40">
            <v>39445</v>
          </cell>
          <cell r="AW40">
            <v>0</v>
          </cell>
          <cell r="AY40">
            <v>0</v>
          </cell>
          <cell r="AZ40">
            <v>3380</v>
          </cell>
          <cell r="BD40">
            <v>39445</v>
          </cell>
          <cell r="BF40">
            <v>0</v>
          </cell>
          <cell r="BH40">
            <v>0</v>
          </cell>
          <cell r="BI40">
            <v>600</v>
          </cell>
          <cell r="BM40">
            <v>39445</v>
          </cell>
          <cell r="BO40">
            <v>0</v>
          </cell>
          <cell r="BQ40">
            <v>0</v>
          </cell>
          <cell r="BR40">
            <v>9350</v>
          </cell>
          <cell r="BV40">
            <v>39445</v>
          </cell>
          <cell r="BX40">
            <v>0</v>
          </cell>
          <cell r="BZ40">
            <v>0</v>
          </cell>
          <cell r="CA40">
            <v>9275</v>
          </cell>
          <cell r="CE40">
            <v>39445</v>
          </cell>
          <cell r="CG40">
            <v>0</v>
          </cell>
          <cell r="CI40">
            <v>0</v>
          </cell>
          <cell r="CJ40">
            <v>26125</v>
          </cell>
          <cell r="CN40">
            <v>39445</v>
          </cell>
          <cell r="CP40">
            <v>0</v>
          </cell>
          <cell r="CR40">
            <v>0</v>
          </cell>
          <cell r="CS40">
            <v>6850</v>
          </cell>
          <cell r="CW40">
            <v>39445</v>
          </cell>
          <cell r="CY40">
            <v>0</v>
          </cell>
          <cell r="DA40">
            <v>0</v>
          </cell>
          <cell r="DB40">
            <v>18350</v>
          </cell>
          <cell r="DF40">
            <v>39445</v>
          </cell>
          <cell r="DH40">
            <v>0</v>
          </cell>
          <cell r="DJ40">
            <v>0</v>
          </cell>
          <cell r="DK40">
            <v>14250</v>
          </cell>
          <cell r="DO40">
            <v>39445</v>
          </cell>
          <cell r="DQ40">
            <v>0</v>
          </cell>
          <cell r="DS40">
            <v>0</v>
          </cell>
          <cell r="DT40">
            <v>9800</v>
          </cell>
          <cell r="DX40">
            <v>39445</v>
          </cell>
          <cell r="DZ40">
            <v>0</v>
          </cell>
          <cell r="EB40">
            <v>0</v>
          </cell>
          <cell r="EC40">
            <v>6600</v>
          </cell>
          <cell r="EG40">
            <v>39445</v>
          </cell>
          <cell r="EI40">
            <v>0</v>
          </cell>
          <cell r="EK40">
            <v>0</v>
          </cell>
          <cell r="EL40">
            <v>4400</v>
          </cell>
          <cell r="EP40">
            <v>39445</v>
          </cell>
          <cell r="ER40">
            <v>0</v>
          </cell>
          <cell r="ET40">
            <v>0</v>
          </cell>
          <cell r="EU40">
            <v>13850</v>
          </cell>
          <cell r="EY40">
            <v>39445</v>
          </cell>
          <cell r="FA40">
            <v>0</v>
          </cell>
          <cell r="FC40">
            <v>0</v>
          </cell>
          <cell r="FD40">
            <v>3750</v>
          </cell>
          <cell r="FH40">
            <v>39445</v>
          </cell>
          <cell r="FJ40">
            <v>0</v>
          </cell>
          <cell r="FL40">
            <v>0</v>
          </cell>
          <cell r="FM40">
            <v>8375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  <cell r="FZ40">
            <v>39445</v>
          </cell>
          <cell r="GB40">
            <v>0</v>
          </cell>
          <cell r="GD40">
            <v>0</v>
          </cell>
          <cell r="GE40">
            <v>4800</v>
          </cell>
          <cell r="GI40">
            <v>39445</v>
          </cell>
          <cell r="GK40">
            <v>0</v>
          </cell>
          <cell r="GM40">
            <v>0</v>
          </cell>
          <cell r="GN40">
            <v>1100</v>
          </cell>
          <cell r="GR40">
            <v>39445</v>
          </cell>
          <cell r="GT40">
            <v>0</v>
          </cell>
          <cell r="GV40">
            <v>0</v>
          </cell>
          <cell r="GW40">
            <v>7700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2600</v>
          </cell>
          <cell r="K41">
            <v>39446</v>
          </cell>
          <cell r="M41">
            <v>0</v>
          </cell>
          <cell r="O41">
            <v>0</v>
          </cell>
          <cell r="P41">
            <v>24400</v>
          </cell>
          <cell r="T41">
            <v>39446</v>
          </cell>
          <cell r="V41">
            <v>0</v>
          </cell>
          <cell r="X41">
            <v>0</v>
          </cell>
          <cell r="Y41">
            <v>1820</v>
          </cell>
          <cell r="AC41">
            <v>39446</v>
          </cell>
          <cell r="AE41">
            <v>0</v>
          </cell>
          <cell r="AG41">
            <v>0</v>
          </cell>
          <cell r="AH41">
            <v>15280</v>
          </cell>
          <cell r="AL41">
            <v>39446</v>
          </cell>
          <cell r="AN41">
            <v>0</v>
          </cell>
          <cell r="AP41">
            <v>0</v>
          </cell>
          <cell r="AQ41">
            <v>6680</v>
          </cell>
          <cell r="AU41">
            <v>39446</v>
          </cell>
          <cell r="AW41">
            <v>0</v>
          </cell>
          <cell r="AY41">
            <v>0</v>
          </cell>
          <cell r="AZ41">
            <v>3380</v>
          </cell>
          <cell r="BD41">
            <v>39446</v>
          </cell>
          <cell r="BF41">
            <v>0</v>
          </cell>
          <cell r="BH41">
            <v>0</v>
          </cell>
          <cell r="BI41">
            <v>600</v>
          </cell>
          <cell r="BM41">
            <v>39446</v>
          </cell>
          <cell r="BO41">
            <v>0</v>
          </cell>
          <cell r="BQ41">
            <v>0</v>
          </cell>
          <cell r="BR41">
            <v>9350</v>
          </cell>
          <cell r="BV41">
            <v>39446</v>
          </cell>
          <cell r="BX41">
            <v>0</v>
          </cell>
          <cell r="BZ41">
            <v>0</v>
          </cell>
          <cell r="CA41">
            <v>9275</v>
          </cell>
          <cell r="CE41">
            <v>39446</v>
          </cell>
          <cell r="CG41">
            <v>0</v>
          </cell>
          <cell r="CI41">
            <v>0</v>
          </cell>
          <cell r="CJ41">
            <v>26125</v>
          </cell>
          <cell r="CN41">
            <v>39446</v>
          </cell>
          <cell r="CP41">
            <v>0</v>
          </cell>
          <cell r="CR41">
            <v>0</v>
          </cell>
          <cell r="CS41">
            <v>6850</v>
          </cell>
          <cell r="CW41">
            <v>39446</v>
          </cell>
          <cell r="CY41">
            <v>0</v>
          </cell>
          <cell r="DA41">
            <v>0</v>
          </cell>
          <cell r="DB41">
            <v>18350</v>
          </cell>
          <cell r="DF41">
            <v>39446</v>
          </cell>
          <cell r="DH41">
            <v>0</v>
          </cell>
          <cell r="DJ41">
            <v>0</v>
          </cell>
          <cell r="DK41">
            <v>14250</v>
          </cell>
          <cell r="DO41">
            <v>39446</v>
          </cell>
          <cell r="DQ41">
            <v>0</v>
          </cell>
          <cell r="DS41">
            <v>0</v>
          </cell>
          <cell r="DT41">
            <v>9800</v>
          </cell>
          <cell r="DX41">
            <v>39446</v>
          </cell>
          <cell r="DZ41">
            <v>0</v>
          </cell>
          <cell r="EB41">
            <v>0</v>
          </cell>
          <cell r="EC41">
            <v>6600</v>
          </cell>
          <cell r="EG41">
            <v>39446</v>
          </cell>
          <cell r="EI41">
            <v>0</v>
          </cell>
          <cell r="EK41">
            <v>0</v>
          </cell>
          <cell r="EL41">
            <v>4400</v>
          </cell>
          <cell r="EP41">
            <v>39446</v>
          </cell>
          <cell r="ER41">
            <v>0</v>
          </cell>
          <cell r="ET41">
            <v>0</v>
          </cell>
          <cell r="EU41">
            <v>13850</v>
          </cell>
          <cell r="EY41">
            <v>39446</v>
          </cell>
          <cell r="FA41">
            <v>0</v>
          </cell>
          <cell r="FC41">
            <v>0</v>
          </cell>
          <cell r="FD41">
            <v>3750</v>
          </cell>
          <cell r="FH41">
            <v>39446</v>
          </cell>
          <cell r="FJ41">
            <v>0</v>
          </cell>
          <cell r="FL41">
            <v>0</v>
          </cell>
          <cell r="FM41">
            <v>8375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  <cell r="FZ41">
            <v>39446</v>
          </cell>
          <cell r="GB41">
            <v>0</v>
          </cell>
          <cell r="GD41">
            <v>0</v>
          </cell>
          <cell r="GE41">
            <v>4800</v>
          </cell>
          <cell r="GI41">
            <v>39446</v>
          </cell>
          <cell r="GK41">
            <v>0</v>
          </cell>
          <cell r="GM41">
            <v>0</v>
          </cell>
          <cell r="GN41">
            <v>1100</v>
          </cell>
          <cell r="GR41">
            <v>39446</v>
          </cell>
          <cell r="GT41">
            <v>0</v>
          </cell>
          <cell r="GV41">
            <v>0</v>
          </cell>
          <cell r="GW41">
            <v>7700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2600</v>
          </cell>
          <cell r="K42">
            <v>39447</v>
          </cell>
          <cell r="M42">
            <v>0</v>
          </cell>
          <cell r="O42">
            <v>0</v>
          </cell>
          <cell r="P42">
            <v>24400</v>
          </cell>
          <cell r="T42">
            <v>39447</v>
          </cell>
          <cell r="V42">
            <v>0</v>
          </cell>
          <cell r="X42">
            <v>0</v>
          </cell>
          <cell r="Y42">
            <v>1820</v>
          </cell>
          <cell r="AC42">
            <v>39447</v>
          </cell>
          <cell r="AE42">
            <v>0</v>
          </cell>
          <cell r="AG42">
            <v>0</v>
          </cell>
          <cell r="AH42">
            <v>15280</v>
          </cell>
          <cell r="AL42">
            <v>39447</v>
          </cell>
          <cell r="AN42">
            <v>0</v>
          </cell>
          <cell r="AP42">
            <v>0</v>
          </cell>
          <cell r="AQ42">
            <v>6680</v>
          </cell>
          <cell r="AU42">
            <v>39447</v>
          </cell>
          <cell r="AW42">
            <v>0</v>
          </cell>
          <cell r="AY42">
            <v>0</v>
          </cell>
          <cell r="AZ42">
            <v>3380</v>
          </cell>
          <cell r="BD42">
            <v>39447</v>
          </cell>
          <cell r="BF42">
            <v>0</v>
          </cell>
          <cell r="BH42">
            <v>0</v>
          </cell>
          <cell r="BI42">
            <v>600</v>
          </cell>
          <cell r="BM42">
            <v>39447</v>
          </cell>
          <cell r="BO42">
            <v>0</v>
          </cell>
          <cell r="BQ42">
            <v>0</v>
          </cell>
          <cell r="BR42">
            <v>9350</v>
          </cell>
          <cell r="BV42">
            <v>39447</v>
          </cell>
          <cell r="BX42">
            <v>0</v>
          </cell>
          <cell r="BZ42">
            <v>0</v>
          </cell>
          <cell r="CA42">
            <v>9275</v>
          </cell>
          <cell r="CE42">
            <v>39447</v>
          </cell>
          <cell r="CG42">
            <v>0</v>
          </cell>
          <cell r="CI42">
            <v>0</v>
          </cell>
          <cell r="CJ42">
            <v>26125</v>
          </cell>
          <cell r="CN42">
            <v>39447</v>
          </cell>
          <cell r="CP42">
            <v>0</v>
          </cell>
          <cell r="CR42">
            <v>0</v>
          </cell>
          <cell r="CS42">
            <v>6850</v>
          </cell>
          <cell r="CW42">
            <v>39447</v>
          </cell>
          <cell r="CY42">
            <v>0</v>
          </cell>
          <cell r="DA42">
            <v>0</v>
          </cell>
          <cell r="DB42">
            <v>18350</v>
          </cell>
          <cell r="DF42">
            <v>39447</v>
          </cell>
          <cell r="DH42">
            <v>0</v>
          </cell>
          <cell r="DJ42">
            <v>0</v>
          </cell>
          <cell r="DK42">
            <v>14250</v>
          </cell>
          <cell r="DO42">
            <v>39447</v>
          </cell>
          <cell r="DQ42">
            <v>0</v>
          </cell>
          <cell r="DS42">
            <v>0</v>
          </cell>
          <cell r="DT42">
            <v>9800</v>
          </cell>
          <cell r="DX42">
            <v>39447</v>
          </cell>
          <cell r="DZ42">
            <v>0</v>
          </cell>
          <cell r="EB42">
            <v>0</v>
          </cell>
          <cell r="EC42">
            <v>6600</v>
          </cell>
          <cell r="EG42">
            <v>39447</v>
          </cell>
          <cell r="EI42">
            <v>0</v>
          </cell>
          <cell r="EK42">
            <v>0</v>
          </cell>
          <cell r="EL42">
            <v>4400</v>
          </cell>
          <cell r="EP42">
            <v>39447</v>
          </cell>
          <cell r="ER42">
            <v>0</v>
          </cell>
          <cell r="ET42">
            <v>0</v>
          </cell>
          <cell r="EU42">
            <v>13850</v>
          </cell>
          <cell r="EY42">
            <v>39447</v>
          </cell>
          <cell r="FA42">
            <v>0</v>
          </cell>
          <cell r="FC42">
            <v>0</v>
          </cell>
          <cell r="FD42">
            <v>3750</v>
          </cell>
          <cell r="FH42">
            <v>39447</v>
          </cell>
          <cell r="FJ42">
            <v>0</v>
          </cell>
          <cell r="FL42">
            <v>0</v>
          </cell>
          <cell r="FM42">
            <v>8375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  <cell r="FZ42">
            <v>39447</v>
          </cell>
          <cell r="GB42">
            <v>0</v>
          </cell>
          <cell r="GD42">
            <v>0</v>
          </cell>
          <cell r="GE42">
            <v>4800</v>
          </cell>
          <cell r="GI42">
            <v>39447</v>
          </cell>
          <cell r="GK42">
            <v>0</v>
          </cell>
          <cell r="GM42">
            <v>0</v>
          </cell>
          <cell r="GN42">
            <v>1100</v>
          </cell>
          <cell r="GR42">
            <v>39447</v>
          </cell>
          <cell r="GT42">
            <v>0</v>
          </cell>
          <cell r="GV42">
            <v>0</v>
          </cell>
          <cell r="GW42">
            <v>7700</v>
          </cell>
        </row>
        <row r="43">
          <cell r="B43" t="str">
            <v>TOTAL</v>
          </cell>
          <cell r="D43">
            <v>22480</v>
          </cell>
          <cell r="F43">
            <v>20400</v>
          </cell>
          <cell r="K43" t="str">
            <v>TOTAL</v>
          </cell>
          <cell r="M43">
            <v>47580</v>
          </cell>
          <cell r="O43">
            <v>42600</v>
          </cell>
          <cell r="T43" t="str">
            <v>TOTAL</v>
          </cell>
          <cell r="V43">
            <v>0</v>
          </cell>
          <cell r="X43">
            <v>20</v>
          </cell>
          <cell r="AC43" t="str">
            <v>TOTAL</v>
          </cell>
          <cell r="AE43">
            <v>16680</v>
          </cell>
          <cell r="AG43">
            <v>16500</v>
          </cell>
          <cell r="AL43" t="str">
            <v>TOTAL</v>
          </cell>
          <cell r="AN43">
            <v>0</v>
          </cell>
          <cell r="AP43">
            <v>3000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5975</v>
          </cell>
          <cell r="BQ43">
            <v>5000</v>
          </cell>
          <cell r="BV43" t="str">
            <v>TOTAL</v>
          </cell>
          <cell r="BX43">
            <v>5550</v>
          </cell>
          <cell r="BZ43">
            <v>8550</v>
          </cell>
          <cell r="CE43" t="str">
            <v>TOTAL</v>
          </cell>
          <cell r="CG43">
            <v>16875</v>
          </cell>
          <cell r="CI43">
            <v>4100</v>
          </cell>
          <cell r="CN43" t="str">
            <v>TOTAL</v>
          </cell>
          <cell r="CP43">
            <v>5600</v>
          </cell>
          <cell r="CR43">
            <v>4000</v>
          </cell>
          <cell r="CW43" t="str">
            <v>TOTAL</v>
          </cell>
          <cell r="CY43">
            <v>13275</v>
          </cell>
          <cell r="DA43">
            <v>5575</v>
          </cell>
          <cell r="DF43" t="str">
            <v>TOTAL</v>
          </cell>
          <cell r="DH43">
            <v>9700</v>
          </cell>
          <cell r="DJ43">
            <v>5750</v>
          </cell>
          <cell r="DO43" t="str">
            <v>TOTAL</v>
          </cell>
          <cell r="DQ43">
            <v>18550</v>
          </cell>
          <cell r="DS43">
            <v>15500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0</v>
          </cell>
          <cell r="EK43">
            <v>500</v>
          </cell>
          <cell r="EP43" t="str">
            <v>TOTAL</v>
          </cell>
          <cell r="ER43">
            <v>0</v>
          </cell>
          <cell r="ET43">
            <v>6500</v>
          </cell>
          <cell r="EY43" t="str">
            <v>TOTAL</v>
          </cell>
          <cell r="FA43">
            <v>0</v>
          </cell>
          <cell r="FC43">
            <v>3800</v>
          </cell>
          <cell r="FH43" t="str">
            <v>TOTAL</v>
          </cell>
          <cell r="FJ43">
            <v>5225</v>
          </cell>
          <cell r="FL43">
            <v>7000</v>
          </cell>
          <cell r="FQ43" t="str">
            <v>TOTAL</v>
          </cell>
          <cell r="FS43">
            <v>0</v>
          </cell>
          <cell r="FU43">
            <v>0</v>
          </cell>
          <cell r="FZ43" t="str">
            <v>TOTAL</v>
          </cell>
          <cell r="GB43">
            <v>0</v>
          </cell>
          <cell r="GD43">
            <v>2500</v>
          </cell>
          <cell r="GI43" t="str">
            <v>TOTAL</v>
          </cell>
          <cell r="GK43">
            <v>0</v>
          </cell>
          <cell r="GM43">
            <v>0</v>
          </cell>
          <cell r="GR43" t="str">
            <v>TOTAL</v>
          </cell>
          <cell r="GT43">
            <v>5450</v>
          </cell>
          <cell r="GV43">
            <v>2000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  <cell r="FZ44" t="str">
            <v xml:space="preserve">Prepared by :  Pansai L.                                        </v>
          </cell>
          <cell r="GB44" t="str">
            <v xml:space="preserve">     Checked by : Pansai L.                                        </v>
          </cell>
          <cell r="GE44" t="str">
            <v>Approved by : K. Prathin</v>
          </cell>
          <cell r="GI44" t="str">
            <v xml:space="preserve">Prepared by :  Pansai L.                                        </v>
          </cell>
          <cell r="GK44" t="str">
            <v xml:space="preserve">     Checked by : Pansai L.                                        </v>
          </cell>
          <cell r="GN44" t="str">
            <v>Approved by : K. Prathin</v>
          </cell>
          <cell r="GR44" t="str">
            <v xml:space="preserve">Prepared by :  Pansai L.                                        </v>
          </cell>
          <cell r="GT44" t="str">
            <v xml:space="preserve">     Checked by : Pansai L.                                        </v>
          </cell>
          <cell r="GW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  <cell r="GF45" t="str">
            <v>FM-PN-751-01-7/00</v>
          </cell>
          <cell r="GO45" t="str">
            <v>FM-PN-751-01-7/00</v>
          </cell>
          <cell r="GX45" t="str">
            <v>FM-PN-751-01-7/00</v>
          </cell>
        </row>
      </sheetData>
      <sheetData sheetId="4">
        <row r="1">
          <cell r="B1">
            <v>44</v>
          </cell>
          <cell r="K1">
            <v>45</v>
          </cell>
          <cell r="T1">
            <v>46</v>
          </cell>
          <cell r="AC1">
            <v>47</v>
          </cell>
          <cell r="AL1">
            <v>48</v>
          </cell>
          <cell r="AU1">
            <v>49</v>
          </cell>
          <cell r="BD1">
            <v>50</v>
          </cell>
          <cell r="BM1">
            <v>51</v>
          </cell>
          <cell r="BV1">
            <v>52</v>
          </cell>
          <cell r="CE1">
            <v>53</v>
          </cell>
          <cell r="CN1">
            <v>54</v>
          </cell>
          <cell r="CW1">
            <v>55</v>
          </cell>
          <cell r="DF1">
            <v>56</v>
          </cell>
          <cell r="DO1">
            <v>57</v>
          </cell>
          <cell r="DX1">
            <v>58</v>
          </cell>
          <cell r="EG1">
            <v>59</v>
          </cell>
          <cell r="EP1">
            <v>60</v>
          </cell>
          <cell r="EY1">
            <v>61</v>
          </cell>
          <cell r="FH1">
            <v>62</v>
          </cell>
          <cell r="FQ1">
            <v>63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PSM-9266</v>
          </cell>
          <cell r="H7" t="str">
            <v>Unit : KG</v>
          </cell>
          <cell r="K7" t="str">
            <v xml:space="preserve">Product Name :                  </v>
          </cell>
          <cell r="M7" t="str">
            <v>PSM-9299</v>
          </cell>
          <cell r="Q7" t="str">
            <v>Unit : KG</v>
          </cell>
          <cell r="T7" t="str">
            <v xml:space="preserve">Product Name :                  </v>
          </cell>
          <cell r="V7" t="str">
            <v>PSM-9306</v>
          </cell>
          <cell r="Z7" t="str">
            <v>Unit : KG</v>
          </cell>
          <cell r="AC7" t="str">
            <v xml:space="preserve">Product Name :                  </v>
          </cell>
          <cell r="AE7" t="str">
            <v>PS-9400</v>
          </cell>
          <cell r="AI7" t="str">
            <v>Unit : KG</v>
          </cell>
          <cell r="AL7" t="str">
            <v xml:space="preserve">Product Name :                  </v>
          </cell>
          <cell r="AN7" t="str">
            <v>PSM-9268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PGB-9751</v>
          </cell>
          <cell r="BA7" t="str">
            <v>Unit : KG</v>
          </cell>
          <cell r="BD7" t="str">
            <v xml:space="preserve">Product Name :                  </v>
          </cell>
          <cell r="BF7" t="str">
            <v>PGB-4735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PL-92</v>
          </cell>
          <cell r="BS7" t="str">
            <v>Unit : KG</v>
          </cell>
          <cell r="BV7" t="str">
            <v xml:space="preserve">Product Name :                  </v>
          </cell>
          <cell r="BX7" t="str">
            <v>PL-94</v>
          </cell>
          <cell r="CB7" t="str">
            <v>Unit : KG</v>
          </cell>
          <cell r="CE7" t="str">
            <v xml:space="preserve">Product Name :                  </v>
          </cell>
          <cell r="CG7" t="str">
            <v>PL-9704</v>
          </cell>
          <cell r="CK7" t="str">
            <v>Unit : KG</v>
          </cell>
          <cell r="CN7" t="str">
            <v xml:space="preserve">Product Name :                  </v>
          </cell>
          <cell r="CP7" t="str">
            <v>PL-9225</v>
          </cell>
          <cell r="CT7" t="str">
            <v>Unit : KG</v>
          </cell>
          <cell r="CW7" t="str">
            <v xml:space="preserve">Product Name :                  </v>
          </cell>
          <cell r="CY7" t="str">
            <v>PL-9607</v>
          </cell>
          <cell r="DC7" t="str">
            <v>Unit : KG</v>
          </cell>
          <cell r="DF7" t="str">
            <v xml:space="preserve">Product Name :                  </v>
          </cell>
          <cell r="DH7" t="str">
            <v>PL-2340</v>
          </cell>
          <cell r="DL7" t="str">
            <v>Unit : KG</v>
          </cell>
          <cell r="DO7" t="str">
            <v xml:space="preserve">Product Name :                  </v>
          </cell>
          <cell r="DQ7" t="str">
            <v>PL-2346</v>
          </cell>
          <cell r="DU7" t="str">
            <v>Unit : KG</v>
          </cell>
          <cell r="DX7" t="str">
            <v xml:space="preserve">Product Name :                  </v>
          </cell>
          <cell r="DZ7" t="str">
            <v>PL-9800</v>
          </cell>
          <cell r="ED7" t="str">
            <v>Unit : KG</v>
          </cell>
          <cell r="EG7" t="str">
            <v xml:space="preserve">Product Name :                  </v>
          </cell>
          <cell r="EI7" t="str">
            <v>PL-9608</v>
          </cell>
          <cell r="EM7" t="str">
            <v>Unit : KG</v>
          </cell>
          <cell r="EP7" t="str">
            <v xml:space="preserve">Product Name :                  </v>
          </cell>
          <cell r="ER7" t="str">
            <v>PL-9604</v>
          </cell>
          <cell r="EV7" t="str">
            <v>Unit : KG</v>
          </cell>
          <cell r="EY7" t="str">
            <v xml:space="preserve">Product Name :                  </v>
          </cell>
          <cell r="FA7" t="str">
            <v>PL-9701</v>
          </cell>
          <cell r="FE7" t="str">
            <v>Unit : KG</v>
          </cell>
          <cell r="FH7" t="str">
            <v xml:space="preserve">Product Name :                  </v>
          </cell>
          <cell r="FJ7" t="str">
            <v>PL-9702</v>
          </cell>
          <cell r="FN7" t="str">
            <v>Unit : KG</v>
          </cell>
          <cell r="FQ7" t="str">
            <v xml:space="preserve">Product Name :                  </v>
          </cell>
          <cell r="FS7" t="str">
            <v>PL-9711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4150</v>
          </cell>
          <cell r="L11" t="str">
            <v>B/F</v>
          </cell>
          <cell r="P11">
            <v>4900</v>
          </cell>
          <cell r="U11" t="str">
            <v>B/F</v>
          </cell>
          <cell r="Y11">
            <v>1525</v>
          </cell>
          <cell r="AD11" t="str">
            <v>B/F</v>
          </cell>
          <cell r="AH11">
            <v>0</v>
          </cell>
          <cell r="AM11" t="str">
            <v>B/F</v>
          </cell>
          <cell r="AQ11">
            <v>75</v>
          </cell>
          <cell r="AV11" t="str">
            <v>B/F</v>
          </cell>
          <cell r="AZ11">
            <v>13640</v>
          </cell>
          <cell r="BE11" t="str">
            <v>B/F</v>
          </cell>
          <cell r="BI11">
            <v>20680</v>
          </cell>
          <cell r="BN11" t="str">
            <v>B/F</v>
          </cell>
          <cell r="BR11">
            <v>240</v>
          </cell>
          <cell r="BW11" t="str">
            <v>B/F</v>
          </cell>
          <cell r="CA11">
            <v>7260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7936</v>
          </cell>
          <cell r="DY11" t="str">
            <v>B/F</v>
          </cell>
          <cell r="EC11">
            <v>0</v>
          </cell>
          <cell r="EH11" t="str">
            <v>B/F</v>
          </cell>
          <cell r="EL11">
            <v>10076</v>
          </cell>
          <cell r="EQ11" t="str">
            <v>B/F</v>
          </cell>
          <cell r="EU11">
            <v>990</v>
          </cell>
          <cell r="EZ11" t="str">
            <v>B/F</v>
          </cell>
          <cell r="FD11">
            <v>1400</v>
          </cell>
          <cell r="FI11" t="str">
            <v>B/F</v>
          </cell>
          <cell r="FM11">
            <v>2028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E12" t="str">
            <v>22924</v>
          </cell>
          <cell r="F12">
            <v>500</v>
          </cell>
          <cell r="G12">
            <v>3650</v>
          </cell>
          <cell r="H12" t="str">
            <v>TSC</v>
          </cell>
          <cell r="K12">
            <v>39417</v>
          </cell>
          <cell r="M12">
            <v>0</v>
          </cell>
          <cell r="O12">
            <v>0</v>
          </cell>
          <cell r="P12">
            <v>4900</v>
          </cell>
          <cell r="T12">
            <v>39417</v>
          </cell>
          <cell r="V12">
            <v>0</v>
          </cell>
          <cell r="X12">
            <v>0</v>
          </cell>
          <cell r="Y12">
            <v>1525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75</v>
          </cell>
          <cell r="AU12">
            <v>39417</v>
          </cell>
          <cell r="AW12">
            <v>0</v>
          </cell>
          <cell r="AY12">
            <v>0</v>
          </cell>
          <cell r="AZ12">
            <v>13640</v>
          </cell>
          <cell r="BD12">
            <v>39417</v>
          </cell>
          <cell r="BF12">
            <v>0</v>
          </cell>
          <cell r="BH12">
            <v>0</v>
          </cell>
          <cell r="BI12">
            <v>20680</v>
          </cell>
          <cell r="BM12">
            <v>39417</v>
          </cell>
          <cell r="BO12">
            <v>0</v>
          </cell>
          <cell r="BQ12">
            <v>0</v>
          </cell>
          <cell r="BR12">
            <v>240</v>
          </cell>
          <cell r="BV12">
            <v>39417</v>
          </cell>
          <cell r="BX12">
            <v>0</v>
          </cell>
          <cell r="BZ12">
            <v>0</v>
          </cell>
          <cell r="CA12">
            <v>7260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7936</v>
          </cell>
          <cell r="DX12">
            <v>39417</v>
          </cell>
          <cell r="DZ12">
            <v>0</v>
          </cell>
          <cell r="EB12">
            <v>0</v>
          </cell>
          <cell r="EC12">
            <v>0</v>
          </cell>
          <cell r="EG12">
            <v>39417</v>
          </cell>
          <cell r="EI12">
            <v>0</v>
          </cell>
          <cell r="EJ12" t="str">
            <v>22923</v>
          </cell>
          <cell r="EK12">
            <v>10076</v>
          </cell>
          <cell r="EL12">
            <v>0</v>
          </cell>
          <cell r="EM12" t="str">
            <v>CSR</v>
          </cell>
          <cell r="EP12">
            <v>39417</v>
          </cell>
          <cell r="ER12">
            <v>0</v>
          </cell>
          <cell r="ET12">
            <v>0</v>
          </cell>
          <cell r="EU12">
            <v>990</v>
          </cell>
          <cell r="EY12">
            <v>39417</v>
          </cell>
          <cell r="EZ12" t="str">
            <v>07-12-736</v>
          </cell>
          <cell r="FA12">
            <v>5200</v>
          </cell>
          <cell r="FB12" t="str">
            <v>22921</v>
          </cell>
          <cell r="FC12">
            <v>1000</v>
          </cell>
          <cell r="FD12">
            <v>5600</v>
          </cell>
          <cell r="FE12" t="str">
            <v>5T1201-1 DIA1</v>
          </cell>
          <cell r="FH12">
            <v>39417</v>
          </cell>
          <cell r="FJ12">
            <v>0</v>
          </cell>
          <cell r="FL12">
            <v>0</v>
          </cell>
          <cell r="FM12">
            <v>2028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3650</v>
          </cell>
          <cell r="K13">
            <v>39418</v>
          </cell>
          <cell r="M13">
            <v>0</v>
          </cell>
          <cell r="O13">
            <v>0</v>
          </cell>
          <cell r="P13">
            <v>4900</v>
          </cell>
          <cell r="T13">
            <v>39418</v>
          </cell>
          <cell r="V13">
            <v>0</v>
          </cell>
          <cell r="X13">
            <v>0</v>
          </cell>
          <cell r="Y13">
            <v>1525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75</v>
          </cell>
          <cell r="AU13">
            <v>39418</v>
          </cell>
          <cell r="AW13">
            <v>0</v>
          </cell>
          <cell r="AY13">
            <v>0</v>
          </cell>
          <cell r="AZ13">
            <v>13640</v>
          </cell>
          <cell r="BD13">
            <v>39418</v>
          </cell>
          <cell r="BF13">
            <v>0</v>
          </cell>
          <cell r="BH13">
            <v>0</v>
          </cell>
          <cell r="BI13">
            <v>20680</v>
          </cell>
          <cell r="BM13">
            <v>39418</v>
          </cell>
          <cell r="BO13">
            <v>0</v>
          </cell>
          <cell r="BQ13">
            <v>0</v>
          </cell>
          <cell r="BR13">
            <v>240</v>
          </cell>
          <cell r="BV13">
            <v>39418</v>
          </cell>
          <cell r="BX13">
            <v>0</v>
          </cell>
          <cell r="BZ13">
            <v>0</v>
          </cell>
          <cell r="CA13">
            <v>7260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P13" t="str">
            <v>07-12-738</v>
          </cell>
          <cell r="DQ13">
            <v>5000</v>
          </cell>
          <cell r="DS13">
            <v>0</v>
          </cell>
          <cell r="DT13">
            <v>12936</v>
          </cell>
          <cell r="DU13" t="str">
            <v>2T1103-1</v>
          </cell>
          <cell r="DX13">
            <v>39418</v>
          </cell>
          <cell r="DZ13">
            <v>0</v>
          </cell>
          <cell r="EB13">
            <v>0</v>
          </cell>
          <cell r="EC13">
            <v>0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990</v>
          </cell>
          <cell r="EY13">
            <v>39418</v>
          </cell>
          <cell r="FA13">
            <v>0</v>
          </cell>
          <cell r="FC13">
            <v>0</v>
          </cell>
          <cell r="FD13">
            <v>5600</v>
          </cell>
          <cell r="FH13">
            <v>39418</v>
          </cell>
          <cell r="FJ13">
            <v>0</v>
          </cell>
          <cell r="FL13">
            <v>0</v>
          </cell>
          <cell r="FM13">
            <v>2028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3650</v>
          </cell>
          <cell r="K14">
            <v>39419</v>
          </cell>
          <cell r="M14">
            <v>0</v>
          </cell>
          <cell r="O14">
            <v>0</v>
          </cell>
          <cell r="P14">
            <v>4900</v>
          </cell>
          <cell r="T14">
            <v>39419</v>
          </cell>
          <cell r="V14">
            <v>0</v>
          </cell>
          <cell r="X14">
            <v>0</v>
          </cell>
          <cell r="Y14">
            <v>1525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75</v>
          </cell>
          <cell r="AU14">
            <v>39419</v>
          </cell>
          <cell r="AW14">
            <v>0</v>
          </cell>
          <cell r="AX14" t="str">
            <v>22932</v>
          </cell>
          <cell r="AY14">
            <v>4200</v>
          </cell>
          <cell r="AZ14">
            <v>9440</v>
          </cell>
          <cell r="BA14" t="str">
            <v>SNC</v>
          </cell>
          <cell r="BD14">
            <v>39419</v>
          </cell>
          <cell r="BF14">
            <v>0</v>
          </cell>
          <cell r="BG14" t="str">
            <v>22933</v>
          </cell>
          <cell r="BH14">
            <v>4200</v>
          </cell>
          <cell r="BI14">
            <v>16480</v>
          </cell>
          <cell r="BJ14" t="str">
            <v>SNC</v>
          </cell>
          <cell r="BM14">
            <v>39419</v>
          </cell>
          <cell r="BO14">
            <v>0</v>
          </cell>
          <cell r="BQ14">
            <v>0</v>
          </cell>
          <cell r="BR14">
            <v>240</v>
          </cell>
          <cell r="BV14">
            <v>39419</v>
          </cell>
          <cell r="BX14">
            <v>0</v>
          </cell>
          <cell r="BZ14">
            <v>0</v>
          </cell>
          <cell r="CA14">
            <v>7260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Y14">
            <v>0</v>
          </cell>
          <cell r="DA14">
            <v>0</v>
          </cell>
          <cell r="DB14">
            <v>0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P14" t="str">
            <v>07-12-740</v>
          </cell>
          <cell r="DQ14">
            <v>5000</v>
          </cell>
          <cell r="DR14" t="str">
            <v>22931</v>
          </cell>
          <cell r="DS14">
            <v>5000</v>
          </cell>
          <cell r="DT14">
            <v>12936</v>
          </cell>
          <cell r="DU14" t="str">
            <v>2T1203-2 ,ASIA K</v>
          </cell>
          <cell r="DX14">
            <v>39419</v>
          </cell>
          <cell r="DZ14">
            <v>0</v>
          </cell>
          <cell r="EB14">
            <v>0</v>
          </cell>
          <cell r="EC14">
            <v>0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990</v>
          </cell>
          <cell r="EY14">
            <v>39419</v>
          </cell>
          <cell r="FA14">
            <v>0</v>
          </cell>
          <cell r="FC14">
            <v>0</v>
          </cell>
          <cell r="FD14">
            <v>5600</v>
          </cell>
          <cell r="FH14">
            <v>39419</v>
          </cell>
          <cell r="FJ14">
            <v>0</v>
          </cell>
          <cell r="FL14">
            <v>0</v>
          </cell>
          <cell r="FM14">
            <v>2028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3650</v>
          </cell>
          <cell r="K15">
            <v>39420</v>
          </cell>
          <cell r="M15">
            <v>0</v>
          </cell>
          <cell r="O15">
            <v>0</v>
          </cell>
          <cell r="P15">
            <v>4900</v>
          </cell>
          <cell r="T15">
            <v>39420</v>
          </cell>
          <cell r="V15">
            <v>0</v>
          </cell>
          <cell r="X15">
            <v>0</v>
          </cell>
          <cell r="Y15">
            <v>1525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75</v>
          </cell>
          <cell r="AU15">
            <v>39420</v>
          </cell>
          <cell r="AW15">
            <v>0</v>
          </cell>
          <cell r="AX15" t="str">
            <v>22941</v>
          </cell>
          <cell r="AY15">
            <v>4200</v>
          </cell>
          <cell r="AZ15">
            <v>5240</v>
          </cell>
          <cell r="BA15" t="str">
            <v>SNC</v>
          </cell>
          <cell r="BD15">
            <v>39420</v>
          </cell>
          <cell r="BF15">
            <v>0</v>
          </cell>
          <cell r="BH15">
            <v>0</v>
          </cell>
          <cell r="BI15">
            <v>16480</v>
          </cell>
          <cell r="BM15">
            <v>39420</v>
          </cell>
          <cell r="BO15">
            <v>0</v>
          </cell>
          <cell r="BQ15">
            <v>0</v>
          </cell>
          <cell r="BR15">
            <v>240</v>
          </cell>
          <cell r="BV15">
            <v>39420</v>
          </cell>
          <cell r="BW15" t="str">
            <v>07-12-741,742</v>
          </cell>
          <cell r="BX15">
            <v>9800</v>
          </cell>
          <cell r="BY15" t="str">
            <v>22945,22947</v>
          </cell>
          <cell r="BZ15">
            <v>3500</v>
          </cell>
          <cell r="CA15">
            <v>13560</v>
          </cell>
          <cell r="CB15" t="str">
            <v>5T1201-4,5T1204-1=4800,5000  ,DIA1,KCS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DA15">
            <v>0</v>
          </cell>
          <cell r="DB15">
            <v>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R15" t="str">
            <v>22940</v>
          </cell>
          <cell r="DS15">
            <v>5000</v>
          </cell>
          <cell r="DT15">
            <v>7936</v>
          </cell>
          <cell r="DU15" t="str">
            <v>ASIA  K</v>
          </cell>
          <cell r="DX15">
            <v>39420</v>
          </cell>
          <cell r="DZ15">
            <v>0</v>
          </cell>
          <cell r="EB15">
            <v>0</v>
          </cell>
          <cell r="EC15">
            <v>0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990</v>
          </cell>
          <cell r="EY15">
            <v>39420</v>
          </cell>
          <cell r="FA15">
            <v>0</v>
          </cell>
          <cell r="FC15">
            <v>0</v>
          </cell>
          <cell r="FD15">
            <v>5600</v>
          </cell>
          <cell r="FH15">
            <v>39420</v>
          </cell>
          <cell r="FJ15">
            <v>0</v>
          </cell>
          <cell r="FL15">
            <v>0</v>
          </cell>
          <cell r="FM15">
            <v>2028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E16" t="str">
            <v>22953</v>
          </cell>
          <cell r="F16">
            <v>1000</v>
          </cell>
          <cell r="G16">
            <v>2650</v>
          </cell>
          <cell r="H16" t="str">
            <v>TSC</v>
          </cell>
          <cell r="K16">
            <v>39421</v>
          </cell>
          <cell r="M16">
            <v>0</v>
          </cell>
          <cell r="O16">
            <v>0</v>
          </cell>
          <cell r="P16">
            <v>4900</v>
          </cell>
          <cell r="T16">
            <v>39421</v>
          </cell>
          <cell r="V16">
            <v>0</v>
          </cell>
          <cell r="X16">
            <v>0</v>
          </cell>
          <cell r="Y16">
            <v>1525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75</v>
          </cell>
          <cell r="AU16">
            <v>39421</v>
          </cell>
          <cell r="AW16">
            <v>0</v>
          </cell>
          <cell r="AY16">
            <v>0</v>
          </cell>
          <cell r="AZ16">
            <v>5240</v>
          </cell>
          <cell r="BD16">
            <v>39421</v>
          </cell>
          <cell r="BF16">
            <v>0</v>
          </cell>
          <cell r="BH16">
            <v>0</v>
          </cell>
          <cell r="BI16">
            <v>16480</v>
          </cell>
          <cell r="BM16">
            <v>39421</v>
          </cell>
          <cell r="BO16">
            <v>0</v>
          </cell>
          <cell r="BQ16">
            <v>0</v>
          </cell>
          <cell r="BR16">
            <v>240</v>
          </cell>
          <cell r="BV16">
            <v>39421</v>
          </cell>
          <cell r="BX16">
            <v>0</v>
          </cell>
          <cell r="BZ16">
            <v>0</v>
          </cell>
          <cell r="CA16">
            <v>13560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0</v>
          </cell>
          <cell r="DO16">
            <v>39421</v>
          </cell>
          <cell r="DQ16">
            <v>0</v>
          </cell>
          <cell r="DS16">
            <v>0</v>
          </cell>
          <cell r="DT16">
            <v>7936</v>
          </cell>
          <cell r="DX16">
            <v>39421</v>
          </cell>
          <cell r="DZ16">
            <v>0</v>
          </cell>
          <cell r="EB16">
            <v>0</v>
          </cell>
          <cell r="EC16">
            <v>0</v>
          </cell>
          <cell r="EG16">
            <v>39421</v>
          </cell>
          <cell r="EH16" t="str">
            <v>07-12-745,746</v>
          </cell>
          <cell r="EI16">
            <v>10065</v>
          </cell>
          <cell r="EK16">
            <v>0</v>
          </cell>
          <cell r="EL16">
            <v>10065</v>
          </cell>
          <cell r="EM16" t="str">
            <v>3T1206-2</v>
          </cell>
          <cell r="EP16">
            <v>39421</v>
          </cell>
          <cell r="ER16">
            <v>0</v>
          </cell>
          <cell r="ET16">
            <v>0</v>
          </cell>
          <cell r="EU16">
            <v>990</v>
          </cell>
          <cell r="EY16">
            <v>39421</v>
          </cell>
          <cell r="EZ16" t="str">
            <v>07-12-743</v>
          </cell>
          <cell r="FA16">
            <v>5000</v>
          </cell>
          <cell r="FC16">
            <v>0</v>
          </cell>
          <cell r="FD16">
            <v>10600</v>
          </cell>
          <cell r="FE16" t="str">
            <v>5T1205-2</v>
          </cell>
          <cell r="FH16">
            <v>39421</v>
          </cell>
          <cell r="FI16" t="str">
            <v>07-12-743,744</v>
          </cell>
          <cell r="FJ16">
            <v>5318</v>
          </cell>
          <cell r="FL16">
            <v>0</v>
          </cell>
          <cell r="FM16">
            <v>7346</v>
          </cell>
          <cell r="FN16" t="str">
            <v>2T1204-2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2650</v>
          </cell>
          <cell r="K17">
            <v>39422</v>
          </cell>
          <cell r="M17">
            <v>0</v>
          </cell>
          <cell r="O17">
            <v>0</v>
          </cell>
          <cell r="P17">
            <v>4900</v>
          </cell>
          <cell r="T17">
            <v>39422</v>
          </cell>
          <cell r="V17">
            <v>0</v>
          </cell>
          <cell r="X17">
            <v>0</v>
          </cell>
          <cell r="Y17">
            <v>1525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75</v>
          </cell>
          <cell r="AU17">
            <v>39422</v>
          </cell>
          <cell r="AW17">
            <v>0</v>
          </cell>
          <cell r="AY17">
            <v>0</v>
          </cell>
          <cell r="AZ17">
            <v>5240</v>
          </cell>
          <cell r="BD17">
            <v>39422</v>
          </cell>
          <cell r="BF17">
            <v>0</v>
          </cell>
          <cell r="BG17" t="str">
            <v>22958</v>
          </cell>
          <cell r="BH17">
            <v>4200</v>
          </cell>
          <cell r="BI17">
            <v>12280</v>
          </cell>
          <cell r="BJ17" t="str">
            <v>SNC</v>
          </cell>
          <cell r="BM17">
            <v>39422</v>
          </cell>
          <cell r="BN17" t="str">
            <v>07-12-747</v>
          </cell>
          <cell r="BO17">
            <v>2020</v>
          </cell>
          <cell r="BQ17">
            <v>0</v>
          </cell>
          <cell r="BR17">
            <v>2260</v>
          </cell>
          <cell r="BS17" t="str">
            <v>1T1207-2</v>
          </cell>
          <cell r="BV17">
            <v>39422</v>
          </cell>
          <cell r="BX17">
            <v>0</v>
          </cell>
          <cell r="BZ17">
            <v>0</v>
          </cell>
          <cell r="CA17">
            <v>13560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H17">
            <v>0</v>
          </cell>
          <cell r="DJ17">
            <v>0</v>
          </cell>
          <cell r="DK17">
            <v>0</v>
          </cell>
          <cell r="DO17">
            <v>39422</v>
          </cell>
          <cell r="DQ17">
            <v>0</v>
          </cell>
          <cell r="DS17">
            <v>0</v>
          </cell>
          <cell r="DT17">
            <v>7936</v>
          </cell>
          <cell r="DX17">
            <v>39422</v>
          </cell>
          <cell r="DZ17">
            <v>0</v>
          </cell>
          <cell r="EB17">
            <v>0</v>
          </cell>
          <cell r="EC17">
            <v>0</v>
          </cell>
          <cell r="EG17">
            <v>39422</v>
          </cell>
          <cell r="EI17">
            <v>0</v>
          </cell>
          <cell r="EK17">
            <v>0</v>
          </cell>
          <cell r="EL17">
            <v>10065</v>
          </cell>
          <cell r="EP17">
            <v>39422</v>
          </cell>
          <cell r="ER17">
            <v>0</v>
          </cell>
          <cell r="ET17">
            <v>0</v>
          </cell>
          <cell r="EU17">
            <v>990</v>
          </cell>
          <cell r="EY17">
            <v>39422</v>
          </cell>
          <cell r="FA17">
            <v>0</v>
          </cell>
          <cell r="FC17">
            <v>0</v>
          </cell>
          <cell r="FD17">
            <v>10600</v>
          </cell>
          <cell r="FH17">
            <v>39422</v>
          </cell>
          <cell r="FJ17">
            <v>0</v>
          </cell>
          <cell r="FK17" t="str">
            <v>22955</v>
          </cell>
          <cell r="FL17">
            <v>2028</v>
          </cell>
          <cell r="FM17">
            <v>5318</v>
          </cell>
          <cell r="FN17" t="str">
            <v>UNISUN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C18" t="str">
            <v>07-12-749</v>
          </cell>
          <cell r="D18">
            <v>3825</v>
          </cell>
          <cell r="E18" t="str">
            <v>22974</v>
          </cell>
          <cell r="F18">
            <v>500</v>
          </cell>
          <cell r="G18">
            <v>5975</v>
          </cell>
          <cell r="H18" t="str">
            <v>4071206-4 ,TSC</v>
          </cell>
          <cell r="K18">
            <v>39423</v>
          </cell>
          <cell r="M18">
            <v>0</v>
          </cell>
          <cell r="O18">
            <v>0</v>
          </cell>
          <cell r="P18">
            <v>4900</v>
          </cell>
          <cell r="T18">
            <v>39423</v>
          </cell>
          <cell r="V18">
            <v>0</v>
          </cell>
          <cell r="X18">
            <v>0</v>
          </cell>
          <cell r="Y18">
            <v>1525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75</v>
          </cell>
          <cell r="AU18">
            <v>39423</v>
          </cell>
          <cell r="AW18">
            <v>0</v>
          </cell>
          <cell r="AX18" t="str">
            <v>22962</v>
          </cell>
          <cell r="AY18">
            <v>4200</v>
          </cell>
          <cell r="AZ18">
            <v>1040</v>
          </cell>
          <cell r="BA18" t="str">
            <v>SNC</v>
          </cell>
          <cell r="BD18">
            <v>39423</v>
          </cell>
          <cell r="BE18" t="str">
            <v>07-12-749</v>
          </cell>
          <cell r="BF18">
            <v>11840</v>
          </cell>
          <cell r="BH18">
            <v>0</v>
          </cell>
          <cell r="BI18">
            <v>24120</v>
          </cell>
          <cell r="BJ18" t="str">
            <v>1071205-3,6-1=5900,5940</v>
          </cell>
          <cell r="BM18">
            <v>39423</v>
          </cell>
          <cell r="BO18">
            <v>0</v>
          </cell>
          <cell r="BQ18">
            <v>0</v>
          </cell>
          <cell r="BR18">
            <v>2260</v>
          </cell>
          <cell r="BV18">
            <v>39423</v>
          </cell>
          <cell r="BX18">
            <v>0</v>
          </cell>
          <cell r="BY18" t="str">
            <v>22966</v>
          </cell>
          <cell r="BZ18">
            <v>3000</v>
          </cell>
          <cell r="CA18">
            <v>10560</v>
          </cell>
          <cell r="CB18" t="str">
            <v>DIA1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0</v>
          </cell>
          <cell r="DO18">
            <v>39423</v>
          </cell>
          <cell r="DP18" t="str">
            <v>07-12-750</v>
          </cell>
          <cell r="DQ18">
            <v>5000</v>
          </cell>
          <cell r="DR18" t="str">
            <v>22969</v>
          </cell>
          <cell r="DS18">
            <v>4936</v>
          </cell>
          <cell r="DT18">
            <v>8000</v>
          </cell>
          <cell r="DU18" t="str">
            <v>2T1207-3 ,KINIK THAI</v>
          </cell>
          <cell r="DX18">
            <v>39423</v>
          </cell>
          <cell r="DZ18">
            <v>0</v>
          </cell>
          <cell r="EB18">
            <v>0</v>
          </cell>
          <cell r="EC18">
            <v>0</v>
          </cell>
          <cell r="EG18">
            <v>39423</v>
          </cell>
          <cell r="EH18" t="str">
            <v>07-12-751</v>
          </cell>
          <cell r="EI18">
            <v>10046</v>
          </cell>
          <cell r="EK18">
            <v>0</v>
          </cell>
          <cell r="EL18">
            <v>20111</v>
          </cell>
          <cell r="EM18" t="str">
            <v>3T1208-2</v>
          </cell>
          <cell r="EP18">
            <v>39423</v>
          </cell>
          <cell r="ER18">
            <v>0</v>
          </cell>
          <cell r="ET18">
            <v>0</v>
          </cell>
          <cell r="EU18">
            <v>990</v>
          </cell>
          <cell r="EY18">
            <v>39423</v>
          </cell>
          <cell r="FA18">
            <v>0</v>
          </cell>
          <cell r="FB18" t="str">
            <v>22963,22965</v>
          </cell>
          <cell r="FC18">
            <v>6000</v>
          </cell>
          <cell r="FD18">
            <v>4600</v>
          </cell>
          <cell r="FE18" t="str">
            <v>SAINT GOBAIN,DIA 1</v>
          </cell>
          <cell r="FH18">
            <v>39423</v>
          </cell>
          <cell r="FJ18">
            <v>0</v>
          </cell>
          <cell r="FK18" t="str">
            <v>22967</v>
          </cell>
          <cell r="FL18">
            <v>250</v>
          </cell>
          <cell r="FM18">
            <v>5068</v>
          </cell>
          <cell r="FN18" t="str">
            <v>KIJ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5975</v>
          </cell>
          <cell r="K19">
            <v>39424</v>
          </cell>
          <cell r="M19">
            <v>0</v>
          </cell>
          <cell r="O19">
            <v>0</v>
          </cell>
          <cell r="P19">
            <v>4900</v>
          </cell>
          <cell r="T19">
            <v>39424</v>
          </cell>
          <cell r="V19">
            <v>0</v>
          </cell>
          <cell r="X19">
            <v>0</v>
          </cell>
          <cell r="Y19">
            <v>1525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75</v>
          </cell>
          <cell r="AU19">
            <v>39424</v>
          </cell>
          <cell r="AV19" t="str">
            <v>07-12-754</v>
          </cell>
          <cell r="AW19">
            <v>11400</v>
          </cell>
          <cell r="AY19">
            <v>0</v>
          </cell>
          <cell r="AZ19">
            <v>12440</v>
          </cell>
          <cell r="BA19" t="str">
            <v>1071206-3,7-1=6140,5260</v>
          </cell>
          <cell r="BD19">
            <v>39424</v>
          </cell>
          <cell r="BF19">
            <v>0</v>
          </cell>
          <cell r="BH19">
            <v>0</v>
          </cell>
          <cell r="BI19">
            <v>24120</v>
          </cell>
          <cell r="BM19">
            <v>39424</v>
          </cell>
          <cell r="BO19">
            <v>0</v>
          </cell>
          <cell r="BQ19">
            <v>0</v>
          </cell>
          <cell r="BR19">
            <v>2260</v>
          </cell>
          <cell r="BV19">
            <v>39424</v>
          </cell>
          <cell r="BW19" t="str">
            <v>07-12-753</v>
          </cell>
          <cell r="BX19">
            <v>5100</v>
          </cell>
          <cell r="BZ19">
            <v>0</v>
          </cell>
          <cell r="CA19">
            <v>15660</v>
          </cell>
          <cell r="CB19" t="str">
            <v>5T1208-5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0</v>
          </cell>
          <cell r="DO19">
            <v>39424</v>
          </cell>
          <cell r="DQ19">
            <v>0</v>
          </cell>
          <cell r="DS19">
            <v>0</v>
          </cell>
          <cell r="DT19">
            <v>8000</v>
          </cell>
          <cell r="DX19">
            <v>39424</v>
          </cell>
          <cell r="DZ19">
            <v>0</v>
          </cell>
          <cell r="EB19">
            <v>0</v>
          </cell>
          <cell r="EC19">
            <v>0</v>
          </cell>
          <cell r="EG19">
            <v>39424</v>
          </cell>
          <cell r="EI19">
            <v>0</v>
          </cell>
          <cell r="EJ19" t="str">
            <v>22976</v>
          </cell>
          <cell r="EK19">
            <v>10065</v>
          </cell>
          <cell r="EL19">
            <v>10046</v>
          </cell>
          <cell r="EM19" t="str">
            <v>CSR</v>
          </cell>
          <cell r="EP19">
            <v>39424</v>
          </cell>
          <cell r="ER19">
            <v>0</v>
          </cell>
          <cell r="ET19">
            <v>0</v>
          </cell>
          <cell r="EU19">
            <v>990</v>
          </cell>
          <cell r="EY19">
            <v>39424</v>
          </cell>
          <cell r="FA19">
            <v>0</v>
          </cell>
          <cell r="FB19" t="str">
            <v>22977</v>
          </cell>
          <cell r="FC19">
            <v>2000</v>
          </cell>
          <cell r="FD19">
            <v>2600</v>
          </cell>
          <cell r="FE19" t="str">
            <v>DIA2</v>
          </cell>
          <cell r="FH19">
            <v>39424</v>
          </cell>
          <cell r="FJ19">
            <v>0</v>
          </cell>
          <cell r="FL19">
            <v>0</v>
          </cell>
          <cell r="FM19">
            <v>5068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5975</v>
          </cell>
          <cell r="K20">
            <v>39425</v>
          </cell>
          <cell r="M20">
            <v>0</v>
          </cell>
          <cell r="O20">
            <v>0</v>
          </cell>
          <cell r="P20">
            <v>4900</v>
          </cell>
          <cell r="T20">
            <v>39425</v>
          </cell>
          <cell r="V20">
            <v>0</v>
          </cell>
          <cell r="X20">
            <v>0</v>
          </cell>
          <cell r="Y20">
            <v>1525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75</v>
          </cell>
          <cell r="AU20">
            <v>39425</v>
          </cell>
          <cell r="AW20">
            <v>0</v>
          </cell>
          <cell r="AY20">
            <v>0</v>
          </cell>
          <cell r="AZ20">
            <v>12440</v>
          </cell>
          <cell r="BD20">
            <v>39425</v>
          </cell>
          <cell r="BF20">
            <v>0</v>
          </cell>
          <cell r="BH20">
            <v>0</v>
          </cell>
          <cell r="BI20">
            <v>24120</v>
          </cell>
          <cell r="BM20">
            <v>39425</v>
          </cell>
          <cell r="BO20">
            <v>0</v>
          </cell>
          <cell r="BQ20">
            <v>0</v>
          </cell>
          <cell r="BR20">
            <v>2260</v>
          </cell>
          <cell r="BV20">
            <v>39425</v>
          </cell>
          <cell r="BW20" t="str">
            <v>07-12-756</v>
          </cell>
          <cell r="BX20">
            <v>5000</v>
          </cell>
          <cell r="BZ20">
            <v>0</v>
          </cell>
          <cell r="CA20">
            <v>20660</v>
          </cell>
          <cell r="CB20" t="str">
            <v>5T1209-3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0</v>
          </cell>
          <cell r="DO20">
            <v>39425</v>
          </cell>
          <cell r="DP20" t="str">
            <v>07-12-758</v>
          </cell>
          <cell r="DQ20">
            <v>5000</v>
          </cell>
          <cell r="DS20">
            <v>0</v>
          </cell>
          <cell r="DT20">
            <v>13000</v>
          </cell>
          <cell r="DU20" t="str">
            <v>2T1209-2</v>
          </cell>
          <cell r="DX20">
            <v>39425</v>
          </cell>
          <cell r="DZ20">
            <v>0</v>
          </cell>
          <cell r="EB20">
            <v>0</v>
          </cell>
          <cell r="EC20">
            <v>0</v>
          </cell>
          <cell r="EG20">
            <v>39425</v>
          </cell>
          <cell r="EI20">
            <v>0</v>
          </cell>
          <cell r="EK20">
            <v>0</v>
          </cell>
          <cell r="EL20">
            <v>10046</v>
          </cell>
          <cell r="EP20">
            <v>39425</v>
          </cell>
          <cell r="ER20">
            <v>0</v>
          </cell>
          <cell r="ET20">
            <v>0</v>
          </cell>
          <cell r="EU20">
            <v>990</v>
          </cell>
          <cell r="EY20">
            <v>39425</v>
          </cell>
          <cell r="FA20">
            <v>0</v>
          </cell>
          <cell r="FC20">
            <v>0</v>
          </cell>
          <cell r="FD20">
            <v>2600</v>
          </cell>
          <cell r="FH20">
            <v>39425</v>
          </cell>
          <cell r="FI20" t="str">
            <v>07-12-756</v>
          </cell>
          <cell r="FJ20">
            <v>3000</v>
          </cell>
          <cell r="FL20">
            <v>0</v>
          </cell>
          <cell r="FM20">
            <v>8068</v>
          </cell>
          <cell r="FN20" t="str">
            <v>2T1208-6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5975</v>
          </cell>
          <cell r="K21">
            <v>39426</v>
          </cell>
          <cell r="M21">
            <v>0</v>
          </cell>
          <cell r="N21" t="str">
            <v>22990</v>
          </cell>
          <cell r="O21">
            <v>1000</v>
          </cell>
          <cell r="P21">
            <v>3900</v>
          </cell>
          <cell r="Q21" t="str">
            <v>TSC</v>
          </cell>
          <cell r="T21">
            <v>39426</v>
          </cell>
          <cell r="V21">
            <v>0</v>
          </cell>
          <cell r="X21">
            <v>0</v>
          </cell>
          <cell r="Y21">
            <v>1525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75</v>
          </cell>
          <cell r="AU21">
            <v>39426</v>
          </cell>
          <cell r="AW21">
            <v>0</v>
          </cell>
          <cell r="AX21" t="str">
            <v>22980</v>
          </cell>
          <cell r="AY21">
            <v>4200</v>
          </cell>
          <cell r="AZ21">
            <v>8240</v>
          </cell>
          <cell r="BA21" t="str">
            <v>SNC</v>
          </cell>
          <cell r="BD21">
            <v>39426</v>
          </cell>
          <cell r="BF21">
            <v>0</v>
          </cell>
          <cell r="BG21" t="str">
            <v>22983</v>
          </cell>
          <cell r="BH21">
            <v>4200</v>
          </cell>
          <cell r="BI21">
            <v>19920</v>
          </cell>
          <cell r="BJ21" t="str">
            <v>SNC</v>
          </cell>
          <cell r="BM21">
            <v>39426</v>
          </cell>
          <cell r="BO21">
            <v>0</v>
          </cell>
          <cell r="BQ21">
            <v>0</v>
          </cell>
          <cell r="BR21">
            <v>2260</v>
          </cell>
          <cell r="BV21">
            <v>39426</v>
          </cell>
          <cell r="BX21">
            <v>0</v>
          </cell>
          <cell r="BY21" t="str">
            <v>22984</v>
          </cell>
          <cell r="BZ21">
            <v>300</v>
          </cell>
          <cell r="CA21">
            <v>20360</v>
          </cell>
          <cell r="CB21" t="str">
            <v>ASCERAM AC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0</v>
          </cell>
          <cell r="DO21">
            <v>39426</v>
          </cell>
          <cell r="DP21" t="str">
            <v>07-12-761</v>
          </cell>
          <cell r="DQ21">
            <v>5000</v>
          </cell>
          <cell r="DR21" t="str">
            <v>22978</v>
          </cell>
          <cell r="DS21">
            <v>5000</v>
          </cell>
          <cell r="DT21">
            <v>13000</v>
          </cell>
          <cell r="DU21" t="str">
            <v>2T1210-1 ,ASIA  K</v>
          </cell>
          <cell r="DX21">
            <v>39426</v>
          </cell>
          <cell r="DZ21">
            <v>0</v>
          </cell>
          <cell r="EB21">
            <v>0</v>
          </cell>
          <cell r="EC21">
            <v>0</v>
          </cell>
          <cell r="EG21">
            <v>39426</v>
          </cell>
          <cell r="EI21">
            <v>0</v>
          </cell>
          <cell r="EK21">
            <v>0</v>
          </cell>
          <cell r="EL21">
            <v>10046</v>
          </cell>
          <cell r="EP21">
            <v>39426</v>
          </cell>
          <cell r="ER21">
            <v>0</v>
          </cell>
          <cell r="ET21">
            <v>0</v>
          </cell>
          <cell r="EU21">
            <v>990</v>
          </cell>
          <cell r="EY21">
            <v>39426</v>
          </cell>
          <cell r="FA21">
            <v>0</v>
          </cell>
          <cell r="FC21">
            <v>0</v>
          </cell>
          <cell r="FD21">
            <v>2600</v>
          </cell>
          <cell r="FH21">
            <v>39426</v>
          </cell>
          <cell r="FJ21">
            <v>0</v>
          </cell>
          <cell r="FK21" t="str">
            <v>22982</v>
          </cell>
          <cell r="FL21">
            <v>3000</v>
          </cell>
          <cell r="FM21">
            <v>5068</v>
          </cell>
          <cell r="FN21" t="str">
            <v>UNISUN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5975</v>
          </cell>
          <cell r="K22">
            <v>39427</v>
          </cell>
          <cell r="M22">
            <v>0</v>
          </cell>
          <cell r="O22">
            <v>0</v>
          </cell>
          <cell r="P22">
            <v>3900</v>
          </cell>
          <cell r="T22">
            <v>39427</v>
          </cell>
          <cell r="V22">
            <v>0</v>
          </cell>
          <cell r="X22">
            <v>0</v>
          </cell>
          <cell r="Y22">
            <v>1525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75</v>
          </cell>
          <cell r="AU22">
            <v>39427</v>
          </cell>
          <cell r="AW22">
            <v>0</v>
          </cell>
          <cell r="AX22" t="str">
            <v>22994</v>
          </cell>
          <cell r="AY22">
            <v>4200</v>
          </cell>
          <cell r="AZ22">
            <v>4040</v>
          </cell>
          <cell r="BA22" t="str">
            <v>SNC</v>
          </cell>
          <cell r="BD22">
            <v>39427</v>
          </cell>
          <cell r="BF22">
            <v>0</v>
          </cell>
          <cell r="BH22">
            <v>0</v>
          </cell>
          <cell r="BI22">
            <v>19920</v>
          </cell>
          <cell r="BM22">
            <v>39427</v>
          </cell>
          <cell r="BO22">
            <v>0</v>
          </cell>
          <cell r="BP22" t="str">
            <v>22996</v>
          </cell>
          <cell r="BQ22">
            <v>300</v>
          </cell>
          <cell r="BR22">
            <v>1960</v>
          </cell>
          <cell r="BS22" t="str">
            <v>DIA1</v>
          </cell>
          <cell r="BV22">
            <v>39427</v>
          </cell>
          <cell r="BX22">
            <v>0</v>
          </cell>
          <cell r="BY22" t="str">
            <v>22997,22998,23002</v>
          </cell>
          <cell r="BZ22">
            <v>8000</v>
          </cell>
          <cell r="CA22">
            <v>12360</v>
          </cell>
          <cell r="CB22" t="str">
            <v>TC,KINIK,DIA1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Q22">
            <v>0</v>
          </cell>
          <cell r="DS22">
            <v>0</v>
          </cell>
          <cell r="DT22">
            <v>13000</v>
          </cell>
          <cell r="DX22">
            <v>39427</v>
          </cell>
          <cell r="DZ22">
            <v>0</v>
          </cell>
          <cell r="EB22">
            <v>0</v>
          </cell>
          <cell r="EC22">
            <v>0</v>
          </cell>
          <cell r="EG22">
            <v>39427</v>
          </cell>
          <cell r="EI22">
            <v>0</v>
          </cell>
          <cell r="EK22">
            <v>0</v>
          </cell>
          <cell r="EL22">
            <v>10046</v>
          </cell>
          <cell r="EP22">
            <v>39427</v>
          </cell>
          <cell r="ER22">
            <v>0</v>
          </cell>
          <cell r="ET22">
            <v>0</v>
          </cell>
          <cell r="EU22">
            <v>990</v>
          </cell>
          <cell r="EY22">
            <v>39427</v>
          </cell>
          <cell r="EZ22" t="str">
            <v>07-12-762</v>
          </cell>
          <cell r="FA22">
            <v>5400</v>
          </cell>
          <cell r="FC22">
            <v>0</v>
          </cell>
          <cell r="FD22">
            <v>8000</v>
          </cell>
          <cell r="FE22" t="str">
            <v>5T1211-3</v>
          </cell>
          <cell r="FH22">
            <v>39427</v>
          </cell>
          <cell r="FJ22">
            <v>0</v>
          </cell>
          <cell r="FK22" t="str">
            <v>23001</v>
          </cell>
          <cell r="FL22">
            <v>2800</v>
          </cell>
          <cell r="FM22">
            <v>2268</v>
          </cell>
          <cell r="FN22" t="str">
            <v>KIJ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E23" t="str">
            <v>23013</v>
          </cell>
          <cell r="F23">
            <v>500</v>
          </cell>
          <cell r="G23">
            <v>5475</v>
          </cell>
          <cell r="H23" t="str">
            <v>TSC</v>
          </cell>
          <cell r="K23">
            <v>39428</v>
          </cell>
          <cell r="M23">
            <v>0</v>
          </cell>
          <cell r="O23">
            <v>0</v>
          </cell>
          <cell r="P23">
            <v>3900</v>
          </cell>
          <cell r="T23">
            <v>39428</v>
          </cell>
          <cell r="V23">
            <v>0</v>
          </cell>
          <cell r="X23">
            <v>0</v>
          </cell>
          <cell r="Y23">
            <v>1525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75</v>
          </cell>
          <cell r="AU23">
            <v>39428</v>
          </cell>
          <cell r="AW23">
            <v>0</v>
          </cell>
          <cell r="AX23" t="str">
            <v>23005</v>
          </cell>
          <cell r="AY23">
            <v>4040</v>
          </cell>
          <cell r="AZ23">
            <v>0</v>
          </cell>
          <cell r="BA23" t="str">
            <v>SNC</v>
          </cell>
          <cell r="BD23">
            <v>39428</v>
          </cell>
          <cell r="BF23">
            <v>0</v>
          </cell>
          <cell r="BG23" t="str">
            <v>23018</v>
          </cell>
          <cell r="BH23">
            <v>1600</v>
          </cell>
          <cell r="BI23">
            <v>18320</v>
          </cell>
          <cell r="BJ23" t="str">
            <v>NHK</v>
          </cell>
          <cell r="BM23">
            <v>39428</v>
          </cell>
          <cell r="BO23">
            <v>0</v>
          </cell>
          <cell r="BQ23">
            <v>0</v>
          </cell>
          <cell r="BR23">
            <v>1960</v>
          </cell>
          <cell r="BV23">
            <v>39428</v>
          </cell>
          <cell r="BX23">
            <v>0</v>
          </cell>
          <cell r="BY23" t="str">
            <v>23011</v>
          </cell>
          <cell r="BZ23">
            <v>140</v>
          </cell>
          <cell r="CA23">
            <v>12220</v>
          </cell>
          <cell r="CB23" t="str">
            <v>MITSUI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23004</v>
          </cell>
          <cell r="DS23">
            <v>5000</v>
          </cell>
          <cell r="DT23">
            <v>8000</v>
          </cell>
          <cell r="DU23" t="str">
            <v>ASIA  K</v>
          </cell>
          <cell r="DX23">
            <v>39428</v>
          </cell>
          <cell r="DZ23">
            <v>0</v>
          </cell>
          <cell r="EB23">
            <v>0</v>
          </cell>
          <cell r="EC23">
            <v>0</v>
          </cell>
          <cell r="EG23">
            <v>39428</v>
          </cell>
          <cell r="EI23">
            <v>0</v>
          </cell>
          <cell r="EK23">
            <v>0</v>
          </cell>
          <cell r="EL23">
            <v>10046</v>
          </cell>
          <cell r="EP23">
            <v>39428</v>
          </cell>
          <cell r="ER23">
            <v>0</v>
          </cell>
          <cell r="ET23">
            <v>0</v>
          </cell>
          <cell r="EU23">
            <v>990</v>
          </cell>
          <cell r="EY23">
            <v>39428</v>
          </cell>
          <cell r="FA23">
            <v>0</v>
          </cell>
          <cell r="FC23">
            <v>0</v>
          </cell>
          <cell r="FD23">
            <v>8000</v>
          </cell>
          <cell r="FH23">
            <v>39428</v>
          </cell>
          <cell r="FJ23">
            <v>0</v>
          </cell>
          <cell r="FL23">
            <v>0</v>
          </cell>
          <cell r="FM23">
            <v>2268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E24" t="str">
            <v>23023,P0739</v>
          </cell>
          <cell r="F24">
            <v>1025</v>
          </cell>
          <cell r="G24">
            <v>4450</v>
          </cell>
          <cell r="H24" t="str">
            <v>TSC ,RD</v>
          </cell>
          <cell r="K24">
            <v>39429</v>
          </cell>
          <cell r="M24">
            <v>0</v>
          </cell>
          <cell r="O24">
            <v>0</v>
          </cell>
          <cell r="P24">
            <v>3900</v>
          </cell>
          <cell r="T24">
            <v>39429</v>
          </cell>
          <cell r="V24">
            <v>0</v>
          </cell>
          <cell r="X24">
            <v>0</v>
          </cell>
          <cell r="Y24">
            <v>1525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O24" t="str">
            <v>P0739</v>
          </cell>
          <cell r="AP24">
            <v>75</v>
          </cell>
          <cell r="AQ24">
            <v>0</v>
          </cell>
          <cell r="AR24" t="str">
            <v>RD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G24" t="str">
            <v>23019</v>
          </cell>
          <cell r="BH24">
            <v>4200</v>
          </cell>
          <cell r="BI24">
            <v>14120</v>
          </cell>
          <cell r="BJ24" t="str">
            <v>SNC</v>
          </cell>
          <cell r="BM24">
            <v>39429</v>
          </cell>
          <cell r="BO24">
            <v>0</v>
          </cell>
          <cell r="BQ24">
            <v>0</v>
          </cell>
          <cell r="BR24">
            <v>1960</v>
          </cell>
          <cell r="BV24">
            <v>39429</v>
          </cell>
          <cell r="BW24" t="str">
            <v>07-12-765</v>
          </cell>
          <cell r="BX24">
            <v>5000</v>
          </cell>
          <cell r="BZ24">
            <v>0</v>
          </cell>
          <cell r="CA24">
            <v>17220</v>
          </cell>
          <cell r="CB24" t="str">
            <v>5T1213-1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P24" t="str">
            <v>07-12-766</v>
          </cell>
          <cell r="DQ24">
            <v>5000</v>
          </cell>
          <cell r="DS24">
            <v>0</v>
          </cell>
          <cell r="DT24">
            <v>13000</v>
          </cell>
          <cell r="DU24" t="str">
            <v>2T1213-2</v>
          </cell>
          <cell r="DX24">
            <v>39429</v>
          </cell>
          <cell r="DZ24">
            <v>0</v>
          </cell>
          <cell r="EB24">
            <v>0</v>
          </cell>
          <cell r="EC24">
            <v>0</v>
          </cell>
          <cell r="EG24">
            <v>39429</v>
          </cell>
          <cell r="EI24">
            <v>0</v>
          </cell>
          <cell r="EK24">
            <v>0</v>
          </cell>
          <cell r="EL24">
            <v>10046</v>
          </cell>
          <cell r="EP24">
            <v>39429</v>
          </cell>
          <cell r="ER24">
            <v>0</v>
          </cell>
          <cell r="ET24">
            <v>0</v>
          </cell>
          <cell r="EU24">
            <v>990</v>
          </cell>
          <cell r="EY24">
            <v>39429</v>
          </cell>
          <cell r="FA24">
            <v>0</v>
          </cell>
          <cell r="FC24">
            <v>0</v>
          </cell>
          <cell r="FD24">
            <v>8000</v>
          </cell>
          <cell r="FH24">
            <v>39429</v>
          </cell>
          <cell r="FJ24">
            <v>0</v>
          </cell>
          <cell r="FL24">
            <v>0</v>
          </cell>
          <cell r="FM24">
            <v>2268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4450</v>
          </cell>
          <cell r="K25">
            <v>39430</v>
          </cell>
          <cell r="M25">
            <v>0</v>
          </cell>
          <cell r="O25">
            <v>0</v>
          </cell>
          <cell r="P25">
            <v>3900</v>
          </cell>
          <cell r="T25">
            <v>39430</v>
          </cell>
          <cell r="V25">
            <v>0</v>
          </cell>
          <cell r="X25">
            <v>0</v>
          </cell>
          <cell r="Y25">
            <v>1525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E25" t="str">
            <v>07-12-767</v>
          </cell>
          <cell r="BF25">
            <v>11960</v>
          </cell>
          <cell r="BH25">
            <v>0</v>
          </cell>
          <cell r="BI25">
            <v>26080</v>
          </cell>
          <cell r="BJ25" t="str">
            <v>5071213-6,7=6000,5960</v>
          </cell>
          <cell r="BM25">
            <v>39430</v>
          </cell>
          <cell r="BO25">
            <v>0</v>
          </cell>
          <cell r="BQ25">
            <v>0</v>
          </cell>
          <cell r="BR25">
            <v>1960</v>
          </cell>
          <cell r="BV25">
            <v>39430</v>
          </cell>
          <cell r="BX25">
            <v>0</v>
          </cell>
          <cell r="BY25" t="str">
            <v>23030</v>
          </cell>
          <cell r="BZ25">
            <v>4000</v>
          </cell>
          <cell r="CA25">
            <v>13220</v>
          </cell>
          <cell r="CB25" t="str">
            <v>KINIK THAI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P25" t="str">
            <v>07-12-768</v>
          </cell>
          <cell r="DQ25">
            <v>5000</v>
          </cell>
          <cell r="DR25" t="str">
            <v>23030</v>
          </cell>
          <cell r="DS25">
            <v>3000</v>
          </cell>
          <cell r="DT25">
            <v>15000</v>
          </cell>
          <cell r="DU25" t="str">
            <v>2T1214-5 ,KINIK THAI</v>
          </cell>
          <cell r="DX25">
            <v>39430</v>
          </cell>
          <cell r="DZ25">
            <v>0</v>
          </cell>
          <cell r="EB25">
            <v>0</v>
          </cell>
          <cell r="EC25">
            <v>0</v>
          </cell>
          <cell r="EG25">
            <v>39430</v>
          </cell>
          <cell r="EH25" t="str">
            <v>07-12-769,770</v>
          </cell>
          <cell r="EI25">
            <v>10021</v>
          </cell>
          <cell r="EK25">
            <v>0</v>
          </cell>
          <cell r="EL25">
            <v>20067</v>
          </cell>
          <cell r="EM25" t="str">
            <v>3T1214-6</v>
          </cell>
          <cell r="EP25">
            <v>39430</v>
          </cell>
          <cell r="ER25">
            <v>0</v>
          </cell>
          <cell r="ET25">
            <v>0</v>
          </cell>
          <cell r="EU25">
            <v>990</v>
          </cell>
          <cell r="EY25">
            <v>39430</v>
          </cell>
          <cell r="FA25">
            <v>0</v>
          </cell>
          <cell r="FC25">
            <v>0</v>
          </cell>
          <cell r="FD25">
            <v>8000</v>
          </cell>
          <cell r="FH25">
            <v>39430</v>
          </cell>
          <cell r="FJ25">
            <v>0</v>
          </cell>
          <cell r="FK25" t="str">
            <v>23031,P0740</v>
          </cell>
          <cell r="FL25">
            <v>2068</v>
          </cell>
          <cell r="FM25">
            <v>200</v>
          </cell>
          <cell r="FN25" t="str">
            <v>UNISUN,DAMAGE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4450</v>
          </cell>
          <cell r="K26">
            <v>39431</v>
          </cell>
          <cell r="M26">
            <v>0</v>
          </cell>
          <cell r="O26">
            <v>0</v>
          </cell>
          <cell r="P26">
            <v>3900</v>
          </cell>
          <cell r="T26">
            <v>39431</v>
          </cell>
          <cell r="V26">
            <v>0</v>
          </cell>
          <cell r="X26">
            <v>0</v>
          </cell>
          <cell r="Y26">
            <v>1525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V26" t="str">
            <v>07-12-771</v>
          </cell>
          <cell r="AW26">
            <v>11760</v>
          </cell>
          <cell r="AY26">
            <v>0</v>
          </cell>
          <cell r="AZ26">
            <v>11760</v>
          </cell>
          <cell r="BA26" t="str">
            <v>1071212-1,2=5840,5920</v>
          </cell>
          <cell r="BD26">
            <v>39431</v>
          </cell>
          <cell r="BF26">
            <v>0</v>
          </cell>
          <cell r="BH26">
            <v>0</v>
          </cell>
          <cell r="BI26">
            <v>26080</v>
          </cell>
          <cell r="BM26">
            <v>39431</v>
          </cell>
          <cell r="BO26">
            <v>0</v>
          </cell>
          <cell r="BQ26">
            <v>0</v>
          </cell>
          <cell r="BR26">
            <v>1960</v>
          </cell>
          <cell r="BV26">
            <v>39431</v>
          </cell>
          <cell r="BX26">
            <v>0</v>
          </cell>
          <cell r="BY26" t="str">
            <v>23036</v>
          </cell>
          <cell r="BZ26">
            <v>3000</v>
          </cell>
          <cell r="CA26">
            <v>10220</v>
          </cell>
          <cell r="CB26" t="str">
            <v>DIA1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15000</v>
          </cell>
          <cell r="DX26">
            <v>39431</v>
          </cell>
          <cell r="DZ26">
            <v>0</v>
          </cell>
          <cell r="EB26">
            <v>0</v>
          </cell>
          <cell r="EC26">
            <v>0</v>
          </cell>
          <cell r="EG26">
            <v>39431</v>
          </cell>
          <cell r="EI26">
            <v>0</v>
          </cell>
          <cell r="EK26">
            <v>0</v>
          </cell>
          <cell r="EL26">
            <v>20067</v>
          </cell>
          <cell r="EP26">
            <v>39431</v>
          </cell>
          <cell r="ER26">
            <v>0</v>
          </cell>
          <cell r="ET26">
            <v>0</v>
          </cell>
          <cell r="EU26">
            <v>990</v>
          </cell>
          <cell r="EY26">
            <v>39431</v>
          </cell>
          <cell r="EZ26" t="str">
            <v>07-12-771</v>
          </cell>
          <cell r="FA26">
            <v>5000</v>
          </cell>
          <cell r="FC26">
            <v>0</v>
          </cell>
          <cell r="FD26">
            <v>13000</v>
          </cell>
          <cell r="FE26" t="str">
            <v>5T1215-3</v>
          </cell>
          <cell r="FH26">
            <v>39431</v>
          </cell>
          <cell r="FJ26">
            <v>0</v>
          </cell>
          <cell r="FL26">
            <v>0</v>
          </cell>
          <cell r="FM26">
            <v>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4450</v>
          </cell>
          <cell r="K27">
            <v>39432</v>
          </cell>
          <cell r="M27">
            <v>0</v>
          </cell>
          <cell r="O27">
            <v>0</v>
          </cell>
          <cell r="P27">
            <v>3900</v>
          </cell>
          <cell r="T27">
            <v>39432</v>
          </cell>
          <cell r="V27">
            <v>0</v>
          </cell>
          <cell r="X27">
            <v>0</v>
          </cell>
          <cell r="Y27">
            <v>1525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V27" t="str">
            <v>07-12-772</v>
          </cell>
          <cell r="AW27">
            <v>5900</v>
          </cell>
          <cell r="AY27">
            <v>0</v>
          </cell>
          <cell r="AZ27">
            <v>17660</v>
          </cell>
          <cell r="BA27" t="str">
            <v>1071213-1</v>
          </cell>
          <cell r="BD27">
            <v>39432</v>
          </cell>
          <cell r="BF27">
            <v>0</v>
          </cell>
          <cell r="BH27">
            <v>0</v>
          </cell>
          <cell r="BI27">
            <v>26080</v>
          </cell>
          <cell r="BM27">
            <v>39432</v>
          </cell>
          <cell r="BO27">
            <v>0</v>
          </cell>
          <cell r="BQ27">
            <v>0</v>
          </cell>
          <cell r="BR27">
            <v>1960</v>
          </cell>
          <cell r="BV27">
            <v>39432</v>
          </cell>
          <cell r="BW27" t="str">
            <v>07-12-772</v>
          </cell>
          <cell r="BX27">
            <v>5200</v>
          </cell>
          <cell r="BZ27">
            <v>0</v>
          </cell>
          <cell r="CA27">
            <v>15420</v>
          </cell>
          <cell r="CB27" t="str">
            <v>5T1216-1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15000</v>
          </cell>
          <cell r="DX27">
            <v>39432</v>
          </cell>
          <cell r="DZ27">
            <v>0</v>
          </cell>
          <cell r="EB27">
            <v>0</v>
          </cell>
          <cell r="EC27">
            <v>0</v>
          </cell>
          <cell r="EG27">
            <v>39432</v>
          </cell>
          <cell r="EI27">
            <v>0</v>
          </cell>
          <cell r="EK27">
            <v>0</v>
          </cell>
          <cell r="EL27">
            <v>20067</v>
          </cell>
          <cell r="EP27">
            <v>39432</v>
          </cell>
          <cell r="ER27">
            <v>0</v>
          </cell>
          <cell r="ET27">
            <v>0</v>
          </cell>
          <cell r="EU27">
            <v>990</v>
          </cell>
          <cell r="EY27">
            <v>39432</v>
          </cell>
          <cell r="FA27">
            <v>0</v>
          </cell>
          <cell r="FC27">
            <v>0</v>
          </cell>
          <cell r="FD27">
            <v>13000</v>
          </cell>
          <cell r="FH27">
            <v>39432</v>
          </cell>
          <cell r="FJ27">
            <v>0</v>
          </cell>
          <cell r="FL27">
            <v>0</v>
          </cell>
          <cell r="FM27">
            <v>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E28" t="str">
            <v>23051</v>
          </cell>
          <cell r="F28">
            <v>500</v>
          </cell>
          <cell r="G28">
            <v>3950</v>
          </cell>
          <cell r="K28">
            <v>39433</v>
          </cell>
          <cell r="M28">
            <v>0</v>
          </cell>
          <cell r="O28">
            <v>0</v>
          </cell>
          <cell r="P28">
            <v>3900</v>
          </cell>
          <cell r="T28">
            <v>39433</v>
          </cell>
          <cell r="V28">
            <v>0</v>
          </cell>
          <cell r="X28">
            <v>0</v>
          </cell>
          <cell r="Y28">
            <v>1525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X28" t="str">
            <v>23049,050</v>
          </cell>
          <cell r="AY28">
            <v>12760</v>
          </cell>
          <cell r="AZ28">
            <v>4900</v>
          </cell>
          <cell r="BA28" t="str">
            <v>SNC</v>
          </cell>
          <cell r="BD28">
            <v>39433</v>
          </cell>
          <cell r="BE28" t="str">
            <v>07-12-773</v>
          </cell>
          <cell r="BF28">
            <v>11720</v>
          </cell>
          <cell r="BG28" t="str">
            <v>23038</v>
          </cell>
          <cell r="BH28">
            <v>4200</v>
          </cell>
          <cell r="BI28">
            <v>33600</v>
          </cell>
          <cell r="BJ28" t="str">
            <v>5071215-6,7=5840,5880 ,SNC</v>
          </cell>
          <cell r="BM28">
            <v>39433</v>
          </cell>
          <cell r="BO28">
            <v>0</v>
          </cell>
          <cell r="BQ28">
            <v>0</v>
          </cell>
          <cell r="BR28">
            <v>1960</v>
          </cell>
          <cell r="BV28">
            <v>39433</v>
          </cell>
          <cell r="BX28">
            <v>0</v>
          </cell>
          <cell r="BZ28">
            <v>0</v>
          </cell>
          <cell r="CA28">
            <v>15420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R28" t="str">
            <v>23039</v>
          </cell>
          <cell r="DS28">
            <v>5000</v>
          </cell>
          <cell r="DT28">
            <v>10000</v>
          </cell>
          <cell r="DU28" t="str">
            <v>ASIA  K</v>
          </cell>
          <cell r="DX28">
            <v>39433</v>
          </cell>
          <cell r="DZ28">
            <v>0</v>
          </cell>
          <cell r="EB28">
            <v>0</v>
          </cell>
          <cell r="EC28">
            <v>0</v>
          </cell>
          <cell r="EG28">
            <v>39433</v>
          </cell>
          <cell r="EI28">
            <v>0</v>
          </cell>
          <cell r="EJ28" t="str">
            <v>23045</v>
          </cell>
          <cell r="EK28">
            <v>10046</v>
          </cell>
          <cell r="EL28">
            <v>10021</v>
          </cell>
          <cell r="EM28" t="str">
            <v>CSR</v>
          </cell>
          <cell r="EP28">
            <v>39433</v>
          </cell>
          <cell r="ER28">
            <v>0</v>
          </cell>
          <cell r="ET28">
            <v>0</v>
          </cell>
          <cell r="EU28">
            <v>990</v>
          </cell>
          <cell r="EY28">
            <v>39433</v>
          </cell>
          <cell r="FA28">
            <v>0</v>
          </cell>
          <cell r="FB28" t="str">
            <v>23047</v>
          </cell>
          <cell r="FC28">
            <v>2000</v>
          </cell>
          <cell r="FD28">
            <v>11000</v>
          </cell>
          <cell r="FE28" t="str">
            <v>DIA1</v>
          </cell>
          <cell r="FH28">
            <v>39433</v>
          </cell>
          <cell r="FJ28">
            <v>0</v>
          </cell>
          <cell r="FL28">
            <v>0</v>
          </cell>
          <cell r="FM28">
            <v>200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3950</v>
          </cell>
          <cell r="K29">
            <v>39434</v>
          </cell>
          <cell r="M29">
            <v>0</v>
          </cell>
          <cell r="O29">
            <v>0</v>
          </cell>
          <cell r="P29">
            <v>3900</v>
          </cell>
          <cell r="T29">
            <v>39434</v>
          </cell>
          <cell r="V29">
            <v>0</v>
          </cell>
          <cell r="X29">
            <v>0</v>
          </cell>
          <cell r="Y29">
            <v>1525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P29">
            <v>0</v>
          </cell>
          <cell r="AQ29">
            <v>0</v>
          </cell>
          <cell r="AU29">
            <v>39434</v>
          </cell>
          <cell r="AV29" t="str">
            <v>07-12-777</v>
          </cell>
          <cell r="AW29">
            <v>5000</v>
          </cell>
          <cell r="AX29" t="str">
            <v>23056</v>
          </cell>
          <cell r="AY29">
            <v>4200</v>
          </cell>
          <cell r="AZ29">
            <v>5700</v>
          </cell>
          <cell r="BA29" t="str">
            <v>SNC,1071217-1</v>
          </cell>
          <cell r="BD29">
            <v>39434</v>
          </cell>
          <cell r="BE29" t="str">
            <v>07-12-774</v>
          </cell>
          <cell r="BF29">
            <v>11980</v>
          </cell>
          <cell r="BH29">
            <v>0</v>
          </cell>
          <cell r="BI29">
            <v>45580</v>
          </cell>
          <cell r="BJ29" t="str">
            <v>5071217-6,7=5960,6020</v>
          </cell>
          <cell r="BM29">
            <v>39434</v>
          </cell>
          <cell r="BO29">
            <v>0</v>
          </cell>
          <cell r="BQ29">
            <v>0</v>
          </cell>
          <cell r="BR29">
            <v>1960</v>
          </cell>
          <cell r="BV29">
            <v>39434</v>
          </cell>
          <cell r="BX29">
            <v>0</v>
          </cell>
          <cell r="BY29" t="str">
            <v>23055</v>
          </cell>
          <cell r="BZ29">
            <v>3000</v>
          </cell>
          <cell r="CA29">
            <v>12420</v>
          </cell>
          <cell r="CB29" t="str">
            <v>DIA1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Y29">
            <v>0</v>
          </cell>
          <cell r="DA29">
            <v>0</v>
          </cell>
          <cell r="DB29">
            <v>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P29" t="str">
            <v>07-12-775,776,777</v>
          </cell>
          <cell r="DQ29">
            <v>10090</v>
          </cell>
          <cell r="DS29">
            <v>0</v>
          </cell>
          <cell r="DT29">
            <v>20090</v>
          </cell>
          <cell r="DU29" t="str">
            <v>2T1218-1=5000,2T1219-3=5000,2T1116-2=18</v>
          </cell>
          <cell r="DX29">
            <v>39434</v>
          </cell>
          <cell r="DZ29">
            <v>0</v>
          </cell>
          <cell r="EB29">
            <v>0</v>
          </cell>
          <cell r="EC29">
            <v>0</v>
          </cell>
          <cell r="EG29">
            <v>39434</v>
          </cell>
          <cell r="EI29">
            <v>0</v>
          </cell>
          <cell r="EK29">
            <v>0</v>
          </cell>
          <cell r="EL29">
            <v>10021</v>
          </cell>
          <cell r="EP29">
            <v>39434</v>
          </cell>
          <cell r="ER29">
            <v>0</v>
          </cell>
          <cell r="ES29" t="str">
            <v>23060</v>
          </cell>
          <cell r="ET29">
            <v>990</v>
          </cell>
          <cell r="EU29">
            <v>0</v>
          </cell>
          <cell r="EV29" t="str">
            <v>BIL</v>
          </cell>
          <cell r="EY29">
            <v>39434</v>
          </cell>
          <cell r="FA29">
            <v>0</v>
          </cell>
          <cell r="FC29">
            <v>0</v>
          </cell>
          <cell r="FD29">
            <v>11000</v>
          </cell>
          <cell r="FH29">
            <v>39434</v>
          </cell>
          <cell r="FJ29">
            <v>0</v>
          </cell>
          <cell r="FL29">
            <v>0</v>
          </cell>
          <cell r="FM29">
            <v>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3950</v>
          </cell>
          <cell r="K30">
            <v>39435</v>
          </cell>
          <cell r="M30">
            <v>0</v>
          </cell>
          <cell r="O30">
            <v>0</v>
          </cell>
          <cell r="P30">
            <v>3900</v>
          </cell>
          <cell r="T30">
            <v>39435</v>
          </cell>
          <cell r="V30">
            <v>0</v>
          </cell>
          <cell r="X30">
            <v>0</v>
          </cell>
          <cell r="Y30">
            <v>1525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5700</v>
          </cell>
          <cell r="BD30">
            <v>39435</v>
          </cell>
          <cell r="BF30">
            <v>0</v>
          </cell>
          <cell r="BH30">
            <v>4200</v>
          </cell>
          <cell r="BI30">
            <v>41380</v>
          </cell>
          <cell r="BM30">
            <v>39435</v>
          </cell>
          <cell r="BO30">
            <v>0</v>
          </cell>
          <cell r="BQ30">
            <v>0</v>
          </cell>
          <cell r="BR30">
            <v>1960</v>
          </cell>
          <cell r="BV30">
            <v>39435</v>
          </cell>
          <cell r="BX30">
            <v>0</v>
          </cell>
          <cell r="BZ30">
            <v>500</v>
          </cell>
          <cell r="CA30">
            <v>11920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20090</v>
          </cell>
          <cell r="DX30">
            <v>39435</v>
          </cell>
          <cell r="DZ30">
            <v>0</v>
          </cell>
          <cell r="EB30">
            <v>0</v>
          </cell>
          <cell r="EC30">
            <v>0</v>
          </cell>
          <cell r="EG30">
            <v>39435</v>
          </cell>
          <cell r="EI30">
            <v>0</v>
          </cell>
          <cell r="EK30">
            <v>0</v>
          </cell>
          <cell r="EL30">
            <v>10021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0</v>
          </cell>
          <cell r="FD30">
            <v>11000</v>
          </cell>
          <cell r="FH30">
            <v>39435</v>
          </cell>
          <cell r="FJ30">
            <v>0</v>
          </cell>
          <cell r="FL30">
            <v>0</v>
          </cell>
          <cell r="FM30">
            <v>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500</v>
          </cell>
          <cell r="G31">
            <v>3450</v>
          </cell>
          <cell r="K31">
            <v>39436</v>
          </cell>
          <cell r="M31">
            <v>0</v>
          </cell>
          <cell r="O31">
            <v>0</v>
          </cell>
          <cell r="P31">
            <v>3900</v>
          </cell>
          <cell r="T31">
            <v>39436</v>
          </cell>
          <cell r="V31">
            <v>0</v>
          </cell>
          <cell r="X31">
            <v>0</v>
          </cell>
          <cell r="Y31">
            <v>1525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5700</v>
          </cell>
          <cell r="BD31">
            <v>39436</v>
          </cell>
          <cell r="BF31">
            <v>0</v>
          </cell>
          <cell r="BH31">
            <v>1600</v>
          </cell>
          <cell r="BI31">
            <v>39780</v>
          </cell>
          <cell r="BM31">
            <v>39436</v>
          </cell>
          <cell r="BO31">
            <v>0</v>
          </cell>
          <cell r="BQ31">
            <v>0</v>
          </cell>
          <cell r="BR31">
            <v>1960</v>
          </cell>
          <cell r="BV31">
            <v>39436</v>
          </cell>
          <cell r="BX31">
            <v>0</v>
          </cell>
          <cell r="BZ31">
            <v>0</v>
          </cell>
          <cell r="CA31">
            <v>11920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5090</v>
          </cell>
          <cell r="DT31">
            <v>15000</v>
          </cell>
          <cell r="DX31">
            <v>39436</v>
          </cell>
          <cell r="DZ31">
            <v>0</v>
          </cell>
          <cell r="EB31">
            <v>0</v>
          </cell>
          <cell r="EC31">
            <v>0</v>
          </cell>
          <cell r="EG31">
            <v>39436</v>
          </cell>
          <cell r="EI31">
            <v>0</v>
          </cell>
          <cell r="EK31">
            <v>0</v>
          </cell>
          <cell r="EL31">
            <v>10021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11000</v>
          </cell>
          <cell r="FH31">
            <v>39436</v>
          </cell>
          <cell r="FJ31">
            <v>0</v>
          </cell>
          <cell r="FL31">
            <v>0</v>
          </cell>
          <cell r="FM31">
            <v>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3450</v>
          </cell>
          <cell r="K32">
            <v>39437</v>
          </cell>
          <cell r="M32">
            <v>0</v>
          </cell>
          <cell r="O32">
            <v>0</v>
          </cell>
          <cell r="P32">
            <v>3900</v>
          </cell>
          <cell r="T32">
            <v>39437</v>
          </cell>
          <cell r="V32">
            <v>0</v>
          </cell>
          <cell r="X32">
            <v>0</v>
          </cell>
          <cell r="Y32">
            <v>1525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5700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39780</v>
          </cell>
          <cell r="BM32">
            <v>39437</v>
          </cell>
          <cell r="BO32">
            <v>0</v>
          </cell>
          <cell r="BQ32">
            <v>0</v>
          </cell>
          <cell r="BR32">
            <v>1960</v>
          </cell>
          <cell r="BV32">
            <v>39437</v>
          </cell>
          <cell r="BX32">
            <v>0</v>
          </cell>
          <cell r="BZ32">
            <v>4000</v>
          </cell>
          <cell r="CA32">
            <v>7920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5000</v>
          </cell>
          <cell r="DT32">
            <v>10000</v>
          </cell>
          <cell r="DX32">
            <v>39437</v>
          </cell>
          <cell r="DZ32">
            <v>0</v>
          </cell>
          <cell r="EB32">
            <v>0</v>
          </cell>
          <cell r="EC32">
            <v>0</v>
          </cell>
          <cell r="EG32">
            <v>39437</v>
          </cell>
          <cell r="EI32">
            <v>0</v>
          </cell>
          <cell r="EK32">
            <v>0</v>
          </cell>
          <cell r="EL32">
            <v>10021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4000</v>
          </cell>
          <cell r="FD32">
            <v>7000</v>
          </cell>
          <cell r="FH32">
            <v>39437</v>
          </cell>
          <cell r="FJ32">
            <v>0</v>
          </cell>
          <cell r="FL32">
            <v>0</v>
          </cell>
          <cell r="FM32">
            <v>200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3450</v>
          </cell>
          <cell r="K33">
            <v>39438</v>
          </cell>
          <cell r="M33">
            <v>0</v>
          </cell>
          <cell r="O33">
            <v>0</v>
          </cell>
          <cell r="P33">
            <v>3900</v>
          </cell>
          <cell r="T33">
            <v>39438</v>
          </cell>
          <cell r="V33">
            <v>0</v>
          </cell>
          <cell r="X33">
            <v>0</v>
          </cell>
          <cell r="Y33">
            <v>1525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39780</v>
          </cell>
          <cell r="BM33">
            <v>39438</v>
          </cell>
          <cell r="BO33">
            <v>0</v>
          </cell>
          <cell r="BQ33">
            <v>0</v>
          </cell>
          <cell r="BR33">
            <v>1960</v>
          </cell>
          <cell r="BV33">
            <v>39438</v>
          </cell>
          <cell r="BX33">
            <v>0</v>
          </cell>
          <cell r="BZ33">
            <v>3000</v>
          </cell>
          <cell r="CA33">
            <v>4920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10000</v>
          </cell>
          <cell r="DX33">
            <v>39438</v>
          </cell>
          <cell r="DZ33">
            <v>0</v>
          </cell>
          <cell r="EB33">
            <v>0</v>
          </cell>
          <cell r="EC33">
            <v>0</v>
          </cell>
          <cell r="EG33">
            <v>39438</v>
          </cell>
          <cell r="EI33">
            <v>0</v>
          </cell>
          <cell r="EK33">
            <v>0</v>
          </cell>
          <cell r="EL33">
            <v>10021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7000</v>
          </cell>
          <cell r="FH33">
            <v>39438</v>
          </cell>
          <cell r="FJ33">
            <v>0</v>
          </cell>
          <cell r="FL33">
            <v>0</v>
          </cell>
          <cell r="FM33">
            <v>200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3450</v>
          </cell>
          <cell r="K34">
            <v>39439</v>
          </cell>
          <cell r="M34">
            <v>0</v>
          </cell>
          <cell r="O34">
            <v>0</v>
          </cell>
          <cell r="P34">
            <v>3900</v>
          </cell>
          <cell r="T34">
            <v>39439</v>
          </cell>
          <cell r="V34">
            <v>0</v>
          </cell>
          <cell r="X34">
            <v>0</v>
          </cell>
          <cell r="Y34">
            <v>1525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39780</v>
          </cell>
          <cell r="BM34">
            <v>39439</v>
          </cell>
          <cell r="BO34">
            <v>0</v>
          </cell>
          <cell r="BQ34">
            <v>0</v>
          </cell>
          <cell r="BR34">
            <v>1960</v>
          </cell>
          <cell r="BV34">
            <v>39439</v>
          </cell>
          <cell r="BX34">
            <v>0</v>
          </cell>
          <cell r="BZ34">
            <v>0</v>
          </cell>
          <cell r="CA34">
            <v>4920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10000</v>
          </cell>
          <cell r="DX34">
            <v>39439</v>
          </cell>
          <cell r="DZ34">
            <v>0</v>
          </cell>
          <cell r="EB34">
            <v>0</v>
          </cell>
          <cell r="EC34">
            <v>0</v>
          </cell>
          <cell r="EG34">
            <v>39439</v>
          </cell>
          <cell r="EI34">
            <v>0</v>
          </cell>
          <cell r="EK34">
            <v>0</v>
          </cell>
          <cell r="EL34">
            <v>10021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7000</v>
          </cell>
          <cell r="FH34">
            <v>39439</v>
          </cell>
          <cell r="FJ34">
            <v>0</v>
          </cell>
          <cell r="FL34">
            <v>0</v>
          </cell>
          <cell r="FM34">
            <v>200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3450</v>
          </cell>
          <cell r="K35">
            <v>39440</v>
          </cell>
          <cell r="M35">
            <v>0</v>
          </cell>
          <cell r="O35">
            <v>0</v>
          </cell>
          <cell r="P35">
            <v>3900</v>
          </cell>
          <cell r="T35">
            <v>39440</v>
          </cell>
          <cell r="V35">
            <v>0</v>
          </cell>
          <cell r="X35">
            <v>0</v>
          </cell>
          <cell r="Y35">
            <v>1525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39780</v>
          </cell>
          <cell r="BM35">
            <v>39440</v>
          </cell>
          <cell r="BO35">
            <v>0</v>
          </cell>
          <cell r="BQ35">
            <v>0</v>
          </cell>
          <cell r="BR35">
            <v>1960</v>
          </cell>
          <cell r="BV35">
            <v>39440</v>
          </cell>
          <cell r="BX35">
            <v>0</v>
          </cell>
          <cell r="BZ35">
            <v>0</v>
          </cell>
          <cell r="CA35">
            <v>4920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10000</v>
          </cell>
          <cell r="DX35">
            <v>39440</v>
          </cell>
          <cell r="DZ35">
            <v>0</v>
          </cell>
          <cell r="EB35">
            <v>0</v>
          </cell>
          <cell r="EC35">
            <v>0</v>
          </cell>
          <cell r="EG35">
            <v>39440</v>
          </cell>
          <cell r="EI35">
            <v>0</v>
          </cell>
          <cell r="EK35">
            <v>0</v>
          </cell>
          <cell r="EL35">
            <v>10021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7000</v>
          </cell>
          <cell r="FH35">
            <v>39440</v>
          </cell>
          <cell r="FJ35">
            <v>0</v>
          </cell>
          <cell r="FL35">
            <v>0</v>
          </cell>
          <cell r="FM35">
            <v>200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3450</v>
          </cell>
          <cell r="K36">
            <v>39441</v>
          </cell>
          <cell r="M36">
            <v>0</v>
          </cell>
          <cell r="O36">
            <v>0</v>
          </cell>
          <cell r="P36">
            <v>3900</v>
          </cell>
          <cell r="T36">
            <v>39441</v>
          </cell>
          <cell r="V36">
            <v>0</v>
          </cell>
          <cell r="X36">
            <v>0</v>
          </cell>
          <cell r="Y36">
            <v>1525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39780</v>
          </cell>
          <cell r="BM36">
            <v>39441</v>
          </cell>
          <cell r="BO36">
            <v>0</v>
          </cell>
          <cell r="BQ36">
            <v>0</v>
          </cell>
          <cell r="BR36">
            <v>1960</v>
          </cell>
          <cell r="BV36">
            <v>39441</v>
          </cell>
          <cell r="BX36">
            <v>0</v>
          </cell>
          <cell r="BZ36">
            <v>0</v>
          </cell>
          <cell r="CA36">
            <v>4920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10000</v>
          </cell>
          <cell r="DX36">
            <v>39441</v>
          </cell>
          <cell r="DZ36">
            <v>0</v>
          </cell>
          <cell r="EB36">
            <v>0</v>
          </cell>
          <cell r="EC36">
            <v>0</v>
          </cell>
          <cell r="EG36">
            <v>39441</v>
          </cell>
          <cell r="EI36">
            <v>0</v>
          </cell>
          <cell r="EK36">
            <v>0</v>
          </cell>
          <cell r="EL36">
            <v>10021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7000</v>
          </cell>
          <cell r="FH36">
            <v>39441</v>
          </cell>
          <cell r="FJ36">
            <v>0</v>
          </cell>
          <cell r="FL36">
            <v>0</v>
          </cell>
          <cell r="FM36">
            <v>200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3450</v>
          </cell>
          <cell r="K37">
            <v>39442</v>
          </cell>
          <cell r="M37">
            <v>0</v>
          </cell>
          <cell r="O37">
            <v>0</v>
          </cell>
          <cell r="P37">
            <v>3900</v>
          </cell>
          <cell r="T37">
            <v>39442</v>
          </cell>
          <cell r="V37">
            <v>0</v>
          </cell>
          <cell r="X37">
            <v>0</v>
          </cell>
          <cell r="Y37">
            <v>1525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39780</v>
          </cell>
          <cell r="BM37">
            <v>39442</v>
          </cell>
          <cell r="BO37">
            <v>0</v>
          </cell>
          <cell r="BQ37">
            <v>0</v>
          </cell>
          <cell r="BR37">
            <v>1960</v>
          </cell>
          <cell r="BV37">
            <v>39442</v>
          </cell>
          <cell r="BX37">
            <v>0</v>
          </cell>
          <cell r="BZ37">
            <v>0</v>
          </cell>
          <cell r="CA37">
            <v>4920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10000</v>
          </cell>
          <cell r="DX37">
            <v>39442</v>
          </cell>
          <cell r="DZ37">
            <v>0</v>
          </cell>
          <cell r="EB37">
            <v>0</v>
          </cell>
          <cell r="EC37">
            <v>0</v>
          </cell>
          <cell r="EG37">
            <v>39442</v>
          </cell>
          <cell r="EI37">
            <v>0</v>
          </cell>
          <cell r="EK37">
            <v>0</v>
          </cell>
          <cell r="EL37">
            <v>10021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7000</v>
          </cell>
          <cell r="FH37">
            <v>39442</v>
          </cell>
          <cell r="FJ37">
            <v>0</v>
          </cell>
          <cell r="FL37">
            <v>0</v>
          </cell>
          <cell r="FM37">
            <v>200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3450</v>
          </cell>
          <cell r="K38">
            <v>39443</v>
          </cell>
          <cell r="M38">
            <v>0</v>
          </cell>
          <cell r="O38">
            <v>0</v>
          </cell>
          <cell r="P38">
            <v>3900</v>
          </cell>
          <cell r="T38">
            <v>39443</v>
          </cell>
          <cell r="V38">
            <v>0</v>
          </cell>
          <cell r="X38">
            <v>0</v>
          </cell>
          <cell r="Y38">
            <v>1525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39780</v>
          </cell>
          <cell r="BM38">
            <v>39443</v>
          </cell>
          <cell r="BO38">
            <v>0</v>
          </cell>
          <cell r="BQ38">
            <v>0</v>
          </cell>
          <cell r="BR38">
            <v>1960</v>
          </cell>
          <cell r="BV38">
            <v>39443</v>
          </cell>
          <cell r="BX38">
            <v>0</v>
          </cell>
          <cell r="BZ38">
            <v>0</v>
          </cell>
          <cell r="CA38">
            <v>4920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10000</v>
          </cell>
          <cell r="DX38">
            <v>39443</v>
          </cell>
          <cell r="DZ38">
            <v>0</v>
          </cell>
          <cell r="EB38">
            <v>0</v>
          </cell>
          <cell r="EC38">
            <v>0</v>
          </cell>
          <cell r="EG38">
            <v>39443</v>
          </cell>
          <cell r="EI38">
            <v>0</v>
          </cell>
          <cell r="EK38">
            <v>0</v>
          </cell>
          <cell r="EL38">
            <v>10021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7000</v>
          </cell>
          <cell r="FH38">
            <v>39443</v>
          </cell>
          <cell r="FJ38">
            <v>0</v>
          </cell>
          <cell r="FL38">
            <v>0</v>
          </cell>
          <cell r="FM38">
            <v>200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3450</v>
          </cell>
          <cell r="K39">
            <v>39444</v>
          </cell>
          <cell r="M39">
            <v>0</v>
          </cell>
          <cell r="O39">
            <v>0</v>
          </cell>
          <cell r="P39">
            <v>3900</v>
          </cell>
          <cell r="T39">
            <v>39444</v>
          </cell>
          <cell r="V39">
            <v>0</v>
          </cell>
          <cell r="X39">
            <v>0</v>
          </cell>
          <cell r="Y39">
            <v>1525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39780</v>
          </cell>
          <cell r="BM39">
            <v>39444</v>
          </cell>
          <cell r="BO39">
            <v>0</v>
          </cell>
          <cell r="BQ39">
            <v>0</v>
          </cell>
          <cell r="BR39">
            <v>1960</v>
          </cell>
          <cell r="BV39">
            <v>39444</v>
          </cell>
          <cell r="BX39">
            <v>0</v>
          </cell>
          <cell r="BZ39">
            <v>0</v>
          </cell>
          <cell r="CA39">
            <v>4920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10000</v>
          </cell>
          <cell r="DX39">
            <v>39444</v>
          </cell>
          <cell r="DZ39">
            <v>0</v>
          </cell>
          <cell r="EB39">
            <v>0</v>
          </cell>
          <cell r="EC39">
            <v>0</v>
          </cell>
          <cell r="EG39">
            <v>39444</v>
          </cell>
          <cell r="EI39">
            <v>0</v>
          </cell>
          <cell r="EK39">
            <v>0</v>
          </cell>
          <cell r="EL39">
            <v>10021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7000</v>
          </cell>
          <cell r="FH39">
            <v>39444</v>
          </cell>
          <cell r="FJ39">
            <v>0</v>
          </cell>
          <cell r="FL39">
            <v>0</v>
          </cell>
          <cell r="FM39">
            <v>200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3450</v>
          </cell>
          <cell r="K40">
            <v>39445</v>
          </cell>
          <cell r="M40">
            <v>0</v>
          </cell>
          <cell r="O40">
            <v>0</v>
          </cell>
          <cell r="P40">
            <v>3900</v>
          </cell>
          <cell r="T40">
            <v>39445</v>
          </cell>
          <cell r="V40">
            <v>0</v>
          </cell>
          <cell r="X40">
            <v>0</v>
          </cell>
          <cell r="Y40">
            <v>1525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39780</v>
          </cell>
          <cell r="BM40">
            <v>39445</v>
          </cell>
          <cell r="BO40">
            <v>0</v>
          </cell>
          <cell r="BQ40">
            <v>0</v>
          </cell>
          <cell r="BR40">
            <v>1960</v>
          </cell>
          <cell r="BV40">
            <v>39445</v>
          </cell>
          <cell r="BX40">
            <v>0</v>
          </cell>
          <cell r="BZ40">
            <v>0</v>
          </cell>
          <cell r="CA40">
            <v>4920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10000</v>
          </cell>
          <cell r="DX40">
            <v>39445</v>
          </cell>
          <cell r="DZ40">
            <v>0</v>
          </cell>
          <cell r="EB40">
            <v>0</v>
          </cell>
          <cell r="EC40">
            <v>0</v>
          </cell>
          <cell r="EG40">
            <v>39445</v>
          </cell>
          <cell r="EI40">
            <v>0</v>
          </cell>
          <cell r="EK40">
            <v>0</v>
          </cell>
          <cell r="EL40">
            <v>10021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7000</v>
          </cell>
          <cell r="FH40">
            <v>39445</v>
          </cell>
          <cell r="FJ40">
            <v>0</v>
          </cell>
          <cell r="FL40">
            <v>0</v>
          </cell>
          <cell r="FM40">
            <v>200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3450</v>
          </cell>
          <cell r="K41">
            <v>39446</v>
          </cell>
          <cell r="M41">
            <v>0</v>
          </cell>
          <cell r="O41">
            <v>0</v>
          </cell>
          <cell r="P41">
            <v>3900</v>
          </cell>
          <cell r="T41">
            <v>39446</v>
          </cell>
          <cell r="V41">
            <v>0</v>
          </cell>
          <cell r="X41">
            <v>0</v>
          </cell>
          <cell r="Y41">
            <v>1525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39780</v>
          </cell>
          <cell r="BM41">
            <v>39446</v>
          </cell>
          <cell r="BO41">
            <v>0</v>
          </cell>
          <cell r="BQ41">
            <v>0</v>
          </cell>
          <cell r="BR41">
            <v>1960</v>
          </cell>
          <cell r="BV41">
            <v>39446</v>
          </cell>
          <cell r="BX41">
            <v>0</v>
          </cell>
          <cell r="BZ41">
            <v>0</v>
          </cell>
          <cell r="CA41">
            <v>4920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10000</v>
          </cell>
          <cell r="DX41">
            <v>39446</v>
          </cell>
          <cell r="DZ41">
            <v>0</v>
          </cell>
          <cell r="EB41">
            <v>0</v>
          </cell>
          <cell r="EC41">
            <v>0</v>
          </cell>
          <cell r="EG41">
            <v>39446</v>
          </cell>
          <cell r="EI41">
            <v>0</v>
          </cell>
          <cell r="EK41">
            <v>0</v>
          </cell>
          <cell r="EL41">
            <v>10021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7000</v>
          </cell>
          <cell r="FH41">
            <v>39446</v>
          </cell>
          <cell r="FJ41">
            <v>0</v>
          </cell>
          <cell r="FL41">
            <v>0</v>
          </cell>
          <cell r="FM41">
            <v>200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3450</v>
          </cell>
          <cell r="K42">
            <v>39447</v>
          </cell>
          <cell r="M42">
            <v>0</v>
          </cell>
          <cell r="O42">
            <v>0</v>
          </cell>
          <cell r="P42">
            <v>3900</v>
          </cell>
          <cell r="T42">
            <v>39447</v>
          </cell>
          <cell r="V42">
            <v>0</v>
          </cell>
          <cell r="X42">
            <v>0</v>
          </cell>
          <cell r="Y42">
            <v>1525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39780</v>
          </cell>
          <cell r="BM42">
            <v>39447</v>
          </cell>
          <cell r="BO42">
            <v>0</v>
          </cell>
          <cell r="BQ42">
            <v>0</v>
          </cell>
          <cell r="BR42">
            <v>1960</v>
          </cell>
          <cell r="BV42">
            <v>39447</v>
          </cell>
          <cell r="BX42">
            <v>0</v>
          </cell>
          <cell r="BZ42">
            <v>0</v>
          </cell>
          <cell r="CA42">
            <v>4920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10000</v>
          </cell>
          <cell r="DX42">
            <v>39447</v>
          </cell>
          <cell r="DZ42">
            <v>0</v>
          </cell>
          <cell r="EB42">
            <v>0</v>
          </cell>
          <cell r="EC42">
            <v>0</v>
          </cell>
          <cell r="EG42">
            <v>39447</v>
          </cell>
          <cell r="EI42">
            <v>0</v>
          </cell>
          <cell r="EK42">
            <v>0</v>
          </cell>
          <cell r="EL42">
            <v>10021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7000</v>
          </cell>
          <cell r="FH42">
            <v>39447</v>
          </cell>
          <cell r="FJ42">
            <v>0</v>
          </cell>
          <cell r="FL42">
            <v>0</v>
          </cell>
          <cell r="FM42">
            <v>200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3825</v>
          </cell>
          <cell r="F43">
            <v>4525</v>
          </cell>
          <cell r="K43" t="str">
            <v>TOTAL</v>
          </cell>
          <cell r="M43">
            <v>0</v>
          </cell>
          <cell r="O43">
            <v>1000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0</v>
          </cell>
          <cell r="AP43">
            <v>75</v>
          </cell>
          <cell r="AU43" t="str">
            <v>TOTAL</v>
          </cell>
          <cell r="AW43">
            <v>34060</v>
          </cell>
          <cell r="AY43">
            <v>47700</v>
          </cell>
          <cell r="BD43" t="str">
            <v>TOTAL</v>
          </cell>
          <cell r="BF43">
            <v>47500</v>
          </cell>
          <cell r="BH43">
            <v>28400</v>
          </cell>
          <cell r="BM43" t="str">
            <v>TOTAL</v>
          </cell>
          <cell r="BO43">
            <v>2020</v>
          </cell>
          <cell r="BQ43">
            <v>300</v>
          </cell>
          <cell r="BV43" t="str">
            <v>TOTAL</v>
          </cell>
          <cell r="BX43">
            <v>30100</v>
          </cell>
          <cell r="BZ43">
            <v>32440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0</v>
          </cell>
          <cell r="DA43">
            <v>0</v>
          </cell>
          <cell r="DF43" t="str">
            <v>TOTAL</v>
          </cell>
          <cell r="DH43">
            <v>0</v>
          </cell>
          <cell r="DJ43">
            <v>0</v>
          </cell>
          <cell r="DO43" t="str">
            <v>TOTAL</v>
          </cell>
          <cell r="DQ43">
            <v>45090</v>
          </cell>
          <cell r="DS43">
            <v>43026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30132</v>
          </cell>
          <cell r="EK43">
            <v>30187</v>
          </cell>
          <cell r="EP43" t="str">
            <v>TOTAL</v>
          </cell>
          <cell r="ER43">
            <v>0</v>
          </cell>
          <cell r="ET43">
            <v>990</v>
          </cell>
          <cell r="EY43" t="str">
            <v>TOTAL</v>
          </cell>
          <cell r="FA43">
            <v>20600</v>
          </cell>
          <cell r="FC43">
            <v>15000</v>
          </cell>
          <cell r="FH43" t="str">
            <v>TOTAL</v>
          </cell>
          <cell r="FJ43">
            <v>8318</v>
          </cell>
          <cell r="FL43">
            <v>10146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5">
        <row r="1">
          <cell r="B1">
            <v>64</v>
          </cell>
          <cell r="K1">
            <v>65</v>
          </cell>
          <cell r="T1">
            <v>66</v>
          </cell>
          <cell r="AC1">
            <v>67</v>
          </cell>
          <cell r="AL1">
            <v>68</v>
          </cell>
          <cell r="AU1">
            <v>69</v>
          </cell>
          <cell r="BD1">
            <v>70</v>
          </cell>
          <cell r="BM1">
            <v>71</v>
          </cell>
          <cell r="BV1">
            <v>72</v>
          </cell>
          <cell r="CE1">
            <v>73</v>
          </cell>
          <cell r="CN1">
            <v>74</v>
          </cell>
          <cell r="CW1">
            <v>75</v>
          </cell>
          <cell r="DF1">
            <v>76</v>
          </cell>
          <cell r="DO1">
            <v>77</v>
          </cell>
          <cell r="DX1">
            <v>78</v>
          </cell>
          <cell r="EG1">
            <v>79</v>
          </cell>
          <cell r="EP1">
            <v>80</v>
          </cell>
          <cell r="EY1">
            <v>81</v>
          </cell>
          <cell r="FH1">
            <v>82</v>
          </cell>
          <cell r="FQ1">
            <v>83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PL-9807</v>
          </cell>
          <cell r="H7" t="str">
            <v>Unit : KG</v>
          </cell>
          <cell r="K7" t="str">
            <v xml:space="preserve">Product Name :                  </v>
          </cell>
          <cell r="M7" t="str">
            <v>PL-9707</v>
          </cell>
          <cell r="Q7" t="str">
            <v>Unit : KG</v>
          </cell>
          <cell r="T7" t="str">
            <v xml:space="preserve">Product Name :                  </v>
          </cell>
          <cell r="V7" t="str">
            <v>PL-9708</v>
          </cell>
          <cell r="Z7" t="str">
            <v>Unit : KG</v>
          </cell>
          <cell r="AC7" t="str">
            <v xml:space="preserve">Product Name :                  </v>
          </cell>
          <cell r="AE7" t="str">
            <v>IM-6247</v>
          </cell>
          <cell r="AI7" t="str">
            <v>Unit : KG</v>
          </cell>
          <cell r="AL7" t="str">
            <v xml:space="preserve">Product Name :                  </v>
          </cell>
          <cell r="AN7" t="str">
            <v>PL-9803</v>
          </cell>
          <cell r="AR7" t="str">
            <v>Unit : KG</v>
          </cell>
          <cell r="AU7" t="str">
            <v xml:space="preserve">Product Name :                  </v>
          </cell>
          <cell r="AW7" t="str">
            <v>XPL-9208</v>
          </cell>
          <cell r="BA7" t="str">
            <v>Unit : KG</v>
          </cell>
          <cell r="BD7" t="str">
            <v xml:space="preserve">Product Name :                  </v>
          </cell>
          <cell r="BF7" t="str">
            <v>PL-9805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PL-9806</v>
          </cell>
          <cell r="BS7" t="str">
            <v>Unit : KG</v>
          </cell>
          <cell r="BV7" t="str">
            <v xml:space="preserve">Product Name :                  </v>
          </cell>
          <cell r="BX7" t="str">
            <v>PL-9100</v>
          </cell>
          <cell r="CB7" t="str">
            <v>Unit : KG</v>
          </cell>
          <cell r="CE7" t="str">
            <v xml:space="preserve">Product Name :                  </v>
          </cell>
          <cell r="CG7" t="str">
            <v>PL-9101</v>
          </cell>
          <cell r="CK7" t="str">
            <v>Unit : KG</v>
          </cell>
          <cell r="CN7" t="str">
            <v xml:space="preserve">Product Name :                  </v>
          </cell>
          <cell r="CP7" t="str">
            <v>PL-9103</v>
          </cell>
          <cell r="CT7" t="str">
            <v>Unit : KG</v>
          </cell>
          <cell r="CW7" t="str">
            <v xml:space="preserve">Product Name :                  </v>
          </cell>
          <cell r="CY7" t="str">
            <v>PL-9201</v>
          </cell>
          <cell r="DC7" t="str">
            <v>Unit : KG</v>
          </cell>
          <cell r="DF7" t="str">
            <v xml:space="preserve">Product Name :                  </v>
          </cell>
          <cell r="DH7" t="str">
            <v>PL-9208</v>
          </cell>
          <cell r="DL7" t="str">
            <v>Unit : KG</v>
          </cell>
          <cell r="DO7" t="str">
            <v xml:space="preserve">Product Name :                  </v>
          </cell>
          <cell r="DQ7" t="str">
            <v>PL-9220</v>
          </cell>
          <cell r="DU7" t="str">
            <v>Unit : KG</v>
          </cell>
          <cell r="DX7" t="str">
            <v xml:space="preserve">Product Name :                  </v>
          </cell>
          <cell r="DZ7" t="str">
            <v>PL-9221</v>
          </cell>
          <cell r="ED7" t="str">
            <v>Unit : KG</v>
          </cell>
          <cell r="EG7" t="str">
            <v xml:space="preserve">Product Name :                  </v>
          </cell>
          <cell r="EI7" t="str">
            <v>PL-9222</v>
          </cell>
          <cell r="EM7" t="str">
            <v>Unit : KG</v>
          </cell>
          <cell r="EP7" t="str">
            <v xml:space="preserve">Product Name :                  </v>
          </cell>
          <cell r="ER7" t="str">
            <v>PL-9223</v>
          </cell>
          <cell r="EV7" t="str">
            <v>Unit : KG</v>
          </cell>
          <cell r="EY7" t="str">
            <v xml:space="preserve">Product Name :                  </v>
          </cell>
          <cell r="FA7" t="str">
            <v>PL-9228</v>
          </cell>
          <cell r="FE7" t="str">
            <v>Unit : KG</v>
          </cell>
          <cell r="FH7" t="str">
            <v xml:space="preserve">Product Name :                  </v>
          </cell>
          <cell r="FJ7" t="str">
            <v>PL-9606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PGB-9802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0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0</v>
          </cell>
          <cell r="BE11" t="str">
            <v>B/F</v>
          </cell>
          <cell r="BI11">
            <v>0</v>
          </cell>
          <cell r="BN11" t="str">
            <v>B/F</v>
          </cell>
          <cell r="BR11">
            <v>5460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0</v>
          </cell>
          <cell r="DY11" t="str">
            <v>B/F</v>
          </cell>
          <cell r="EC11">
            <v>738</v>
          </cell>
          <cell r="EH11" t="str">
            <v>B/F</v>
          </cell>
          <cell r="EL11">
            <v>0</v>
          </cell>
          <cell r="EQ11" t="str">
            <v>B/F</v>
          </cell>
          <cell r="EU11">
            <v>0</v>
          </cell>
          <cell r="EZ11" t="str">
            <v>B/F</v>
          </cell>
          <cell r="FD11">
            <v>7134</v>
          </cell>
          <cell r="FI11" t="str">
            <v>B/F</v>
          </cell>
          <cell r="FM11">
            <v>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0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M12" t="str">
            <v>07-12-736</v>
          </cell>
          <cell r="AN12">
            <v>1080</v>
          </cell>
          <cell r="AP12">
            <v>0</v>
          </cell>
          <cell r="AQ12">
            <v>1080</v>
          </cell>
          <cell r="AR12" t="str">
            <v>1T1201-5</v>
          </cell>
          <cell r="AU12">
            <v>39417</v>
          </cell>
          <cell r="AW12">
            <v>0</v>
          </cell>
          <cell r="AY12">
            <v>0</v>
          </cell>
          <cell r="AZ12">
            <v>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5460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0</v>
          </cell>
          <cell r="DX12">
            <v>39417</v>
          </cell>
          <cell r="DZ12">
            <v>0</v>
          </cell>
          <cell r="EB12">
            <v>0</v>
          </cell>
          <cell r="EC12">
            <v>738</v>
          </cell>
          <cell r="EG12">
            <v>39417</v>
          </cell>
          <cell r="EI12">
            <v>0</v>
          </cell>
          <cell r="EK12">
            <v>0</v>
          </cell>
          <cell r="EL12">
            <v>0</v>
          </cell>
          <cell r="EP12">
            <v>39417</v>
          </cell>
          <cell r="ER12">
            <v>0</v>
          </cell>
          <cell r="ET12">
            <v>0</v>
          </cell>
          <cell r="EU12">
            <v>0</v>
          </cell>
          <cell r="EY12">
            <v>39417</v>
          </cell>
          <cell r="FA12">
            <v>0</v>
          </cell>
          <cell r="FB12" t="str">
            <v>22921</v>
          </cell>
          <cell r="FC12">
            <v>2054</v>
          </cell>
          <cell r="FD12">
            <v>5080</v>
          </cell>
          <cell r="FE12" t="str">
            <v>DIA1</v>
          </cell>
          <cell r="FH12">
            <v>39417</v>
          </cell>
          <cell r="FJ12">
            <v>0</v>
          </cell>
          <cell r="FL12">
            <v>0</v>
          </cell>
          <cell r="FM12">
            <v>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0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1080</v>
          </cell>
          <cell r="AU13">
            <v>39418</v>
          </cell>
          <cell r="AW13">
            <v>0</v>
          </cell>
          <cell r="AY13">
            <v>0</v>
          </cell>
          <cell r="AZ13">
            <v>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5460</v>
          </cell>
          <cell r="BV13">
            <v>39418</v>
          </cell>
          <cell r="BW13" t="str">
            <v>07-12-737</v>
          </cell>
          <cell r="BX13">
            <v>12062</v>
          </cell>
          <cell r="BZ13">
            <v>0</v>
          </cell>
          <cell r="CA13">
            <v>12062</v>
          </cell>
          <cell r="CB13" t="str">
            <v>3T1202-3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G13" t="str">
            <v>07-12-737</v>
          </cell>
          <cell r="DH13">
            <v>10188</v>
          </cell>
          <cell r="DJ13">
            <v>0</v>
          </cell>
          <cell r="DK13">
            <v>10188</v>
          </cell>
          <cell r="DL13" t="str">
            <v>2T1201-2,3=5094, 5094</v>
          </cell>
          <cell r="DO13">
            <v>39418</v>
          </cell>
          <cell r="DQ13">
            <v>0</v>
          </cell>
          <cell r="DS13">
            <v>0</v>
          </cell>
          <cell r="DT13">
            <v>0</v>
          </cell>
          <cell r="DX13">
            <v>39418</v>
          </cell>
          <cell r="DZ13">
            <v>0</v>
          </cell>
          <cell r="EB13">
            <v>0</v>
          </cell>
          <cell r="EC13">
            <v>738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0</v>
          </cell>
          <cell r="EY13">
            <v>39418</v>
          </cell>
          <cell r="FA13">
            <v>0</v>
          </cell>
          <cell r="FC13">
            <v>0</v>
          </cell>
          <cell r="FD13">
            <v>5080</v>
          </cell>
          <cell r="FH13">
            <v>39418</v>
          </cell>
          <cell r="FJ13">
            <v>0</v>
          </cell>
          <cell r="FL13">
            <v>0</v>
          </cell>
          <cell r="FM13">
            <v>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0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1080</v>
          </cell>
          <cell r="AU14">
            <v>39419</v>
          </cell>
          <cell r="AW14">
            <v>0</v>
          </cell>
          <cell r="AY14">
            <v>0</v>
          </cell>
          <cell r="AZ14">
            <v>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Q14">
            <v>0</v>
          </cell>
          <cell r="BR14">
            <v>5460</v>
          </cell>
          <cell r="BV14">
            <v>39419</v>
          </cell>
          <cell r="BX14">
            <v>0</v>
          </cell>
          <cell r="BZ14">
            <v>0</v>
          </cell>
          <cell r="CA14">
            <v>12062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X14" t="str">
            <v>07-12-739</v>
          </cell>
          <cell r="CY14">
            <v>990</v>
          </cell>
          <cell r="DA14">
            <v>0</v>
          </cell>
          <cell r="DB14">
            <v>990</v>
          </cell>
          <cell r="DC14" t="str">
            <v>1T1203-4</v>
          </cell>
          <cell r="DF14">
            <v>39419</v>
          </cell>
          <cell r="DH14">
            <v>0</v>
          </cell>
          <cell r="DJ14">
            <v>0</v>
          </cell>
          <cell r="DK14">
            <v>10188</v>
          </cell>
          <cell r="DO14">
            <v>39419</v>
          </cell>
          <cell r="DQ14">
            <v>0</v>
          </cell>
          <cell r="DS14">
            <v>0</v>
          </cell>
          <cell r="DT14">
            <v>0</v>
          </cell>
          <cell r="DX14">
            <v>39419</v>
          </cell>
          <cell r="DZ14">
            <v>0</v>
          </cell>
          <cell r="EB14">
            <v>0</v>
          </cell>
          <cell r="EC14">
            <v>738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0</v>
          </cell>
          <cell r="EY14">
            <v>39419</v>
          </cell>
          <cell r="FA14">
            <v>0</v>
          </cell>
          <cell r="FC14">
            <v>0</v>
          </cell>
          <cell r="FD14">
            <v>5080</v>
          </cell>
          <cell r="FH14">
            <v>39419</v>
          </cell>
          <cell r="FJ14">
            <v>0</v>
          </cell>
          <cell r="FL14">
            <v>0</v>
          </cell>
          <cell r="FM14">
            <v>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0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O15" t="str">
            <v>22952</v>
          </cell>
          <cell r="AP15">
            <v>1080</v>
          </cell>
          <cell r="AQ15">
            <v>0</v>
          </cell>
          <cell r="AR15" t="str">
            <v>FULONG</v>
          </cell>
          <cell r="AU15">
            <v>39420</v>
          </cell>
          <cell r="AW15">
            <v>0</v>
          </cell>
          <cell r="AY15">
            <v>0</v>
          </cell>
          <cell r="AZ15">
            <v>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P15" t="str">
            <v>22943</v>
          </cell>
          <cell r="BQ15">
            <v>5460</v>
          </cell>
          <cell r="BR15">
            <v>0</v>
          </cell>
          <cell r="BS15" t="str">
            <v>OLP2</v>
          </cell>
          <cell r="BV15">
            <v>39420</v>
          </cell>
          <cell r="BX15">
            <v>0</v>
          </cell>
          <cell r="BY15" t="str">
            <v>22951</v>
          </cell>
          <cell r="BZ15">
            <v>6000</v>
          </cell>
          <cell r="CA15">
            <v>6062</v>
          </cell>
          <cell r="CB15" t="str">
            <v>HUTEX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CZ15" t="str">
            <v>22952</v>
          </cell>
          <cell r="DA15">
            <v>990</v>
          </cell>
          <cell r="DB15">
            <v>0</v>
          </cell>
          <cell r="DC15" t="str">
            <v>FULONG</v>
          </cell>
          <cell r="DF15">
            <v>39420</v>
          </cell>
          <cell r="DH15">
            <v>0</v>
          </cell>
          <cell r="DI15" t="str">
            <v>22943</v>
          </cell>
          <cell r="DJ15">
            <v>5094</v>
          </cell>
          <cell r="DK15">
            <v>5094</v>
          </cell>
          <cell r="DL15" t="str">
            <v>OLP2</v>
          </cell>
          <cell r="DO15">
            <v>39420</v>
          </cell>
          <cell r="DQ15">
            <v>0</v>
          </cell>
          <cell r="DS15">
            <v>0</v>
          </cell>
          <cell r="DT15">
            <v>0</v>
          </cell>
          <cell r="DX15">
            <v>39420</v>
          </cell>
          <cell r="DZ15">
            <v>0</v>
          </cell>
          <cell r="EB15">
            <v>0</v>
          </cell>
          <cell r="EC15">
            <v>738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0</v>
          </cell>
          <cell r="EY15">
            <v>39420</v>
          </cell>
          <cell r="FA15">
            <v>0</v>
          </cell>
          <cell r="FB15" t="str">
            <v>22945</v>
          </cell>
          <cell r="FC15">
            <v>1000</v>
          </cell>
          <cell r="FD15">
            <v>4080</v>
          </cell>
          <cell r="FE15" t="str">
            <v>DIA1</v>
          </cell>
          <cell r="FH15">
            <v>39420</v>
          </cell>
          <cell r="FJ15">
            <v>0</v>
          </cell>
          <cell r="FL15">
            <v>0</v>
          </cell>
          <cell r="FM15">
            <v>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0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O16">
            <v>0</v>
          </cell>
          <cell r="BQ16">
            <v>0</v>
          </cell>
          <cell r="BR16">
            <v>0</v>
          </cell>
          <cell r="BV16">
            <v>39421</v>
          </cell>
          <cell r="BX16">
            <v>0</v>
          </cell>
          <cell r="BZ16">
            <v>0</v>
          </cell>
          <cell r="CA16">
            <v>6062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5094</v>
          </cell>
          <cell r="DO16">
            <v>39421</v>
          </cell>
          <cell r="DQ16">
            <v>0</v>
          </cell>
          <cell r="DS16">
            <v>0</v>
          </cell>
          <cell r="DT16">
            <v>0</v>
          </cell>
          <cell r="DX16">
            <v>39421</v>
          </cell>
          <cell r="DZ16">
            <v>0</v>
          </cell>
          <cell r="EB16">
            <v>0</v>
          </cell>
          <cell r="EC16">
            <v>738</v>
          </cell>
          <cell r="EG16">
            <v>39421</v>
          </cell>
          <cell r="EI16">
            <v>0</v>
          </cell>
          <cell r="EK16">
            <v>0</v>
          </cell>
          <cell r="EL16">
            <v>0</v>
          </cell>
          <cell r="EP16">
            <v>39421</v>
          </cell>
          <cell r="ER16">
            <v>0</v>
          </cell>
          <cell r="ET16">
            <v>0</v>
          </cell>
          <cell r="EU16">
            <v>0</v>
          </cell>
          <cell r="EY16">
            <v>39421</v>
          </cell>
          <cell r="FA16">
            <v>0</v>
          </cell>
          <cell r="FC16">
            <v>0</v>
          </cell>
          <cell r="FD16">
            <v>4080</v>
          </cell>
          <cell r="FH16">
            <v>39421</v>
          </cell>
          <cell r="FJ16">
            <v>0</v>
          </cell>
          <cell r="FL16">
            <v>0</v>
          </cell>
          <cell r="FM16">
            <v>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0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N17" t="str">
            <v>07-12-747</v>
          </cell>
          <cell r="BO17">
            <v>5440</v>
          </cell>
          <cell r="BQ17">
            <v>0</v>
          </cell>
          <cell r="BR17">
            <v>5440</v>
          </cell>
          <cell r="BS17" t="str">
            <v>5T1207-1</v>
          </cell>
          <cell r="BV17">
            <v>39422</v>
          </cell>
          <cell r="BX17">
            <v>0</v>
          </cell>
          <cell r="BZ17">
            <v>0</v>
          </cell>
          <cell r="CA17">
            <v>6062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G17" t="str">
            <v>07-12-747</v>
          </cell>
          <cell r="DH17">
            <v>10134</v>
          </cell>
          <cell r="DI17" t="str">
            <v>22956</v>
          </cell>
          <cell r="DJ17">
            <v>5094</v>
          </cell>
          <cell r="DK17">
            <v>10134</v>
          </cell>
          <cell r="DL17" t="str">
            <v>2T1206-1,2=5058,5076 ,OLP1</v>
          </cell>
          <cell r="DO17">
            <v>39422</v>
          </cell>
          <cell r="DQ17">
            <v>0</v>
          </cell>
          <cell r="DS17">
            <v>0</v>
          </cell>
          <cell r="DT17">
            <v>0</v>
          </cell>
          <cell r="DX17">
            <v>39422</v>
          </cell>
          <cell r="DZ17">
            <v>0</v>
          </cell>
          <cell r="EB17">
            <v>0</v>
          </cell>
          <cell r="EC17">
            <v>738</v>
          </cell>
          <cell r="EG17">
            <v>39422</v>
          </cell>
          <cell r="EI17">
            <v>0</v>
          </cell>
          <cell r="EK17">
            <v>0</v>
          </cell>
          <cell r="EL17">
            <v>0</v>
          </cell>
          <cell r="EP17">
            <v>39422</v>
          </cell>
          <cell r="ER17">
            <v>0</v>
          </cell>
          <cell r="ET17">
            <v>0</v>
          </cell>
          <cell r="EU17">
            <v>0</v>
          </cell>
          <cell r="EY17">
            <v>39422</v>
          </cell>
          <cell r="FA17">
            <v>0</v>
          </cell>
          <cell r="FC17">
            <v>0</v>
          </cell>
          <cell r="FD17">
            <v>4080</v>
          </cell>
          <cell r="FH17">
            <v>39422</v>
          </cell>
          <cell r="FJ17">
            <v>0</v>
          </cell>
          <cell r="FL17">
            <v>0</v>
          </cell>
          <cell r="FM17">
            <v>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O18">
            <v>0</v>
          </cell>
          <cell r="P18">
            <v>0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Q18">
            <v>0</v>
          </cell>
          <cell r="BR18">
            <v>5440</v>
          </cell>
          <cell r="BV18">
            <v>39423</v>
          </cell>
          <cell r="BX18">
            <v>0</v>
          </cell>
          <cell r="BZ18">
            <v>0</v>
          </cell>
          <cell r="CA18">
            <v>6062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10134</v>
          </cell>
          <cell r="DO18">
            <v>39423</v>
          </cell>
          <cell r="DQ18">
            <v>0</v>
          </cell>
          <cell r="DS18">
            <v>0</v>
          </cell>
          <cell r="DT18">
            <v>0</v>
          </cell>
          <cell r="DX18">
            <v>39423</v>
          </cell>
          <cell r="DZ18">
            <v>0</v>
          </cell>
          <cell r="EB18">
            <v>0</v>
          </cell>
          <cell r="EC18">
            <v>738</v>
          </cell>
          <cell r="EG18">
            <v>39423</v>
          </cell>
          <cell r="EI18">
            <v>0</v>
          </cell>
          <cell r="EK18">
            <v>0</v>
          </cell>
          <cell r="EL18">
            <v>0</v>
          </cell>
          <cell r="EP18">
            <v>39423</v>
          </cell>
          <cell r="ER18">
            <v>0</v>
          </cell>
          <cell r="ET18">
            <v>0</v>
          </cell>
          <cell r="EU18">
            <v>0</v>
          </cell>
          <cell r="EY18">
            <v>39423</v>
          </cell>
          <cell r="FA18">
            <v>0</v>
          </cell>
          <cell r="FB18" t="str">
            <v>22965</v>
          </cell>
          <cell r="FC18">
            <v>3000</v>
          </cell>
          <cell r="FD18">
            <v>1080</v>
          </cell>
          <cell r="FE18" t="str">
            <v>DIA1</v>
          </cell>
          <cell r="FH18">
            <v>39423</v>
          </cell>
          <cell r="FJ18">
            <v>0</v>
          </cell>
          <cell r="FL18">
            <v>0</v>
          </cell>
          <cell r="FM18">
            <v>0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M19">
            <v>0</v>
          </cell>
          <cell r="O19">
            <v>0</v>
          </cell>
          <cell r="P19">
            <v>0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0</v>
          </cell>
          <cell r="BD19">
            <v>39424</v>
          </cell>
          <cell r="BE19" t="str">
            <v>07-12-753</v>
          </cell>
          <cell r="BF19">
            <v>2000</v>
          </cell>
          <cell r="BH19">
            <v>0</v>
          </cell>
          <cell r="BI19">
            <v>2000</v>
          </cell>
          <cell r="BJ19" t="str">
            <v>1T1207-4</v>
          </cell>
          <cell r="BM19">
            <v>39424</v>
          </cell>
          <cell r="BO19">
            <v>0</v>
          </cell>
          <cell r="BQ19">
            <v>0</v>
          </cell>
          <cell r="BR19">
            <v>5440</v>
          </cell>
          <cell r="BV19">
            <v>39424</v>
          </cell>
          <cell r="BX19">
            <v>0</v>
          </cell>
          <cell r="BZ19">
            <v>0</v>
          </cell>
          <cell r="CA19">
            <v>6062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10134</v>
          </cell>
          <cell r="DO19">
            <v>39424</v>
          </cell>
          <cell r="DQ19">
            <v>0</v>
          </cell>
          <cell r="DS19">
            <v>0</v>
          </cell>
          <cell r="DT19">
            <v>0</v>
          </cell>
          <cell r="DX19">
            <v>39424</v>
          </cell>
          <cell r="DZ19">
            <v>0</v>
          </cell>
          <cell r="EB19">
            <v>0</v>
          </cell>
          <cell r="EC19">
            <v>738</v>
          </cell>
          <cell r="EG19">
            <v>39424</v>
          </cell>
          <cell r="EI19">
            <v>0</v>
          </cell>
          <cell r="EK19">
            <v>0</v>
          </cell>
          <cell r="EL19">
            <v>0</v>
          </cell>
          <cell r="EP19">
            <v>39424</v>
          </cell>
          <cell r="ER19">
            <v>0</v>
          </cell>
          <cell r="ET19">
            <v>0</v>
          </cell>
          <cell r="EU19">
            <v>0</v>
          </cell>
          <cell r="EY19">
            <v>39424</v>
          </cell>
          <cell r="FA19">
            <v>0</v>
          </cell>
          <cell r="FC19">
            <v>0</v>
          </cell>
          <cell r="FD19">
            <v>1080</v>
          </cell>
          <cell r="FH19">
            <v>39424</v>
          </cell>
          <cell r="FJ19">
            <v>0</v>
          </cell>
          <cell r="FL19">
            <v>0</v>
          </cell>
          <cell r="FM19">
            <v>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M20">
            <v>0</v>
          </cell>
          <cell r="O20">
            <v>0</v>
          </cell>
          <cell r="P20">
            <v>0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0</v>
          </cell>
          <cell r="BD20">
            <v>39425</v>
          </cell>
          <cell r="BF20">
            <v>0</v>
          </cell>
          <cell r="BH20">
            <v>0</v>
          </cell>
          <cell r="BI20">
            <v>2000</v>
          </cell>
          <cell r="BM20">
            <v>39425</v>
          </cell>
          <cell r="BO20">
            <v>0</v>
          </cell>
          <cell r="BQ20">
            <v>0</v>
          </cell>
          <cell r="BR20">
            <v>5440</v>
          </cell>
          <cell r="BV20">
            <v>39425</v>
          </cell>
          <cell r="BX20">
            <v>0</v>
          </cell>
          <cell r="BZ20">
            <v>0</v>
          </cell>
          <cell r="CA20">
            <v>6062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10134</v>
          </cell>
          <cell r="DO20">
            <v>39425</v>
          </cell>
          <cell r="DQ20">
            <v>0</v>
          </cell>
          <cell r="DS20">
            <v>0</v>
          </cell>
          <cell r="DT20">
            <v>0</v>
          </cell>
          <cell r="DX20">
            <v>39425</v>
          </cell>
          <cell r="DZ20">
            <v>0</v>
          </cell>
          <cell r="EB20">
            <v>0</v>
          </cell>
          <cell r="EC20">
            <v>738</v>
          </cell>
          <cell r="EG20">
            <v>39425</v>
          </cell>
          <cell r="EI20">
            <v>0</v>
          </cell>
          <cell r="EK20">
            <v>0</v>
          </cell>
          <cell r="EL20">
            <v>0</v>
          </cell>
          <cell r="EP20">
            <v>39425</v>
          </cell>
          <cell r="ER20">
            <v>0</v>
          </cell>
          <cell r="ET20">
            <v>0</v>
          </cell>
          <cell r="EU20">
            <v>0</v>
          </cell>
          <cell r="EY20">
            <v>39425</v>
          </cell>
          <cell r="FA20">
            <v>0</v>
          </cell>
          <cell r="FC20">
            <v>0</v>
          </cell>
          <cell r="FD20">
            <v>1080</v>
          </cell>
          <cell r="FH20">
            <v>39425</v>
          </cell>
          <cell r="FJ20">
            <v>0</v>
          </cell>
          <cell r="FL20">
            <v>0</v>
          </cell>
          <cell r="FM20">
            <v>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0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Y21">
            <v>0</v>
          </cell>
          <cell r="AZ21">
            <v>0</v>
          </cell>
          <cell r="BD21">
            <v>39426</v>
          </cell>
          <cell r="BF21">
            <v>0</v>
          </cell>
          <cell r="BG21" t="str">
            <v>22985</v>
          </cell>
          <cell r="BH21">
            <v>1000</v>
          </cell>
          <cell r="BI21">
            <v>1000</v>
          </cell>
          <cell r="BJ21" t="str">
            <v>SAINT GOBAIN</v>
          </cell>
          <cell r="BM21">
            <v>39426</v>
          </cell>
          <cell r="BO21">
            <v>0</v>
          </cell>
          <cell r="BQ21">
            <v>0</v>
          </cell>
          <cell r="BR21">
            <v>5440</v>
          </cell>
          <cell r="BV21">
            <v>39426</v>
          </cell>
          <cell r="BX21">
            <v>0</v>
          </cell>
          <cell r="BZ21">
            <v>0</v>
          </cell>
          <cell r="CA21">
            <v>6062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10134</v>
          </cell>
          <cell r="DO21">
            <v>39426</v>
          </cell>
          <cell r="DQ21">
            <v>0</v>
          </cell>
          <cell r="DS21">
            <v>0</v>
          </cell>
          <cell r="DT21">
            <v>0</v>
          </cell>
          <cell r="DX21">
            <v>39426</v>
          </cell>
          <cell r="DZ21">
            <v>0</v>
          </cell>
          <cell r="EB21">
            <v>0</v>
          </cell>
          <cell r="EC21">
            <v>738</v>
          </cell>
          <cell r="EG21">
            <v>39426</v>
          </cell>
          <cell r="EI21">
            <v>0</v>
          </cell>
          <cell r="EK21">
            <v>0</v>
          </cell>
          <cell r="EL21">
            <v>0</v>
          </cell>
          <cell r="EP21">
            <v>39426</v>
          </cell>
          <cell r="ER21">
            <v>0</v>
          </cell>
          <cell r="ET21">
            <v>0</v>
          </cell>
          <cell r="EU21">
            <v>0</v>
          </cell>
          <cell r="EY21">
            <v>39426</v>
          </cell>
          <cell r="EZ21" t="str">
            <v>07-12-760</v>
          </cell>
          <cell r="FA21">
            <v>5033</v>
          </cell>
          <cell r="FC21">
            <v>0</v>
          </cell>
          <cell r="FD21">
            <v>6113</v>
          </cell>
          <cell r="FE21" t="str">
            <v>2T1211-2</v>
          </cell>
          <cell r="FH21">
            <v>39426</v>
          </cell>
          <cell r="FJ21">
            <v>0</v>
          </cell>
          <cell r="FL21">
            <v>0</v>
          </cell>
          <cell r="FM21">
            <v>0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M22">
            <v>0</v>
          </cell>
          <cell r="O22">
            <v>0</v>
          </cell>
          <cell r="P22">
            <v>0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0</v>
          </cell>
          <cell r="BD22">
            <v>39427</v>
          </cell>
          <cell r="BF22">
            <v>0</v>
          </cell>
          <cell r="BH22">
            <v>0</v>
          </cell>
          <cell r="BI22">
            <v>1000</v>
          </cell>
          <cell r="BM22">
            <v>39427</v>
          </cell>
          <cell r="BO22">
            <v>0</v>
          </cell>
          <cell r="BQ22">
            <v>0</v>
          </cell>
          <cell r="BR22">
            <v>5440</v>
          </cell>
          <cell r="BV22">
            <v>39427</v>
          </cell>
          <cell r="BX22">
            <v>0</v>
          </cell>
          <cell r="BY22" t="str">
            <v>22995</v>
          </cell>
          <cell r="BZ22">
            <v>6062</v>
          </cell>
          <cell r="CA22">
            <v>0</v>
          </cell>
          <cell r="CB22" t="str">
            <v>HUTEX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10134</v>
          </cell>
          <cell r="DO22">
            <v>39427</v>
          </cell>
          <cell r="DQ22">
            <v>0</v>
          </cell>
          <cell r="DS22">
            <v>0</v>
          </cell>
          <cell r="DT22">
            <v>0</v>
          </cell>
          <cell r="DX22">
            <v>39427</v>
          </cell>
          <cell r="DZ22">
            <v>0</v>
          </cell>
          <cell r="EB22">
            <v>0</v>
          </cell>
          <cell r="EC22">
            <v>738</v>
          </cell>
          <cell r="EG22">
            <v>39427</v>
          </cell>
          <cell r="EI22">
            <v>0</v>
          </cell>
          <cell r="EK22">
            <v>0</v>
          </cell>
          <cell r="EL22">
            <v>0</v>
          </cell>
          <cell r="EP22">
            <v>39427</v>
          </cell>
          <cell r="ER22">
            <v>0</v>
          </cell>
          <cell r="ET22">
            <v>0</v>
          </cell>
          <cell r="EU22">
            <v>0</v>
          </cell>
          <cell r="EY22">
            <v>39427</v>
          </cell>
          <cell r="FA22">
            <v>0</v>
          </cell>
          <cell r="FC22">
            <v>0</v>
          </cell>
          <cell r="FD22">
            <v>6113</v>
          </cell>
          <cell r="FH22">
            <v>39427</v>
          </cell>
          <cell r="FJ22">
            <v>0</v>
          </cell>
          <cell r="FL22">
            <v>0</v>
          </cell>
          <cell r="FM22">
            <v>0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0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0</v>
          </cell>
          <cell r="BD23">
            <v>39428</v>
          </cell>
          <cell r="BF23">
            <v>0</v>
          </cell>
          <cell r="BH23">
            <v>0</v>
          </cell>
          <cell r="BI23">
            <v>1000</v>
          </cell>
          <cell r="BM23">
            <v>39428</v>
          </cell>
          <cell r="BO23">
            <v>0</v>
          </cell>
          <cell r="BP23" t="str">
            <v>23007</v>
          </cell>
          <cell r="BQ23">
            <v>5440</v>
          </cell>
          <cell r="BR23">
            <v>0</v>
          </cell>
          <cell r="BS23" t="str">
            <v>OLP1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I23" t="str">
            <v>23006,007</v>
          </cell>
          <cell r="DJ23">
            <v>10134</v>
          </cell>
          <cell r="DK23">
            <v>0</v>
          </cell>
          <cell r="DL23" t="str">
            <v>OLP1,2</v>
          </cell>
          <cell r="DO23">
            <v>39428</v>
          </cell>
          <cell r="DQ23">
            <v>0</v>
          </cell>
          <cell r="DS23">
            <v>0</v>
          </cell>
          <cell r="DT23">
            <v>0</v>
          </cell>
          <cell r="DX23">
            <v>39428</v>
          </cell>
          <cell r="DZ23">
            <v>0</v>
          </cell>
          <cell r="EB23">
            <v>0</v>
          </cell>
          <cell r="EC23">
            <v>738</v>
          </cell>
          <cell r="EG23">
            <v>39428</v>
          </cell>
          <cell r="EI23">
            <v>0</v>
          </cell>
          <cell r="EK23">
            <v>0</v>
          </cell>
          <cell r="EL23">
            <v>0</v>
          </cell>
          <cell r="EP23">
            <v>39428</v>
          </cell>
          <cell r="ER23">
            <v>0</v>
          </cell>
          <cell r="ET23">
            <v>0</v>
          </cell>
          <cell r="EU23">
            <v>0</v>
          </cell>
          <cell r="EY23">
            <v>39428</v>
          </cell>
          <cell r="FA23">
            <v>0</v>
          </cell>
          <cell r="FC23">
            <v>0</v>
          </cell>
          <cell r="FD23">
            <v>6113</v>
          </cell>
          <cell r="FH23">
            <v>39428</v>
          </cell>
          <cell r="FJ23">
            <v>0</v>
          </cell>
          <cell r="FL23">
            <v>0</v>
          </cell>
          <cell r="FM23">
            <v>0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0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H24">
            <v>0</v>
          </cell>
          <cell r="BI24">
            <v>1000</v>
          </cell>
          <cell r="BM24">
            <v>39429</v>
          </cell>
          <cell r="BO24">
            <v>0</v>
          </cell>
          <cell r="BQ24">
            <v>0</v>
          </cell>
          <cell r="BR24">
            <v>0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G24" t="str">
            <v>07-12-764</v>
          </cell>
          <cell r="DH24">
            <v>5148</v>
          </cell>
          <cell r="DJ24">
            <v>0</v>
          </cell>
          <cell r="DK24">
            <v>5148</v>
          </cell>
          <cell r="DL24" t="str">
            <v>2T1214-3</v>
          </cell>
          <cell r="DO24">
            <v>39429</v>
          </cell>
          <cell r="DQ24">
            <v>0</v>
          </cell>
          <cell r="DS24">
            <v>0</v>
          </cell>
          <cell r="DT24">
            <v>0</v>
          </cell>
          <cell r="DX24">
            <v>39429</v>
          </cell>
          <cell r="DZ24">
            <v>0</v>
          </cell>
          <cell r="EA24" t="str">
            <v>23021</v>
          </cell>
          <cell r="EB24">
            <v>324</v>
          </cell>
          <cell r="EC24">
            <v>414</v>
          </cell>
          <cell r="ED24" t="str">
            <v>ASIA CEMEDIONE</v>
          </cell>
          <cell r="EG24">
            <v>39429</v>
          </cell>
          <cell r="EI24">
            <v>0</v>
          </cell>
          <cell r="EK24">
            <v>0</v>
          </cell>
          <cell r="EL24">
            <v>0</v>
          </cell>
          <cell r="EP24">
            <v>39429</v>
          </cell>
          <cell r="ER24">
            <v>0</v>
          </cell>
          <cell r="ET24">
            <v>0</v>
          </cell>
          <cell r="EU24">
            <v>0</v>
          </cell>
          <cell r="EY24">
            <v>39429</v>
          </cell>
          <cell r="FA24">
            <v>0</v>
          </cell>
          <cell r="FC24">
            <v>0</v>
          </cell>
          <cell r="FD24">
            <v>6113</v>
          </cell>
          <cell r="FH24">
            <v>39429</v>
          </cell>
          <cell r="FJ24">
            <v>0</v>
          </cell>
          <cell r="FL24">
            <v>0</v>
          </cell>
          <cell r="FM24">
            <v>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O25">
            <v>0</v>
          </cell>
          <cell r="P25">
            <v>0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F25">
            <v>0</v>
          </cell>
          <cell r="BH25">
            <v>0</v>
          </cell>
          <cell r="BI25">
            <v>1000</v>
          </cell>
          <cell r="BM25">
            <v>39430</v>
          </cell>
          <cell r="BN25" t="str">
            <v>07-12-767</v>
          </cell>
          <cell r="BO25">
            <v>5360</v>
          </cell>
          <cell r="BQ25">
            <v>0</v>
          </cell>
          <cell r="BR25">
            <v>5360</v>
          </cell>
          <cell r="BS25" t="str">
            <v>5T1213-3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G25" t="str">
            <v>07-12-767</v>
          </cell>
          <cell r="DH25">
            <v>5004</v>
          </cell>
          <cell r="DJ25">
            <v>0</v>
          </cell>
          <cell r="DK25">
            <v>10152</v>
          </cell>
          <cell r="DL25" t="str">
            <v>2T1214-4</v>
          </cell>
          <cell r="DO25">
            <v>39430</v>
          </cell>
          <cell r="DQ25">
            <v>0</v>
          </cell>
          <cell r="DS25">
            <v>0</v>
          </cell>
          <cell r="DT25">
            <v>0</v>
          </cell>
          <cell r="DX25">
            <v>39430</v>
          </cell>
          <cell r="DZ25">
            <v>0</v>
          </cell>
          <cell r="EB25">
            <v>0</v>
          </cell>
          <cell r="EC25">
            <v>414</v>
          </cell>
          <cell r="EG25">
            <v>39430</v>
          </cell>
          <cell r="EI25">
            <v>0</v>
          </cell>
          <cell r="EK25">
            <v>0</v>
          </cell>
          <cell r="EL25">
            <v>0</v>
          </cell>
          <cell r="EP25">
            <v>39430</v>
          </cell>
          <cell r="ER25">
            <v>0</v>
          </cell>
          <cell r="ET25">
            <v>0</v>
          </cell>
          <cell r="EU25">
            <v>0</v>
          </cell>
          <cell r="EY25">
            <v>39430</v>
          </cell>
          <cell r="FA25">
            <v>0</v>
          </cell>
          <cell r="FC25">
            <v>0</v>
          </cell>
          <cell r="FD25">
            <v>6113</v>
          </cell>
          <cell r="FH25">
            <v>39430</v>
          </cell>
          <cell r="FJ25">
            <v>0</v>
          </cell>
          <cell r="FL25">
            <v>0</v>
          </cell>
          <cell r="FM25">
            <v>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0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0</v>
          </cell>
          <cell r="BD26">
            <v>39431</v>
          </cell>
          <cell r="BF26">
            <v>0</v>
          </cell>
          <cell r="BH26">
            <v>0</v>
          </cell>
          <cell r="BI26">
            <v>1000</v>
          </cell>
          <cell r="BM26">
            <v>39431</v>
          </cell>
          <cell r="BO26">
            <v>0</v>
          </cell>
          <cell r="BQ26">
            <v>0</v>
          </cell>
          <cell r="BR26">
            <v>5360</v>
          </cell>
          <cell r="BV26">
            <v>39431</v>
          </cell>
          <cell r="BW26" t="str">
            <v>07-12-771</v>
          </cell>
          <cell r="BX26">
            <v>12056</v>
          </cell>
          <cell r="BZ26">
            <v>0</v>
          </cell>
          <cell r="CA26">
            <v>12056</v>
          </cell>
          <cell r="CB26" t="str">
            <v>3T1214-7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10152</v>
          </cell>
          <cell r="DO26">
            <v>39431</v>
          </cell>
          <cell r="DQ26">
            <v>0</v>
          </cell>
          <cell r="DS26">
            <v>0</v>
          </cell>
          <cell r="DT26">
            <v>0</v>
          </cell>
          <cell r="DX26">
            <v>39431</v>
          </cell>
          <cell r="DZ26">
            <v>0</v>
          </cell>
          <cell r="EB26">
            <v>0</v>
          </cell>
          <cell r="EC26">
            <v>414</v>
          </cell>
          <cell r="EG26">
            <v>39431</v>
          </cell>
          <cell r="EI26">
            <v>0</v>
          </cell>
          <cell r="EK26">
            <v>0</v>
          </cell>
          <cell r="EL26">
            <v>0</v>
          </cell>
          <cell r="EP26">
            <v>39431</v>
          </cell>
          <cell r="ER26">
            <v>0</v>
          </cell>
          <cell r="ET26">
            <v>0</v>
          </cell>
          <cell r="EU26">
            <v>0</v>
          </cell>
          <cell r="EY26">
            <v>39431</v>
          </cell>
          <cell r="FA26">
            <v>0</v>
          </cell>
          <cell r="FC26">
            <v>0</v>
          </cell>
          <cell r="FD26">
            <v>6113</v>
          </cell>
          <cell r="FH26">
            <v>39431</v>
          </cell>
          <cell r="FJ26">
            <v>0</v>
          </cell>
          <cell r="FL26">
            <v>0</v>
          </cell>
          <cell r="FM26">
            <v>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M27">
            <v>0</v>
          </cell>
          <cell r="O27">
            <v>0</v>
          </cell>
          <cell r="P27">
            <v>0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M27" t="str">
            <v>07-12-772</v>
          </cell>
          <cell r="AN27">
            <v>1600</v>
          </cell>
          <cell r="AP27">
            <v>0</v>
          </cell>
          <cell r="AQ27">
            <v>1600</v>
          </cell>
          <cell r="AR27" t="str">
            <v>1T1216-2</v>
          </cell>
          <cell r="AU27">
            <v>39432</v>
          </cell>
          <cell r="AW27">
            <v>0</v>
          </cell>
          <cell r="AY27">
            <v>0</v>
          </cell>
          <cell r="AZ27">
            <v>0</v>
          </cell>
          <cell r="BD27">
            <v>39432</v>
          </cell>
          <cell r="BF27">
            <v>0</v>
          </cell>
          <cell r="BH27">
            <v>0</v>
          </cell>
          <cell r="BI27">
            <v>1000</v>
          </cell>
          <cell r="BM27">
            <v>39432</v>
          </cell>
          <cell r="BO27">
            <v>0</v>
          </cell>
          <cell r="BQ27">
            <v>0</v>
          </cell>
          <cell r="BR27">
            <v>5360</v>
          </cell>
          <cell r="BV27">
            <v>39432</v>
          </cell>
          <cell r="BX27">
            <v>0</v>
          </cell>
          <cell r="BZ27">
            <v>0</v>
          </cell>
          <cell r="CA27">
            <v>12056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10152</v>
          </cell>
          <cell r="DO27">
            <v>39432</v>
          </cell>
          <cell r="DQ27">
            <v>0</v>
          </cell>
          <cell r="DS27">
            <v>0</v>
          </cell>
          <cell r="DT27">
            <v>0</v>
          </cell>
          <cell r="DX27">
            <v>39432</v>
          </cell>
          <cell r="DZ27">
            <v>0</v>
          </cell>
          <cell r="EB27">
            <v>0</v>
          </cell>
          <cell r="EC27">
            <v>414</v>
          </cell>
          <cell r="EG27">
            <v>39432</v>
          </cell>
          <cell r="EI27">
            <v>0</v>
          </cell>
          <cell r="EK27">
            <v>0</v>
          </cell>
          <cell r="EL27">
            <v>0</v>
          </cell>
          <cell r="EP27">
            <v>39432</v>
          </cell>
          <cell r="ER27">
            <v>0</v>
          </cell>
          <cell r="ET27">
            <v>0</v>
          </cell>
          <cell r="EU27">
            <v>0</v>
          </cell>
          <cell r="EY27">
            <v>39432</v>
          </cell>
          <cell r="FA27">
            <v>0</v>
          </cell>
          <cell r="FC27">
            <v>0</v>
          </cell>
          <cell r="FD27">
            <v>6113</v>
          </cell>
          <cell r="FH27">
            <v>39432</v>
          </cell>
          <cell r="FJ27">
            <v>0</v>
          </cell>
          <cell r="FL27">
            <v>0</v>
          </cell>
          <cell r="FM27">
            <v>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0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1600</v>
          </cell>
          <cell r="AU28">
            <v>39433</v>
          </cell>
          <cell r="AW28">
            <v>0</v>
          </cell>
          <cell r="AY28">
            <v>0</v>
          </cell>
          <cell r="AZ28">
            <v>0</v>
          </cell>
          <cell r="BD28">
            <v>39433</v>
          </cell>
          <cell r="BF28">
            <v>0</v>
          </cell>
          <cell r="BH28">
            <v>0</v>
          </cell>
          <cell r="BI28">
            <v>1000</v>
          </cell>
          <cell r="BM28">
            <v>39433</v>
          </cell>
          <cell r="BO28">
            <v>0</v>
          </cell>
          <cell r="BQ28">
            <v>0</v>
          </cell>
          <cell r="BR28">
            <v>5360</v>
          </cell>
          <cell r="BV28">
            <v>39433</v>
          </cell>
          <cell r="BX28">
            <v>0</v>
          </cell>
          <cell r="BY28" t="str">
            <v>23061</v>
          </cell>
          <cell r="BZ28">
            <v>6000</v>
          </cell>
          <cell r="CA28">
            <v>6056</v>
          </cell>
          <cell r="CB28" t="str">
            <v>HUTEX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10152</v>
          </cell>
          <cell r="DO28">
            <v>39433</v>
          </cell>
          <cell r="DQ28">
            <v>0</v>
          </cell>
          <cell r="DS28">
            <v>0</v>
          </cell>
          <cell r="DT28">
            <v>0</v>
          </cell>
          <cell r="DX28">
            <v>39433</v>
          </cell>
          <cell r="DZ28">
            <v>0</v>
          </cell>
          <cell r="EB28">
            <v>0</v>
          </cell>
          <cell r="EC28">
            <v>414</v>
          </cell>
          <cell r="EG28">
            <v>39433</v>
          </cell>
          <cell r="EI28">
            <v>0</v>
          </cell>
          <cell r="EK28">
            <v>0</v>
          </cell>
          <cell r="EL28">
            <v>0</v>
          </cell>
          <cell r="EP28">
            <v>39433</v>
          </cell>
          <cell r="ER28">
            <v>0</v>
          </cell>
          <cell r="ET28">
            <v>0</v>
          </cell>
          <cell r="EU28">
            <v>0</v>
          </cell>
          <cell r="EY28">
            <v>39433</v>
          </cell>
          <cell r="FA28">
            <v>0</v>
          </cell>
          <cell r="FC28">
            <v>0</v>
          </cell>
          <cell r="FD28">
            <v>6113</v>
          </cell>
          <cell r="FH28">
            <v>39433</v>
          </cell>
          <cell r="FJ28">
            <v>0</v>
          </cell>
          <cell r="FL28">
            <v>0</v>
          </cell>
          <cell r="FM28">
            <v>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0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O29" t="str">
            <v>23058</v>
          </cell>
          <cell r="AP29">
            <v>1600</v>
          </cell>
          <cell r="AQ29">
            <v>0</v>
          </cell>
          <cell r="AR29" t="str">
            <v>FULONG</v>
          </cell>
          <cell r="AU29">
            <v>39434</v>
          </cell>
          <cell r="AW29">
            <v>0</v>
          </cell>
          <cell r="AY29">
            <v>0</v>
          </cell>
          <cell r="AZ29">
            <v>0</v>
          </cell>
          <cell r="BD29">
            <v>39434</v>
          </cell>
          <cell r="BF29">
            <v>0</v>
          </cell>
          <cell r="BH29">
            <v>0</v>
          </cell>
          <cell r="BI29">
            <v>1000</v>
          </cell>
          <cell r="BM29">
            <v>39434</v>
          </cell>
          <cell r="BO29">
            <v>0</v>
          </cell>
          <cell r="BP29" t="str">
            <v>23053</v>
          </cell>
          <cell r="BQ29">
            <v>5360</v>
          </cell>
          <cell r="BR29">
            <v>0</v>
          </cell>
          <cell r="BS29" t="str">
            <v>OLP2</v>
          </cell>
          <cell r="BV29">
            <v>39434</v>
          </cell>
          <cell r="BX29">
            <v>0</v>
          </cell>
          <cell r="BZ29">
            <v>0</v>
          </cell>
          <cell r="CA29">
            <v>6056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X29" t="str">
            <v>07-12-777</v>
          </cell>
          <cell r="CY29">
            <v>1046</v>
          </cell>
          <cell r="CZ29" t="str">
            <v>23058</v>
          </cell>
          <cell r="DA29">
            <v>1046</v>
          </cell>
          <cell r="DB29">
            <v>0</v>
          </cell>
          <cell r="DC29" t="str">
            <v>FULONG,1T1217-1</v>
          </cell>
          <cell r="DF29">
            <v>39434</v>
          </cell>
          <cell r="DH29">
            <v>0</v>
          </cell>
          <cell r="DI29" t="str">
            <v>23053,054</v>
          </cell>
          <cell r="DJ29">
            <v>10152</v>
          </cell>
          <cell r="DK29">
            <v>0</v>
          </cell>
          <cell r="DL29" t="str">
            <v>OLP1,2</v>
          </cell>
          <cell r="DO29">
            <v>39434</v>
          </cell>
          <cell r="DQ29">
            <v>0</v>
          </cell>
          <cell r="DS29">
            <v>0</v>
          </cell>
          <cell r="DT29">
            <v>0</v>
          </cell>
          <cell r="DX29">
            <v>39434</v>
          </cell>
          <cell r="DY29" t="str">
            <v>07-12-774</v>
          </cell>
          <cell r="DZ29">
            <v>1440</v>
          </cell>
          <cell r="EB29">
            <v>0</v>
          </cell>
          <cell r="EC29">
            <v>1854</v>
          </cell>
          <cell r="ED29" t="str">
            <v>1T1218-2</v>
          </cell>
          <cell r="EG29">
            <v>39434</v>
          </cell>
          <cell r="EI29">
            <v>0</v>
          </cell>
          <cell r="EK29">
            <v>0</v>
          </cell>
          <cell r="EL29">
            <v>0</v>
          </cell>
          <cell r="EP29">
            <v>39434</v>
          </cell>
          <cell r="ER29">
            <v>0</v>
          </cell>
          <cell r="ET29">
            <v>0</v>
          </cell>
          <cell r="EU29">
            <v>0</v>
          </cell>
          <cell r="EY29">
            <v>39434</v>
          </cell>
          <cell r="FA29">
            <v>0</v>
          </cell>
          <cell r="FC29">
            <v>0</v>
          </cell>
          <cell r="FD29">
            <v>6113</v>
          </cell>
          <cell r="FH29">
            <v>39434</v>
          </cell>
          <cell r="FJ29">
            <v>0</v>
          </cell>
          <cell r="FL29">
            <v>0</v>
          </cell>
          <cell r="FM29">
            <v>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0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0</v>
          </cell>
          <cell r="BD30">
            <v>39435</v>
          </cell>
          <cell r="BF30">
            <v>0</v>
          </cell>
          <cell r="BH30">
            <v>0</v>
          </cell>
          <cell r="BI30">
            <v>1000</v>
          </cell>
          <cell r="BM30">
            <v>39435</v>
          </cell>
          <cell r="BO30">
            <v>0</v>
          </cell>
          <cell r="BQ30">
            <v>0</v>
          </cell>
          <cell r="BR30">
            <v>0</v>
          </cell>
          <cell r="BV30">
            <v>39435</v>
          </cell>
          <cell r="BX30">
            <v>0</v>
          </cell>
          <cell r="BZ30">
            <v>6056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0</v>
          </cell>
          <cell r="DX30">
            <v>39435</v>
          </cell>
          <cell r="DZ30">
            <v>0</v>
          </cell>
          <cell r="EB30">
            <v>0</v>
          </cell>
          <cell r="EC30">
            <v>1854</v>
          </cell>
          <cell r="EG30">
            <v>39435</v>
          </cell>
          <cell r="EI30">
            <v>0</v>
          </cell>
          <cell r="EK30">
            <v>0</v>
          </cell>
          <cell r="EL30">
            <v>0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3080</v>
          </cell>
          <cell r="FD30">
            <v>3033</v>
          </cell>
          <cell r="FH30">
            <v>39435</v>
          </cell>
          <cell r="FJ30">
            <v>0</v>
          </cell>
          <cell r="FL30">
            <v>0</v>
          </cell>
          <cell r="FM30">
            <v>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0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0</v>
          </cell>
          <cell r="BD31">
            <v>39436</v>
          </cell>
          <cell r="BF31">
            <v>0</v>
          </cell>
          <cell r="BH31">
            <v>0</v>
          </cell>
          <cell r="BI31">
            <v>1000</v>
          </cell>
          <cell r="BM31">
            <v>39436</v>
          </cell>
          <cell r="BO31">
            <v>0</v>
          </cell>
          <cell r="BQ31">
            <v>0</v>
          </cell>
          <cell r="BR31">
            <v>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0</v>
          </cell>
          <cell r="DX31">
            <v>39436</v>
          </cell>
          <cell r="DZ31">
            <v>0</v>
          </cell>
          <cell r="EB31">
            <v>0</v>
          </cell>
          <cell r="EC31">
            <v>1854</v>
          </cell>
          <cell r="EG31">
            <v>39436</v>
          </cell>
          <cell r="EI31">
            <v>0</v>
          </cell>
          <cell r="EK31">
            <v>0</v>
          </cell>
          <cell r="EL31">
            <v>0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3033</v>
          </cell>
          <cell r="FH31">
            <v>39436</v>
          </cell>
          <cell r="FJ31">
            <v>0</v>
          </cell>
          <cell r="FL31">
            <v>0</v>
          </cell>
          <cell r="FM31">
            <v>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0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1000</v>
          </cell>
          <cell r="BM32">
            <v>39437</v>
          </cell>
          <cell r="BO32">
            <v>0</v>
          </cell>
          <cell r="BQ32">
            <v>0</v>
          </cell>
          <cell r="BR32">
            <v>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0</v>
          </cell>
          <cell r="DX32">
            <v>39437</v>
          </cell>
          <cell r="DZ32">
            <v>0</v>
          </cell>
          <cell r="EB32">
            <v>648</v>
          </cell>
          <cell r="EC32">
            <v>1206</v>
          </cell>
          <cell r="EG32">
            <v>39437</v>
          </cell>
          <cell r="EI32">
            <v>0</v>
          </cell>
          <cell r="EK32">
            <v>0</v>
          </cell>
          <cell r="EL32">
            <v>0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0</v>
          </cell>
          <cell r="FD32">
            <v>3033</v>
          </cell>
          <cell r="FH32">
            <v>39437</v>
          </cell>
          <cell r="FJ32">
            <v>0</v>
          </cell>
          <cell r="FL32">
            <v>0</v>
          </cell>
          <cell r="FM32">
            <v>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0</v>
          </cell>
          <cell r="P33">
            <v>0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1000</v>
          </cell>
          <cell r="BM33">
            <v>39438</v>
          </cell>
          <cell r="BO33">
            <v>0</v>
          </cell>
          <cell r="BQ33">
            <v>0</v>
          </cell>
          <cell r="BR33">
            <v>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0</v>
          </cell>
          <cell r="DX33">
            <v>39438</v>
          </cell>
          <cell r="DZ33">
            <v>0</v>
          </cell>
          <cell r="EB33">
            <v>0</v>
          </cell>
          <cell r="EC33">
            <v>1206</v>
          </cell>
          <cell r="EG33">
            <v>39438</v>
          </cell>
          <cell r="EI33">
            <v>0</v>
          </cell>
          <cell r="EK33">
            <v>0</v>
          </cell>
          <cell r="EL33">
            <v>0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3033</v>
          </cell>
          <cell r="FH33">
            <v>39438</v>
          </cell>
          <cell r="FJ33">
            <v>0</v>
          </cell>
          <cell r="FL33">
            <v>0</v>
          </cell>
          <cell r="FM33">
            <v>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0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1000</v>
          </cell>
          <cell r="BM34">
            <v>39439</v>
          </cell>
          <cell r="BO34">
            <v>0</v>
          </cell>
          <cell r="BQ34">
            <v>0</v>
          </cell>
          <cell r="BR34">
            <v>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0</v>
          </cell>
          <cell r="DX34">
            <v>39439</v>
          </cell>
          <cell r="DZ34">
            <v>0</v>
          </cell>
          <cell r="EB34">
            <v>0</v>
          </cell>
          <cell r="EC34">
            <v>1206</v>
          </cell>
          <cell r="EG34">
            <v>39439</v>
          </cell>
          <cell r="EI34">
            <v>0</v>
          </cell>
          <cell r="EK34">
            <v>0</v>
          </cell>
          <cell r="EL34">
            <v>0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3033</v>
          </cell>
          <cell r="FH34">
            <v>39439</v>
          </cell>
          <cell r="FJ34">
            <v>0</v>
          </cell>
          <cell r="FL34">
            <v>0</v>
          </cell>
          <cell r="FM34">
            <v>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0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1000</v>
          </cell>
          <cell r="BM35">
            <v>39440</v>
          </cell>
          <cell r="BO35">
            <v>0</v>
          </cell>
          <cell r="BQ35">
            <v>0</v>
          </cell>
          <cell r="BR35">
            <v>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0</v>
          </cell>
          <cell r="DX35">
            <v>39440</v>
          </cell>
          <cell r="DZ35">
            <v>0</v>
          </cell>
          <cell r="EB35">
            <v>0</v>
          </cell>
          <cell r="EC35">
            <v>1206</v>
          </cell>
          <cell r="EG35">
            <v>39440</v>
          </cell>
          <cell r="EI35">
            <v>0</v>
          </cell>
          <cell r="EK35">
            <v>0</v>
          </cell>
          <cell r="EL35">
            <v>0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3033</v>
          </cell>
          <cell r="FH35">
            <v>39440</v>
          </cell>
          <cell r="FJ35">
            <v>0</v>
          </cell>
          <cell r="FL35">
            <v>0</v>
          </cell>
          <cell r="FM35">
            <v>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0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1000</v>
          </cell>
          <cell r="BM36">
            <v>39441</v>
          </cell>
          <cell r="BO36">
            <v>0</v>
          </cell>
          <cell r="BQ36">
            <v>0</v>
          </cell>
          <cell r="BR36">
            <v>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0</v>
          </cell>
          <cell r="DX36">
            <v>39441</v>
          </cell>
          <cell r="DZ36">
            <v>0</v>
          </cell>
          <cell r="EB36">
            <v>0</v>
          </cell>
          <cell r="EC36">
            <v>1206</v>
          </cell>
          <cell r="EG36">
            <v>39441</v>
          </cell>
          <cell r="EI36">
            <v>0</v>
          </cell>
          <cell r="EK36">
            <v>0</v>
          </cell>
          <cell r="EL36">
            <v>0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3033</v>
          </cell>
          <cell r="FH36">
            <v>39441</v>
          </cell>
          <cell r="FJ36">
            <v>0</v>
          </cell>
          <cell r="FL36">
            <v>0</v>
          </cell>
          <cell r="FM36">
            <v>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0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1000</v>
          </cell>
          <cell r="BM37">
            <v>39442</v>
          </cell>
          <cell r="BO37">
            <v>0</v>
          </cell>
          <cell r="BQ37">
            <v>0</v>
          </cell>
          <cell r="BR37">
            <v>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0</v>
          </cell>
          <cell r="DX37">
            <v>39442</v>
          </cell>
          <cell r="DZ37">
            <v>0</v>
          </cell>
          <cell r="EB37">
            <v>0</v>
          </cell>
          <cell r="EC37">
            <v>1206</v>
          </cell>
          <cell r="EG37">
            <v>39442</v>
          </cell>
          <cell r="EI37">
            <v>0</v>
          </cell>
          <cell r="EK37">
            <v>0</v>
          </cell>
          <cell r="EL37">
            <v>0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3033</v>
          </cell>
          <cell r="FH37">
            <v>39442</v>
          </cell>
          <cell r="FJ37">
            <v>0</v>
          </cell>
          <cell r="FL37">
            <v>0</v>
          </cell>
          <cell r="FM37">
            <v>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0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1000</v>
          </cell>
          <cell r="BM38">
            <v>39443</v>
          </cell>
          <cell r="BO38">
            <v>0</v>
          </cell>
          <cell r="BQ38">
            <v>0</v>
          </cell>
          <cell r="BR38">
            <v>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0</v>
          </cell>
          <cell r="DX38">
            <v>39443</v>
          </cell>
          <cell r="DZ38">
            <v>0</v>
          </cell>
          <cell r="EB38">
            <v>0</v>
          </cell>
          <cell r="EC38">
            <v>1206</v>
          </cell>
          <cell r="EG38">
            <v>39443</v>
          </cell>
          <cell r="EI38">
            <v>0</v>
          </cell>
          <cell r="EK38">
            <v>0</v>
          </cell>
          <cell r="EL38">
            <v>0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3033</v>
          </cell>
          <cell r="FH38">
            <v>39443</v>
          </cell>
          <cell r="FJ38">
            <v>0</v>
          </cell>
          <cell r="FL38">
            <v>0</v>
          </cell>
          <cell r="FM38">
            <v>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0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1000</v>
          </cell>
          <cell r="BM39">
            <v>39444</v>
          </cell>
          <cell r="BO39">
            <v>0</v>
          </cell>
          <cell r="BQ39">
            <v>0</v>
          </cell>
          <cell r="BR39">
            <v>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0</v>
          </cell>
          <cell r="DX39">
            <v>39444</v>
          </cell>
          <cell r="DZ39">
            <v>0</v>
          </cell>
          <cell r="EB39">
            <v>0</v>
          </cell>
          <cell r="EC39">
            <v>1206</v>
          </cell>
          <cell r="EG39">
            <v>39444</v>
          </cell>
          <cell r="EI39">
            <v>0</v>
          </cell>
          <cell r="EK39">
            <v>0</v>
          </cell>
          <cell r="EL39">
            <v>0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3033</v>
          </cell>
          <cell r="FH39">
            <v>39444</v>
          </cell>
          <cell r="FJ39">
            <v>0</v>
          </cell>
          <cell r="FL39">
            <v>0</v>
          </cell>
          <cell r="FM39">
            <v>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0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1000</v>
          </cell>
          <cell r="BM40">
            <v>39445</v>
          </cell>
          <cell r="BO40">
            <v>0</v>
          </cell>
          <cell r="BQ40">
            <v>0</v>
          </cell>
          <cell r="BR40">
            <v>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0</v>
          </cell>
          <cell r="DX40">
            <v>39445</v>
          </cell>
          <cell r="DZ40">
            <v>0</v>
          </cell>
          <cell r="EB40">
            <v>0</v>
          </cell>
          <cell r="EC40">
            <v>1206</v>
          </cell>
          <cell r="EG40">
            <v>39445</v>
          </cell>
          <cell r="EI40">
            <v>0</v>
          </cell>
          <cell r="EK40">
            <v>0</v>
          </cell>
          <cell r="EL40">
            <v>0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3033</v>
          </cell>
          <cell r="FH40">
            <v>39445</v>
          </cell>
          <cell r="FJ40">
            <v>0</v>
          </cell>
          <cell r="FL40">
            <v>0</v>
          </cell>
          <cell r="FM40">
            <v>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0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1000</v>
          </cell>
          <cell r="BM41">
            <v>39446</v>
          </cell>
          <cell r="BO41">
            <v>0</v>
          </cell>
          <cell r="BQ41">
            <v>0</v>
          </cell>
          <cell r="BR41">
            <v>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0</v>
          </cell>
          <cell r="DX41">
            <v>39446</v>
          </cell>
          <cell r="DZ41">
            <v>0</v>
          </cell>
          <cell r="EB41">
            <v>0</v>
          </cell>
          <cell r="EC41">
            <v>1206</v>
          </cell>
          <cell r="EG41">
            <v>39446</v>
          </cell>
          <cell r="EI41">
            <v>0</v>
          </cell>
          <cell r="EK41">
            <v>0</v>
          </cell>
          <cell r="EL41">
            <v>0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3033</v>
          </cell>
          <cell r="FH41">
            <v>39446</v>
          </cell>
          <cell r="FJ41">
            <v>0</v>
          </cell>
          <cell r="FL41">
            <v>0</v>
          </cell>
          <cell r="FM41">
            <v>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0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1000</v>
          </cell>
          <cell r="BM42">
            <v>39447</v>
          </cell>
          <cell r="BO42">
            <v>0</v>
          </cell>
          <cell r="BQ42">
            <v>0</v>
          </cell>
          <cell r="BR42">
            <v>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0</v>
          </cell>
          <cell r="DX42">
            <v>39447</v>
          </cell>
          <cell r="DZ42">
            <v>0</v>
          </cell>
          <cell r="EB42">
            <v>0</v>
          </cell>
          <cell r="EC42">
            <v>1206</v>
          </cell>
          <cell r="EG42">
            <v>39447</v>
          </cell>
          <cell r="EI42">
            <v>0</v>
          </cell>
          <cell r="EK42">
            <v>0</v>
          </cell>
          <cell r="EL42">
            <v>0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3033</v>
          </cell>
          <cell r="FH42">
            <v>39447</v>
          </cell>
          <cell r="FJ42">
            <v>0</v>
          </cell>
          <cell r="FL42">
            <v>0</v>
          </cell>
          <cell r="FM42">
            <v>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0</v>
          </cell>
          <cell r="O43">
            <v>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2680</v>
          </cell>
          <cell r="AP43">
            <v>2680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2000</v>
          </cell>
          <cell r="BH43">
            <v>1000</v>
          </cell>
          <cell r="BM43" t="str">
            <v>TOTAL</v>
          </cell>
          <cell r="BO43">
            <v>10800</v>
          </cell>
          <cell r="BQ43">
            <v>16260</v>
          </cell>
          <cell r="BV43" t="str">
            <v>TOTAL</v>
          </cell>
          <cell r="BX43">
            <v>24118</v>
          </cell>
          <cell r="BZ43">
            <v>24118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2036</v>
          </cell>
          <cell r="DA43">
            <v>2036</v>
          </cell>
          <cell r="DF43" t="str">
            <v>TOTAL</v>
          </cell>
          <cell r="DH43">
            <v>30474</v>
          </cell>
          <cell r="DJ43">
            <v>30474</v>
          </cell>
          <cell r="DO43" t="str">
            <v>TOTAL</v>
          </cell>
          <cell r="DQ43">
            <v>0</v>
          </cell>
          <cell r="DS43">
            <v>0</v>
          </cell>
          <cell r="DX43" t="str">
            <v>TOTAL</v>
          </cell>
          <cell r="DZ43">
            <v>1440</v>
          </cell>
          <cell r="EB43">
            <v>972</v>
          </cell>
          <cell r="EG43" t="str">
            <v>TOTAL</v>
          </cell>
          <cell r="EI43">
            <v>0</v>
          </cell>
          <cell r="EK43">
            <v>0</v>
          </cell>
          <cell r="EP43" t="str">
            <v>TOTAL</v>
          </cell>
          <cell r="ER43">
            <v>0</v>
          </cell>
          <cell r="ET43">
            <v>0</v>
          </cell>
          <cell r="EY43" t="str">
            <v>TOTAL</v>
          </cell>
          <cell r="FA43">
            <v>5033</v>
          </cell>
          <cell r="FC43">
            <v>9134</v>
          </cell>
          <cell r="FH43" t="str">
            <v>TOTAL</v>
          </cell>
          <cell r="FJ43">
            <v>0</v>
          </cell>
          <cell r="FL43">
            <v>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6">
        <row r="1">
          <cell r="B1">
            <v>84</v>
          </cell>
          <cell r="K1">
            <v>85</v>
          </cell>
          <cell r="T1">
            <v>86</v>
          </cell>
          <cell r="AC1">
            <v>87</v>
          </cell>
          <cell r="AL1">
            <v>88</v>
          </cell>
          <cell r="AU1">
            <v>89</v>
          </cell>
          <cell r="BD1">
            <v>90</v>
          </cell>
          <cell r="BM1">
            <v>91</v>
          </cell>
          <cell r="BV1">
            <v>92</v>
          </cell>
          <cell r="CE1">
            <v>93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</row>
        <row r="7">
          <cell r="B7" t="str">
            <v xml:space="preserve">Product Name :                  </v>
          </cell>
          <cell r="D7" t="str">
            <v>RF-30</v>
          </cell>
          <cell r="H7" t="str">
            <v>Unit : KG</v>
          </cell>
          <cell r="K7" t="str">
            <v xml:space="preserve">Product Name :                  </v>
          </cell>
          <cell r="M7" t="str">
            <v>PL-3245</v>
          </cell>
          <cell r="Q7" t="str">
            <v>Unit : KG</v>
          </cell>
          <cell r="T7" t="str">
            <v xml:space="preserve">Product Name :                  </v>
          </cell>
          <cell r="V7" t="str">
            <v>PL-3225</v>
          </cell>
          <cell r="Z7" t="str">
            <v>Unit : KG</v>
          </cell>
          <cell r="AC7" t="str">
            <v xml:space="preserve">Product Name :                  </v>
          </cell>
          <cell r="AE7" t="str">
            <v>PSTD-1</v>
          </cell>
          <cell r="AI7" t="str">
            <v>Unit : KG</v>
          </cell>
          <cell r="AL7" t="str">
            <v xml:space="preserve">Product Name :                  </v>
          </cell>
          <cell r="AN7" t="str">
            <v>PL-9600S</v>
          </cell>
          <cell r="AR7" t="str">
            <v>Unit : KG</v>
          </cell>
          <cell r="AU7" t="str">
            <v xml:space="preserve">Product Name :                  </v>
          </cell>
          <cell r="AW7" t="str">
            <v>TGZ-R02</v>
          </cell>
          <cell r="BA7" t="str">
            <v>Unit : KG</v>
          </cell>
          <cell r="BD7" t="str">
            <v xml:space="preserve">Product Name :                  </v>
          </cell>
          <cell r="BF7" t="str">
            <v>PPF-1</v>
          </cell>
          <cell r="BJ7" t="str">
            <v>Unit : KG</v>
          </cell>
          <cell r="BM7" t="str">
            <v xml:space="preserve">Product Name :                  </v>
          </cell>
          <cell r="BO7" t="str">
            <v>PSTD-2S</v>
          </cell>
          <cell r="BS7" t="str">
            <v>Unit : KG</v>
          </cell>
          <cell r="BV7" t="str">
            <v xml:space="preserve">Product Name :                  </v>
          </cell>
          <cell r="BX7" t="str">
            <v>GM107D650</v>
          </cell>
          <cell r="CB7" t="str">
            <v>Unit : KG</v>
          </cell>
          <cell r="CE7" t="str">
            <v xml:space="preserve">Product Name :                  </v>
          </cell>
          <cell r="CG7" t="str">
            <v>SFG-03</v>
          </cell>
          <cell r="CK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12784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660</v>
          </cell>
          <cell r="BE11" t="str">
            <v>B/F</v>
          </cell>
          <cell r="BI11">
            <v>0</v>
          </cell>
          <cell r="BJ11" t="str">
            <v>FOR  SIAM PSM (SOJITZ )</v>
          </cell>
          <cell r="BN11" t="str">
            <v>B/F</v>
          </cell>
          <cell r="BR11">
            <v>41004</v>
          </cell>
          <cell r="BS11" t="str">
            <v>FOR  SIAM PSM</v>
          </cell>
          <cell r="BW11" t="str">
            <v>B/F</v>
          </cell>
          <cell r="CA11">
            <v>0</v>
          </cell>
          <cell r="CB11" t="str">
            <v>FOR  SIAM PSM (SOJITZ)</v>
          </cell>
          <cell r="CF11" t="str">
            <v>B/F</v>
          </cell>
          <cell r="CJ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12784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0</v>
          </cell>
          <cell r="AU12">
            <v>39417</v>
          </cell>
          <cell r="AW12">
            <v>0</v>
          </cell>
          <cell r="AY12">
            <v>0</v>
          </cell>
          <cell r="AZ12">
            <v>660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41004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12784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0</v>
          </cell>
          <cell r="AU13">
            <v>39418</v>
          </cell>
          <cell r="AW13">
            <v>0</v>
          </cell>
          <cell r="AY13">
            <v>0</v>
          </cell>
          <cell r="AZ13">
            <v>660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41004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12784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0</v>
          </cell>
          <cell r="AU14">
            <v>39419</v>
          </cell>
          <cell r="AW14">
            <v>0</v>
          </cell>
          <cell r="AY14">
            <v>0</v>
          </cell>
          <cell r="AZ14">
            <v>660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P14" t="str">
            <v>22925</v>
          </cell>
          <cell r="BQ14">
            <v>12350</v>
          </cell>
          <cell r="BR14">
            <v>28654</v>
          </cell>
          <cell r="BS14" t="str">
            <v>PSM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12784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0</v>
          </cell>
          <cell r="AU15">
            <v>39420</v>
          </cell>
          <cell r="AW15">
            <v>0</v>
          </cell>
          <cell r="AY15">
            <v>0</v>
          </cell>
          <cell r="AZ15">
            <v>660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Q15">
            <v>0</v>
          </cell>
          <cell r="BR15">
            <v>28654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12784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660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N16" t="str">
            <v>07-12-743</v>
          </cell>
          <cell r="BO16">
            <v>12350</v>
          </cell>
          <cell r="BQ16">
            <v>0</v>
          </cell>
          <cell r="BR16">
            <v>41004</v>
          </cell>
          <cell r="BS16" t="str">
            <v>3T1203-3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12784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660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O17">
            <v>0</v>
          </cell>
          <cell r="BQ17">
            <v>0</v>
          </cell>
          <cell r="BR17">
            <v>41004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N18" t="str">
            <v>22961</v>
          </cell>
          <cell r="O18">
            <v>8000</v>
          </cell>
          <cell r="P18">
            <v>4784</v>
          </cell>
          <cell r="Q18" t="str">
            <v>TUA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660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P18" t="str">
            <v>22960</v>
          </cell>
          <cell r="BQ18">
            <v>12330</v>
          </cell>
          <cell r="BR18">
            <v>28674</v>
          </cell>
          <cell r="BS18" t="str">
            <v>PSM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L19" t="str">
            <v>07-12-753</v>
          </cell>
          <cell r="M19">
            <v>5298</v>
          </cell>
          <cell r="O19">
            <v>0</v>
          </cell>
          <cell r="P19">
            <v>10082</v>
          </cell>
          <cell r="Q19" t="str">
            <v>2T1208-1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660</v>
          </cell>
          <cell r="BD19">
            <v>39424</v>
          </cell>
          <cell r="BF19">
            <v>0</v>
          </cell>
          <cell r="BH19">
            <v>0</v>
          </cell>
          <cell r="BI19">
            <v>0</v>
          </cell>
          <cell r="BM19">
            <v>39424</v>
          </cell>
          <cell r="BN19" t="str">
            <v>07-12-754</v>
          </cell>
          <cell r="BO19">
            <v>24606</v>
          </cell>
          <cell r="BP19" t="str">
            <v>22975</v>
          </cell>
          <cell r="BQ19">
            <v>12350</v>
          </cell>
          <cell r="BR19">
            <v>40930</v>
          </cell>
          <cell r="BS19" t="str">
            <v>3T1208-4,09-1=12298,12308 ,PSM</v>
          </cell>
          <cell r="BV19">
            <v>39424</v>
          </cell>
          <cell r="BX19" t="str">
            <v/>
          </cell>
          <cell r="BZ19">
            <v>0</v>
          </cell>
          <cell r="CA19" t="e">
            <v>#VALUE!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L20" t="str">
            <v>07-12-756</v>
          </cell>
          <cell r="M20">
            <v>5302</v>
          </cell>
          <cell r="O20">
            <v>0</v>
          </cell>
          <cell r="P20">
            <v>15384</v>
          </cell>
          <cell r="Q20" t="str">
            <v>2T1208-3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660</v>
          </cell>
          <cell r="BD20">
            <v>39425</v>
          </cell>
          <cell r="BF20">
            <v>0</v>
          </cell>
          <cell r="BH20">
            <v>0</v>
          </cell>
          <cell r="BI20">
            <v>0</v>
          </cell>
          <cell r="BM20">
            <v>39425</v>
          </cell>
          <cell r="BO20">
            <v>0</v>
          </cell>
          <cell r="BQ20">
            <v>0</v>
          </cell>
          <cell r="BR20">
            <v>40930</v>
          </cell>
          <cell r="BV20">
            <v>39425</v>
          </cell>
          <cell r="BX20">
            <v>0</v>
          </cell>
          <cell r="BZ20">
            <v>0</v>
          </cell>
          <cell r="CA20" t="e">
            <v>#VALUE!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15384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X21" t="str">
            <v>22981</v>
          </cell>
          <cell r="AY21">
            <v>100</v>
          </cell>
          <cell r="AZ21">
            <v>560</v>
          </cell>
          <cell r="BA21" t="str">
            <v>EXEDY</v>
          </cell>
          <cell r="BD21">
            <v>39426</v>
          </cell>
          <cell r="BE21" t="str">
            <v>07-12-759</v>
          </cell>
          <cell r="BF21">
            <v>9944</v>
          </cell>
          <cell r="BH21">
            <v>0</v>
          </cell>
          <cell r="BI21">
            <v>9944</v>
          </cell>
          <cell r="BJ21" t="str">
            <v>3T1210-2</v>
          </cell>
          <cell r="BM21">
            <v>39426</v>
          </cell>
          <cell r="BO21">
            <v>0</v>
          </cell>
          <cell r="BP21" t="str">
            <v>22979</v>
          </cell>
          <cell r="BQ21">
            <v>12350</v>
          </cell>
          <cell r="BR21">
            <v>28580</v>
          </cell>
          <cell r="BS21" t="str">
            <v>PSM</v>
          </cell>
          <cell r="BV21">
            <v>39426</v>
          </cell>
          <cell r="BX21">
            <v>0</v>
          </cell>
          <cell r="BZ21">
            <v>0</v>
          </cell>
          <cell r="CA21" t="e">
            <v>#VALUE!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L22" t="str">
            <v>07-12-762</v>
          </cell>
          <cell r="M22">
            <v>5302</v>
          </cell>
          <cell r="N22" t="str">
            <v>22992</v>
          </cell>
          <cell r="O22">
            <v>8000</v>
          </cell>
          <cell r="P22">
            <v>12686</v>
          </cell>
          <cell r="Q22" t="str">
            <v>2T1212-1 TUA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560</v>
          </cell>
          <cell r="BD22">
            <v>39427</v>
          </cell>
          <cell r="BF22">
            <v>0</v>
          </cell>
          <cell r="BH22">
            <v>0</v>
          </cell>
          <cell r="BI22">
            <v>9944</v>
          </cell>
          <cell r="BM22">
            <v>39427</v>
          </cell>
          <cell r="BN22" t="str">
            <v>07-12-762</v>
          </cell>
          <cell r="BO22">
            <v>12279</v>
          </cell>
          <cell r="BP22" t="str">
            <v>22991</v>
          </cell>
          <cell r="BQ22">
            <v>12000</v>
          </cell>
          <cell r="BR22">
            <v>28859</v>
          </cell>
          <cell r="BS22" t="str">
            <v>3T1211-1  ,PSM</v>
          </cell>
          <cell r="BV22">
            <v>39427</v>
          </cell>
          <cell r="BX22">
            <v>0</v>
          </cell>
          <cell r="BZ22">
            <v>0</v>
          </cell>
          <cell r="CA22" t="e">
            <v>#VALUE!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12686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560</v>
          </cell>
          <cell r="BD23">
            <v>39428</v>
          </cell>
          <cell r="BF23">
            <v>0</v>
          </cell>
          <cell r="BG23" t="str">
            <v>23010</v>
          </cell>
          <cell r="BH23">
            <v>9944</v>
          </cell>
          <cell r="BI23">
            <v>0</v>
          </cell>
          <cell r="BJ23" t="str">
            <v>PSM</v>
          </cell>
          <cell r="BM23">
            <v>39428</v>
          </cell>
          <cell r="BN23" t="str">
            <v>07-12-763</v>
          </cell>
          <cell r="BO23">
            <v>12308</v>
          </cell>
          <cell r="BQ23">
            <v>0</v>
          </cell>
          <cell r="BR23">
            <v>41167</v>
          </cell>
          <cell r="BS23" t="str">
            <v>3T1212-2</v>
          </cell>
          <cell r="BV23">
            <v>39428</v>
          </cell>
          <cell r="BX23">
            <v>0</v>
          </cell>
          <cell r="BZ23">
            <v>0</v>
          </cell>
          <cell r="CA23" t="e">
            <v>#VALUE!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12686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560</v>
          </cell>
          <cell r="BD24">
            <v>39429</v>
          </cell>
          <cell r="BF24">
            <v>0</v>
          </cell>
          <cell r="BH24">
            <v>0</v>
          </cell>
          <cell r="BI24">
            <v>0</v>
          </cell>
          <cell r="BM24">
            <v>39429</v>
          </cell>
          <cell r="BN24" t="str">
            <v>07-12-764</v>
          </cell>
          <cell r="BO24">
            <v>24517</v>
          </cell>
          <cell r="BP24" t="str">
            <v>23022</v>
          </cell>
          <cell r="BQ24">
            <v>12350</v>
          </cell>
          <cell r="BR24">
            <v>53334</v>
          </cell>
          <cell r="BS24" t="str">
            <v>3T1214-1,2=12098,12419 ,PSM</v>
          </cell>
          <cell r="BV24">
            <v>39429</v>
          </cell>
          <cell r="BX24">
            <v>0</v>
          </cell>
          <cell r="BZ24">
            <v>0</v>
          </cell>
          <cell r="CA24" t="e">
            <v>#VALUE!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N25" t="str">
            <v>23029</v>
          </cell>
          <cell r="O25">
            <v>8000</v>
          </cell>
          <cell r="P25">
            <v>4686</v>
          </cell>
          <cell r="Q25" t="str">
            <v>TUA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560</v>
          </cell>
          <cell r="BD25">
            <v>39430</v>
          </cell>
          <cell r="BF25">
            <v>0</v>
          </cell>
          <cell r="BH25">
            <v>0</v>
          </cell>
          <cell r="BI25">
            <v>0</v>
          </cell>
          <cell r="BM25">
            <v>39430</v>
          </cell>
          <cell r="BO25">
            <v>0</v>
          </cell>
          <cell r="BP25" t="str">
            <v>23028</v>
          </cell>
          <cell r="BQ25">
            <v>12000</v>
          </cell>
          <cell r="BR25">
            <v>41334</v>
          </cell>
          <cell r="BS25" t="str">
            <v>PSM</v>
          </cell>
          <cell r="BV25">
            <v>39430</v>
          </cell>
          <cell r="BX25">
            <v>0</v>
          </cell>
          <cell r="BZ25">
            <v>0</v>
          </cell>
          <cell r="CA25" t="e">
            <v>#VALUE!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L26" t="str">
            <v>07-12-771</v>
          </cell>
          <cell r="M26">
            <v>5262</v>
          </cell>
          <cell r="O26">
            <v>0</v>
          </cell>
          <cell r="P26">
            <v>9948</v>
          </cell>
          <cell r="Q26" t="str">
            <v>2T1215-1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560</v>
          </cell>
          <cell r="BD26">
            <v>39431</v>
          </cell>
          <cell r="BF26">
            <v>0</v>
          </cell>
          <cell r="BH26">
            <v>0</v>
          </cell>
          <cell r="BI26">
            <v>0</v>
          </cell>
          <cell r="BM26">
            <v>39431</v>
          </cell>
          <cell r="BO26">
            <v>0</v>
          </cell>
          <cell r="BP26" t="str">
            <v>23037</v>
          </cell>
          <cell r="BQ26">
            <v>12000</v>
          </cell>
          <cell r="BR26">
            <v>29334</v>
          </cell>
          <cell r="BS26" t="str">
            <v>PSM</v>
          </cell>
          <cell r="BV26">
            <v>39431</v>
          </cell>
          <cell r="BX26">
            <v>0</v>
          </cell>
          <cell r="BZ26">
            <v>0</v>
          </cell>
          <cell r="CA26" t="e">
            <v>#VALUE!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L27" t="str">
            <v>07-12-772</v>
          </cell>
          <cell r="M27">
            <v>5243</v>
          </cell>
          <cell r="O27">
            <v>0</v>
          </cell>
          <cell r="P27">
            <v>15191</v>
          </cell>
          <cell r="Q27" t="str">
            <v>2T1215-2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W27">
            <v>0</v>
          </cell>
          <cell r="AY27">
            <v>0</v>
          </cell>
          <cell r="AZ27">
            <v>560</v>
          </cell>
          <cell r="BD27">
            <v>39432</v>
          </cell>
          <cell r="BF27">
            <v>0</v>
          </cell>
          <cell r="BH27">
            <v>0</v>
          </cell>
          <cell r="BI27">
            <v>0</v>
          </cell>
          <cell r="BM27">
            <v>39432</v>
          </cell>
          <cell r="BO27">
            <v>0</v>
          </cell>
          <cell r="BQ27">
            <v>0</v>
          </cell>
          <cell r="BR27">
            <v>29334</v>
          </cell>
          <cell r="BV27">
            <v>39432</v>
          </cell>
          <cell r="BX27">
            <v>0</v>
          </cell>
          <cell r="BZ27">
            <v>0</v>
          </cell>
          <cell r="CA27" t="e">
            <v>#VALUE!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15191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Y28">
            <v>0</v>
          </cell>
          <cell r="AZ28">
            <v>560</v>
          </cell>
          <cell r="BD28">
            <v>39433</v>
          </cell>
          <cell r="BF28">
            <v>0</v>
          </cell>
          <cell r="BH28">
            <v>0</v>
          </cell>
          <cell r="BI28">
            <v>0</v>
          </cell>
          <cell r="BM28">
            <v>39433</v>
          </cell>
          <cell r="BN28" t="str">
            <v>07-12-773</v>
          </cell>
          <cell r="BO28">
            <v>12299</v>
          </cell>
          <cell r="BP28" t="str">
            <v>23046</v>
          </cell>
          <cell r="BQ28">
            <v>12000</v>
          </cell>
          <cell r="BR28">
            <v>29633</v>
          </cell>
          <cell r="BS28" t="str">
            <v>3T1216-3 ,PSM</v>
          </cell>
          <cell r="BV28">
            <v>39433</v>
          </cell>
          <cell r="BX28">
            <v>0</v>
          </cell>
          <cell r="BZ28">
            <v>0</v>
          </cell>
          <cell r="CA28" t="e">
            <v>#VALUE!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15191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M29" t="str">
            <v>07-12-778</v>
          </cell>
          <cell r="AN29">
            <v>2290</v>
          </cell>
          <cell r="AP29">
            <v>0</v>
          </cell>
          <cell r="AQ29">
            <v>2290</v>
          </cell>
          <cell r="AR29" t="str">
            <v>1T1218-3</v>
          </cell>
          <cell r="AU29">
            <v>39434</v>
          </cell>
          <cell r="AW29">
            <v>0</v>
          </cell>
          <cell r="AY29">
            <v>0</v>
          </cell>
          <cell r="AZ29">
            <v>560</v>
          </cell>
          <cell r="BD29">
            <v>39434</v>
          </cell>
          <cell r="BF29">
            <v>0</v>
          </cell>
          <cell r="BH29">
            <v>0</v>
          </cell>
          <cell r="BI29">
            <v>0</v>
          </cell>
          <cell r="BM29">
            <v>39434</v>
          </cell>
          <cell r="BN29" t="str">
            <v>07-12-774</v>
          </cell>
          <cell r="BO29">
            <v>24567</v>
          </cell>
          <cell r="BP29" t="str">
            <v>23040</v>
          </cell>
          <cell r="BQ29">
            <v>12000</v>
          </cell>
          <cell r="BR29">
            <v>42200</v>
          </cell>
          <cell r="BS29" t="str">
            <v>PSM,3T1217-2,1219-1=12378, 12189</v>
          </cell>
          <cell r="BV29">
            <v>39434</v>
          </cell>
          <cell r="BX29">
            <v>0</v>
          </cell>
          <cell r="BZ29">
            <v>0</v>
          </cell>
          <cell r="CA29" t="e">
            <v>#VALUE!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15191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2290</v>
          </cell>
          <cell r="AU30">
            <v>39435</v>
          </cell>
          <cell r="AW30">
            <v>0</v>
          </cell>
          <cell r="AY30">
            <v>0</v>
          </cell>
          <cell r="AZ30">
            <v>560</v>
          </cell>
          <cell r="BD30">
            <v>39435</v>
          </cell>
          <cell r="BF30">
            <v>0</v>
          </cell>
          <cell r="BH30">
            <v>0</v>
          </cell>
          <cell r="BI30">
            <v>0</v>
          </cell>
          <cell r="BM30">
            <v>39435</v>
          </cell>
          <cell r="BO30">
            <v>0</v>
          </cell>
          <cell r="BQ30">
            <v>0</v>
          </cell>
          <cell r="BR30">
            <v>42200</v>
          </cell>
          <cell r="BV30">
            <v>39435</v>
          </cell>
          <cell r="BX30">
            <v>0</v>
          </cell>
          <cell r="BZ30">
            <v>0</v>
          </cell>
          <cell r="CA30" t="e">
            <v>#VALUE!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15191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2290</v>
          </cell>
          <cell r="AU31">
            <v>39436</v>
          </cell>
          <cell r="AW31">
            <v>0</v>
          </cell>
          <cell r="AY31">
            <v>0</v>
          </cell>
          <cell r="AZ31">
            <v>560</v>
          </cell>
          <cell r="BD31">
            <v>39436</v>
          </cell>
          <cell r="BF31">
            <v>0</v>
          </cell>
          <cell r="BH31">
            <v>0</v>
          </cell>
          <cell r="BI31">
            <v>0</v>
          </cell>
          <cell r="BM31">
            <v>39436</v>
          </cell>
          <cell r="BO31">
            <v>0</v>
          </cell>
          <cell r="BQ31">
            <v>12000</v>
          </cell>
          <cell r="BR31">
            <v>30200</v>
          </cell>
          <cell r="BV31">
            <v>39436</v>
          </cell>
          <cell r="BX31">
            <v>0</v>
          </cell>
          <cell r="BZ31">
            <v>0</v>
          </cell>
          <cell r="CA31" t="e">
            <v>#VALUE!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15191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2290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560</v>
          </cell>
          <cell r="BD32">
            <v>39437</v>
          </cell>
          <cell r="BF32">
            <v>0</v>
          </cell>
          <cell r="BH32">
            <v>0</v>
          </cell>
          <cell r="BI32">
            <v>0</v>
          </cell>
          <cell r="BM32">
            <v>39437</v>
          </cell>
          <cell r="BO32">
            <v>0</v>
          </cell>
          <cell r="BQ32">
            <v>12000</v>
          </cell>
          <cell r="BR32">
            <v>18200</v>
          </cell>
          <cell r="BV32">
            <v>39437</v>
          </cell>
          <cell r="BX32">
            <v>0</v>
          </cell>
          <cell r="BZ32">
            <v>0</v>
          </cell>
          <cell r="CA32" t="e">
            <v>#VALUE!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8000</v>
          </cell>
          <cell r="P33">
            <v>7191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560</v>
          </cell>
          <cell r="BD33">
            <v>39438</v>
          </cell>
          <cell r="BF33">
            <v>0</v>
          </cell>
          <cell r="BH33">
            <v>0</v>
          </cell>
          <cell r="BI33">
            <v>0</v>
          </cell>
          <cell r="BM33">
            <v>39438</v>
          </cell>
          <cell r="BO33">
            <v>0</v>
          </cell>
          <cell r="BQ33">
            <v>0</v>
          </cell>
          <cell r="BR33">
            <v>18200</v>
          </cell>
          <cell r="BV33">
            <v>39438</v>
          </cell>
          <cell r="BX33">
            <v>0</v>
          </cell>
          <cell r="BZ33">
            <v>0</v>
          </cell>
          <cell r="CA33" t="e">
            <v>#VALUE!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7191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560</v>
          </cell>
          <cell r="BD34">
            <v>39439</v>
          </cell>
          <cell r="BF34">
            <v>0</v>
          </cell>
          <cell r="BH34">
            <v>0</v>
          </cell>
          <cell r="BI34">
            <v>0</v>
          </cell>
          <cell r="BM34">
            <v>39439</v>
          </cell>
          <cell r="BO34">
            <v>0</v>
          </cell>
          <cell r="BQ34">
            <v>0</v>
          </cell>
          <cell r="BR34">
            <v>18200</v>
          </cell>
          <cell r="BV34">
            <v>39439</v>
          </cell>
          <cell r="BX34">
            <v>0</v>
          </cell>
          <cell r="BZ34">
            <v>0</v>
          </cell>
          <cell r="CA34" t="e">
            <v>#VALUE!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7191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560</v>
          </cell>
          <cell r="BD35">
            <v>39440</v>
          </cell>
          <cell r="BF35">
            <v>0</v>
          </cell>
          <cell r="BH35">
            <v>0</v>
          </cell>
          <cell r="BI35">
            <v>0</v>
          </cell>
          <cell r="BM35">
            <v>39440</v>
          </cell>
          <cell r="BO35">
            <v>0</v>
          </cell>
          <cell r="BQ35">
            <v>0</v>
          </cell>
          <cell r="BR35">
            <v>18200</v>
          </cell>
          <cell r="BV35">
            <v>39440</v>
          </cell>
          <cell r="BX35">
            <v>0</v>
          </cell>
          <cell r="BZ35">
            <v>0</v>
          </cell>
          <cell r="CA35" t="e">
            <v>#VALUE!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7191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560</v>
          </cell>
          <cell r="BD36">
            <v>39441</v>
          </cell>
          <cell r="BF36">
            <v>0</v>
          </cell>
          <cell r="BH36">
            <v>0</v>
          </cell>
          <cell r="BI36">
            <v>0</v>
          </cell>
          <cell r="BM36">
            <v>39441</v>
          </cell>
          <cell r="BO36">
            <v>0</v>
          </cell>
          <cell r="BQ36">
            <v>0</v>
          </cell>
          <cell r="BR36">
            <v>18200</v>
          </cell>
          <cell r="BV36">
            <v>39441</v>
          </cell>
          <cell r="BX36">
            <v>0</v>
          </cell>
          <cell r="BZ36">
            <v>0</v>
          </cell>
          <cell r="CA36" t="e">
            <v>#VALUE!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7191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560</v>
          </cell>
          <cell r="BD37">
            <v>39442</v>
          </cell>
          <cell r="BF37">
            <v>0</v>
          </cell>
          <cell r="BH37">
            <v>0</v>
          </cell>
          <cell r="BI37">
            <v>0</v>
          </cell>
          <cell r="BM37">
            <v>39442</v>
          </cell>
          <cell r="BO37">
            <v>0</v>
          </cell>
          <cell r="BQ37">
            <v>0</v>
          </cell>
          <cell r="BR37">
            <v>18200</v>
          </cell>
          <cell r="BV37">
            <v>39442</v>
          </cell>
          <cell r="BX37">
            <v>0</v>
          </cell>
          <cell r="BZ37">
            <v>0</v>
          </cell>
          <cell r="CA37" t="e">
            <v>#VALUE!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7191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560</v>
          </cell>
          <cell r="BD38">
            <v>39443</v>
          </cell>
          <cell r="BF38">
            <v>0</v>
          </cell>
          <cell r="BH38">
            <v>0</v>
          </cell>
          <cell r="BI38">
            <v>0</v>
          </cell>
          <cell r="BM38">
            <v>39443</v>
          </cell>
          <cell r="BO38">
            <v>0</v>
          </cell>
          <cell r="BQ38">
            <v>0</v>
          </cell>
          <cell r="BR38">
            <v>18200</v>
          </cell>
          <cell r="BV38">
            <v>39443</v>
          </cell>
          <cell r="BX38">
            <v>0</v>
          </cell>
          <cell r="BZ38">
            <v>0</v>
          </cell>
          <cell r="CA38" t="e">
            <v>#VALUE!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7191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560</v>
          </cell>
          <cell r="BD39">
            <v>39444</v>
          </cell>
          <cell r="BF39">
            <v>0</v>
          </cell>
          <cell r="BH39">
            <v>0</v>
          </cell>
          <cell r="BI39">
            <v>0</v>
          </cell>
          <cell r="BM39">
            <v>39444</v>
          </cell>
          <cell r="BO39">
            <v>0</v>
          </cell>
          <cell r="BQ39">
            <v>0</v>
          </cell>
          <cell r="BR39">
            <v>18200</v>
          </cell>
          <cell r="BV39">
            <v>39444</v>
          </cell>
          <cell r="BX39">
            <v>0</v>
          </cell>
          <cell r="BZ39">
            <v>0</v>
          </cell>
          <cell r="CA39" t="e">
            <v>#VALUE!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7191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560</v>
          </cell>
          <cell r="BD40">
            <v>39445</v>
          </cell>
          <cell r="BF40">
            <v>0</v>
          </cell>
          <cell r="BH40">
            <v>0</v>
          </cell>
          <cell r="BI40">
            <v>0</v>
          </cell>
          <cell r="BM40">
            <v>39445</v>
          </cell>
          <cell r="BO40">
            <v>0</v>
          </cell>
          <cell r="BQ40">
            <v>0</v>
          </cell>
          <cell r="BR40">
            <v>18200</v>
          </cell>
          <cell r="BV40">
            <v>39445</v>
          </cell>
          <cell r="BX40">
            <v>0</v>
          </cell>
          <cell r="BZ40">
            <v>0</v>
          </cell>
          <cell r="CA40" t="e">
            <v>#VALUE!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7191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560</v>
          </cell>
          <cell r="BD41">
            <v>39446</v>
          </cell>
          <cell r="BF41">
            <v>0</v>
          </cell>
          <cell r="BH41">
            <v>0</v>
          </cell>
          <cell r="BI41">
            <v>0</v>
          </cell>
          <cell r="BM41">
            <v>39446</v>
          </cell>
          <cell r="BO41">
            <v>0</v>
          </cell>
          <cell r="BQ41">
            <v>0</v>
          </cell>
          <cell r="BR41">
            <v>18200</v>
          </cell>
          <cell r="BV41">
            <v>39446</v>
          </cell>
          <cell r="BX41">
            <v>0</v>
          </cell>
          <cell r="BZ41">
            <v>0</v>
          </cell>
          <cell r="CA41" t="e">
            <v>#VALUE!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7191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560</v>
          </cell>
          <cell r="BD42">
            <v>39447</v>
          </cell>
          <cell r="BF42">
            <v>0</v>
          </cell>
          <cell r="BH42">
            <v>0</v>
          </cell>
          <cell r="BI42">
            <v>0</v>
          </cell>
          <cell r="BM42">
            <v>39447</v>
          </cell>
          <cell r="BO42">
            <v>0</v>
          </cell>
          <cell r="BQ42">
            <v>0</v>
          </cell>
          <cell r="BR42">
            <v>18200</v>
          </cell>
          <cell r="BV42">
            <v>39447</v>
          </cell>
          <cell r="BX42">
            <v>0</v>
          </cell>
          <cell r="BZ42">
            <v>0</v>
          </cell>
          <cell r="CA42" t="e">
            <v>#VALUE!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26407</v>
          </cell>
          <cell r="O43">
            <v>32000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2290</v>
          </cell>
          <cell r="AP43">
            <v>2290</v>
          </cell>
          <cell r="AU43" t="str">
            <v>TOTAL</v>
          </cell>
          <cell r="AW43">
            <v>0</v>
          </cell>
          <cell r="AY43">
            <v>100</v>
          </cell>
          <cell r="BD43" t="str">
            <v>TOTAL</v>
          </cell>
          <cell r="BF43">
            <v>9944</v>
          </cell>
          <cell r="BH43">
            <v>9944</v>
          </cell>
          <cell r="BM43" t="str">
            <v>TOTAL</v>
          </cell>
          <cell r="BO43">
            <v>122926</v>
          </cell>
          <cell r="BQ43">
            <v>145730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0</v>
          </cell>
          <cell r="CI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</row>
      </sheetData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CODE,NAME"/>
      <sheetName val="ใบสรุปมูลค่าสินค้า_(2)"/>
      <sheetName val="โอน_str-สาขา"/>
      <sheetName val="โอน_str-สาขาTS"/>
      <sheetName val="GL_CB"/>
      <sheetName val="GL_M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List_of_Related"/>
      <sheetName val="CJ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RSS9801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 t="str">
            <v/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 t="str">
            <v/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 t="str">
            <v/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 t="str">
            <v/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 t="str">
            <v/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 t="str">
            <v/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 t="str">
            <v/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 t="str">
            <v/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 t="str">
            <v/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 t="str">
            <v/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 t="str">
            <v/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 t="str">
            <v/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 t="str">
            <v/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 t="str">
            <v/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 t="str">
            <v/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 t="str">
            <v/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 t="str">
            <v/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 t="str">
            <v/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 t="str">
            <v/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 t="str">
            <v/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8"/>
  <sheetViews>
    <sheetView topLeftCell="A25" zoomScaleNormal="100" zoomScaleSheetLayoutView="90" workbookViewId="0">
      <selection activeCell="Q9" sqref="Q9"/>
    </sheetView>
  </sheetViews>
  <sheetFormatPr defaultColWidth="7.33203125" defaultRowHeight="21.6" customHeight="1"/>
  <cols>
    <col min="1" max="1" width="3.109375" style="43" customWidth="1"/>
    <col min="2" max="2" width="39.88671875" style="43" customWidth="1"/>
    <col min="3" max="3" width="8.109375" style="3" customWidth="1"/>
    <col min="4" max="4" width="1.109375" style="3" customWidth="1"/>
    <col min="5" max="5" width="12.88671875" style="3" customWidth="1"/>
    <col min="6" max="6" width="1.109375" style="3" customWidth="1"/>
    <col min="7" max="7" width="12.88671875" style="3" customWidth="1"/>
    <col min="8" max="8" width="1.109375" style="3" customWidth="1"/>
    <col min="9" max="9" width="12.88671875" style="3" customWidth="1"/>
    <col min="10" max="10" width="1.109375" style="3" customWidth="1"/>
    <col min="11" max="11" width="12.88671875" style="3" customWidth="1"/>
    <col min="12" max="12" width="1.109375" style="3" customWidth="1"/>
    <col min="13" max="234" width="7.33203125" style="3"/>
    <col min="235" max="235" width="3.33203125" style="3" customWidth="1"/>
    <col min="236" max="236" width="50.6640625" style="3" customWidth="1"/>
    <col min="237" max="237" width="9.33203125" style="3" customWidth="1"/>
    <col min="238" max="238" width="1.109375" style="3" customWidth="1"/>
    <col min="239" max="239" width="10" style="3" bestFit="1" customWidth="1"/>
    <col min="240" max="240" width="1.109375" style="3" customWidth="1"/>
    <col min="241" max="241" width="10" style="3" bestFit="1" customWidth="1"/>
    <col min="242" max="242" width="7.33203125" style="3"/>
    <col min="243" max="243" width="9.109375" style="3" bestFit="1" customWidth="1"/>
    <col min="244" max="244" width="10" style="3" bestFit="1" customWidth="1"/>
    <col min="245" max="490" width="7.33203125" style="3"/>
    <col min="491" max="491" width="3.33203125" style="3" customWidth="1"/>
    <col min="492" max="492" width="50.6640625" style="3" customWidth="1"/>
    <col min="493" max="493" width="9.33203125" style="3" customWidth="1"/>
    <col min="494" max="494" width="1.109375" style="3" customWidth="1"/>
    <col min="495" max="495" width="10" style="3" bestFit="1" customWidth="1"/>
    <col min="496" max="496" width="1.109375" style="3" customWidth="1"/>
    <col min="497" max="497" width="10" style="3" bestFit="1" customWidth="1"/>
    <col min="498" max="498" width="7.33203125" style="3"/>
    <col min="499" max="499" width="9.109375" style="3" bestFit="1" customWidth="1"/>
    <col min="500" max="500" width="10" style="3" bestFit="1" customWidth="1"/>
    <col min="501" max="746" width="7.33203125" style="3"/>
    <col min="747" max="747" width="3.33203125" style="3" customWidth="1"/>
    <col min="748" max="748" width="50.6640625" style="3" customWidth="1"/>
    <col min="749" max="749" width="9.33203125" style="3" customWidth="1"/>
    <col min="750" max="750" width="1.109375" style="3" customWidth="1"/>
    <col min="751" max="751" width="10" style="3" bestFit="1" customWidth="1"/>
    <col min="752" max="752" width="1.109375" style="3" customWidth="1"/>
    <col min="753" max="753" width="10" style="3" bestFit="1" customWidth="1"/>
    <col min="754" max="754" width="7.33203125" style="3"/>
    <col min="755" max="755" width="9.109375" style="3" bestFit="1" customWidth="1"/>
    <col min="756" max="756" width="10" style="3" bestFit="1" customWidth="1"/>
    <col min="757" max="1002" width="7.33203125" style="3"/>
    <col min="1003" max="1003" width="3.33203125" style="3" customWidth="1"/>
    <col min="1004" max="1004" width="50.6640625" style="3" customWidth="1"/>
    <col min="1005" max="1005" width="9.33203125" style="3" customWidth="1"/>
    <col min="1006" max="1006" width="1.109375" style="3" customWidth="1"/>
    <col min="1007" max="1007" width="10" style="3" bestFit="1" customWidth="1"/>
    <col min="1008" max="1008" width="1.109375" style="3" customWidth="1"/>
    <col min="1009" max="1009" width="10" style="3" bestFit="1" customWidth="1"/>
    <col min="1010" max="1010" width="7.33203125" style="3"/>
    <col min="1011" max="1011" width="9.109375" style="3" bestFit="1" customWidth="1"/>
    <col min="1012" max="1012" width="10" style="3" bestFit="1" customWidth="1"/>
    <col min="1013" max="1258" width="7.33203125" style="3"/>
    <col min="1259" max="1259" width="3.33203125" style="3" customWidth="1"/>
    <col min="1260" max="1260" width="50.6640625" style="3" customWidth="1"/>
    <col min="1261" max="1261" width="9.33203125" style="3" customWidth="1"/>
    <col min="1262" max="1262" width="1.109375" style="3" customWidth="1"/>
    <col min="1263" max="1263" width="10" style="3" bestFit="1" customWidth="1"/>
    <col min="1264" max="1264" width="1.109375" style="3" customWidth="1"/>
    <col min="1265" max="1265" width="10" style="3" bestFit="1" customWidth="1"/>
    <col min="1266" max="1266" width="7.33203125" style="3"/>
    <col min="1267" max="1267" width="9.109375" style="3" bestFit="1" customWidth="1"/>
    <col min="1268" max="1268" width="10" style="3" bestFit="1" customWidth="1"/>
    <col min="1269" max="1514" width="7.33203125" style="3"/>
    <col min="1515" max="1515" width="3.33203125" style="3" customWidth="1"/>
    <col min="1516" max="1516" width="50.6640625" style="3" customWidth="1"/>
    <col min="1517" max="1517" width="9.33203125" style="3" customWidth="1"/>
    <col min="1518" max="1518" width="1.109375" style="3" customWidth="1"/>
    <col min="1519" max="1519" width="10" style="3" bestFit="1" customWidth="1"/>
    <col min="1520" max="1520" width="1.109375" style="3" customWidth="1"/>
    <col min="1521" max="1521" width="10" style="3" bestFit="1" customWidth="1"/>
    <col min="1522" max="1522" width="7.33203125" style="3"/>
    <col min="1523" max="1523" width="9.109375" style="3" bestFit="1" customWidth="1"/>
    <col min="1524" max="1524" width="10" style="3" bestFit="1" customWidth="1"/>
    <col min="1525" max="1770" width="7.33203125" style="3"/>
    <col min="1771" max="1771" width="3.33203125" style="3" customWidth="1"/>
    <col min="1772" max="1772" width="50.6640625" style="3" customWidth="1"/>
    <col min="1773" max="1773" width="9.33203125" style="3" customWidth="1"/>
    <col min="1774" max="1774" width="1.109375" style="3" customWidth="1"/>
    <col min="1775" max="1775" width="10" style="3" bestFit="1" customWidth="1"/>
    <col min="1776" max="1776" width="1.109375" style="3" customWidth="1"/>
    <col min="1777" max="1777" width="10" style="3" bestFit="1" customWidth="1"/>
    <col min="1778" max="1778" width="7.33203125" style="3"/>
    <col min="1779" max="1779" width="9.109375" style="3" bestFit="1" customWidth="1"/>
    <col min="1780" max="1780" width="10" style="3" bestFit="1" customWidth="1"/>
    <col min="1781" max="2026" width="7.33203125" style="3"/>
    <col min="2027" max="2027" width="3.33203125" style="3" customWidth="1"/>
    <col min="2028" max="2028" width="50.6640625" style="3" customWidth="1"/>
    <col min="2029" max="2029" width="9.33203125" style="3" customWidth="1"/>
    <col min="2030" max="2030" width="1.109375" style="3" customWidth="1"/>
    <col min="2031" max="2031" width="10" style="3" bestFit="1" customWidth="1"/>
    <col min="2032" max="2032" width="1.109375" style="3" customWidth="1"/>
    <col min="2033" max="2033" width="10" style="3" bestFit="1" customWidth="1"/>
    <col min="2034" max="2034" width="7.33203125" style="3"/>
    <col min="2035" max="2035" width="9.109375" style="3" bestFit="1" customWidth="1"/>
    <col min="2036" max="2036" width="10" style="3" bestFit="1" customWidth="1"/>
    <col min="2037" max="2282" width="7.33203125" style="3"/>
    <col min="2283" max="2283" width="3.33203125" style="3" customWidth="1"/>
    <col min="2284" max="2284" width="50.6640625" style="3" customWidth="1"/>
    <col min="2285" max="2285" width="9.33203125" style="3" customWidth="1"/>
    <col min="2286" max="2286" width="1.109375" style="3" customWidth="1"/>
    <col min="2287" max="2287" width="10" style="3" bestFit="1" customWidth="1"/>
    <col min="2288" max="2288" width="1.109375" style="3" customWidth="1"/>
    <col min="2289" max="2289" width="10" style="3" bestFit="1" customWidth="1"/>
    <col min="2290" max="2290" width="7.33203125" style="3"/>
    <col min="2291" max="2291" width="9.109375" style="3" bestFit="1" customWidth="1"/>
    <col min="2292" max="2292" width="10" style="3" bestFit="1" customWidth="1"/>
    <col min="2293" max="2538" width="7.33203125" style="3"/>
    <col min="2539" max="2539" width="3.33203125" style="3" customWidth="1"/>
    <col min="2540" max="2540" width="50.6640625" style="3" customWidth="1"/>
    <col min="2541" max="2541" width="9.33203125" style="3" customWidth="1"/>
    <col min="2542" max="2542" width="1.109375" style="3" customWidth="1"/>
    <col min="2543" max="2543" width="10" style="3" bestFit="1" customWidth="1"/>
    <col min="2544" max="2544" width="1.109375" style="3" customWidth="1"/>
    <col min="2545" max="2545" width="10" style="3" bestFit="1" customWidth="1"/>
    <col min="2546" max="2546" width="7.33203125" style="3"/>
    <col min="2547" max="2547" width="9.109375" style="3" bestFit="1" customWidth="1"/>
    <col min="2548" max="2548" width="10" style="3" bestFit="1" customWidth="1"/>
    <col min="2549" max="2794" width="7.33203125" style="3"/>
    <col min="2795" max="2795" width="3.33203125" style="3" customWidth="1"/>
    <col min="2796" max="2796" width="50.6640625" style="3" customWidth="1"/>
    <col min="2797" max="2797" width="9.33203125" style="3" customWidth="1"/>
    <col min="2798" max="2798" width="1.109375" style="3" customWidth="1"/>
    <col min="2799" max="2799" width="10" style="3" bestFit="1" customWidth="1"/>
    <col min="2800" max="2800" width="1.109375" style="3" customWidth="1"/>
    <col min="2801" max="2801" width="10" style="3" bestFit="1" customWidth="1"/>
    <col min="2802" max="2802" width="7.33203125" style="3"/>
    <col min="2803" max="2803" width="9.109375" style="3" bestFit="1" customWidth="1"/>
    <col min="2804" max="2804" width="10" style="3" bestFit="1" customWidth="1"/>
    <col min="2805" max="3050" width="7.33203125" style="3"/>
    <col min="3051" max="3051" width="3.33203125" style="3" customWidth="1"/>
    <col min="3052" max="3052" width="50.6640625" style="3" customWidth="1"/>
    <col min="3053" max="3053" width="9.33203125" style="3" customWidth="1"/>
    <col min="3054" max="3054" width="1.109375" style="3" customWidth="1"/>
    <col min="3055" max="3055" width="10" style="3" bestFit="1" customWidth="1"/>
    <col min="3056" max="3056" width="1.109375" style="3" customWidth="1"/>
    <col min="3057" max="3057" width="10" style="3" bestFit="1" customWidth="1"/>
    <col min="3058" max="3058" width="7.33203125" style="3"/>
    <col min="3059" max="3059" width="9.109375" style="3" bestFit="1" customWidth="1"/>
    <col min="3060" max="3060" width="10" style="3" bestFit="1" customWidth="1"/>
    <col min="3061" max="3306" width="7.33203125" style="3"/>
    <col min="3307" max="3307" width="3.33203125" style="3" customWidth="1"/>
    <col min="3308" max="3308" width="50.6640625" style="3" customWidth="1"/>
    <col min="3309" max="3309" width="9.33203125" style="3" customWidth="1"/>
    <col min="3310" max="3310" width="1.109375" style="3" customWidth="1"/>
    <col min="3311" max="3311" width="10" style="3" bestFit="1" customWidth="1"/>
    <col min="3312" max="3312" width="1.109375" style="3" customWidth="1"/>
    <col min="3313" max="3313" width="10" style="3" bestFit="1" customWidth="1"/>
    <col min="3314" max="3314" width="7.33203125" style="3"/>
    <col min="3315" max="3315" width="9.109375" style="3" bestFit="1" customWidth="1"/>
    <col min="3316" max="3316" width="10" style="3" bestFit="1" customWidth="1"/>
    <col min="3317" max="3562" width="7.33203125" style="3"/>
    <col min="3563" max="3563" width="3.33203125" style="3" customWidth="1"/>
    <col min="3564" max="3564" width="50.6640625" style="3" customWidth="1"/>
    <col min="3565" max="3565" width="9.33203125" style="3" customWidth="1"/>
    <col min="3566" max="3566" width="1.109375" style="3" customWidth="1"/>
    <col min="3567" max="3567" width="10" style="3" bestFit="1" customWidth="1"/>
    <col min="3568" max="3568" width="1.109375" style="3" customWidth="1"/>
    <col min="3569" max="3569" width="10" style="3" bestFit="1" customWidth="1"/>
    <col min="3570" max="3570" width="7.33203125" style="3"/>
    <col min="3571" max="3571" width="9.109375" style="3" bestFit="1" customWidth="1"/>
    <col min="3572" max="3572" width="10" style="3" bestFit="1" customWidth="1"/>
    <col min="3573" max="3818" width="7.33203125" style="3"/>
    <col min="3819" max="3819" width="3.33203125" style="3" customWidth="1"/>
    <col min="3820" max="3820" width="50.6640625" style="3" customWidth="1"/>
    <col min="3821" max="3821" width="9.33203125" style="3" customWidth="1"/>
    <col min="3822" max="3822" width="1.109375" style="3" customWidth="1"/>
    <col min="3823" max="3823" width="10" style="3" bestFit="1" customWidth="1"/>
    <col min="3824" max="3824" width="1.109375" style="3" customWidth="1"/>
    <col min="3825" max="3825" width="10" style="3" bestFit="1" customWidth="1"/>
    <col min="3826" max="3826" width="7.33203125" style="3"/>
    <col min="3827" max="3827" width="9.109375" style="3" bestFit="1" customWidth="1"/>
    <col min="3828" max="3828" width="10" style="3" bestFit="1" customWidth="1"/>
    <col min="3829" max="4074" width="7.33203125" style="3"/>
    <col min="4075" max="4075" width="3.33203125" style="3" customWidth="1"/>
    <col min="4076" max="4076" width="50.6640625" style="3" customWidth="1"/>
    <col min="4077" max="4077" width="9.33203125" style="3" customWidth="1"/>
    <col min="4078" max="4078" width="1.109375" style="3" customWidth="1"/>
    <col min="4079" max="4079" width="10" style="3" bestFit="1" customWidth="1"/>
    <col min="4080" max="4080" width="1.109375" style="3" customWidth="1"/>
    <col min="4081" max="4081" width="10" style="3" bestFit="1" customWidth="1"/>
    <col min="4082" max="4082" width="7.33203125" style="3"/>
    <col min="4083" max="4083" width="9.109375" style="3" bestFit="1" customWidth="1"/>
    <col min="4084" max="4084" width="10" style="3" bestFit="1" customWidth="1"/>
    <col min="4085" max="4330" width="7.33203125" style="3"/>
    <col min="4331" max="4331" width="3.33203125" style="3" customWidth="1"/>
    <col min="4332" max="4332" width="50.6640625" style="3" customWidth="1"/>
    <col min="4333" max="4333" width="9.33203125" style="3" customWidth="1"/>
    <col min="4334" max="4334" width="1.109375" style="3" customWidth="1"/>
    <col min="4335" max="4335" width="10" style="3" bestFit="1" customWidth="1"/>
    <col min="4336" max="4336" width="1.109375" style="3" customWidth="1"/>
    <col min="4337" max="4337" width="10" style="3" bestFit="1" customWidth="1"/>
    <col min="4338" max="4338" width="7.33203125" style="3"/>
    <col min="4339" max="4339" width="9.109375" style="3" bestFit="1" customWidth="1"/>
    <col min="4340" max="4340" width="10" style="3" bestFit="1" customWidth="1"/>
    <col min="4341" max="4586" width="7.33203125" style="3"/>
    <col min="4587" max="4587" width="3.33203125" style="3" customWidth="1"/>
    <col min="4588" max="4588" width="50.6640625" style="3" customWidth="1"/>
    <col min="4589" max="4589" width="9.33203125" style="3" customWidth="1"/>
    <col min="4590" max="4590" width="1.109375" style="3" customWidth="1"/>
    <col min="4591" max="4591" width="10" style="3" bestFit="1" customWidth="1"/>
    <col min="4592" max="4592" width="1.109375" style="3" customWidth="1"/>
    <col min="4593" max="4593" width="10" style="3" bestFit="1" customWidth="1"/>
    <col min="4594" max="4594" width="7.33203125" style="3"/>
    <col min="4595" max="4595" width="9.109375" style="3" bestFit="1" customWidth="1"/>
    <col min="4596" max="4596" width="10" style="3" bestFit="1" customWidth="1"/>
    <col min="4597" max="4842" width="7.33203125" style="3"/>
    <col min="4843" max="4843" width="3.33203125" style="3" customWidth="1"/>
    <col min="4844" max="4844" width="50.6640625" style="3" customWidth="1"/>
    <col min="4845" max="4845" width="9.33203125" style="3" customWidth="1"/>
    <col min="4846" max="4846" width="1.109375" style="3" customWidth="1"/>
    <col min="4847" max="4847" width="10" style="3" bestFit="1" customWidth="1"/>
    <col min="4848" max="4848" width="1.109375" style="3" customWidth="1"/>
    <col min="4849" max="4849" width="10" style="3" bestFit="1" customWidth="1"/>
    <col min="4850" max="4850" width="7.33203125" style="3"/>
    <col min="4851" max="4851" width="9.109375" style="3" bestFit="1" customWidth="1"/>
    <col min="4852" max="4852" width="10" style="3" bestFit="1" customWidth="1"/>
    <col min="4853" max="5098" width="7.33203125" style="3"/>
    <col min="5099" max="5099" width="3.33203125" style="3" customWidth="1"/>
    <col min="5100" max="5100" width="50.6640625" style="3" customWidth="1"/>
    <col min="5101" max="5101" width="9.33203125" style="3" customWidth="1"/>
    <col min="5102" max="5102" width="1.109375" style="3" customWidth="1"/>
    <col min="5103" max="5103" width="10" style="3" bestFit="1" customWidth="1"/>
    <col min="5104" max="5104" width="1.109375" style="3" customWidth="1"/>
    <col min="5105" max="5105" width="10" style="3" bestFit="1" customWidth="1"/>
    <col min="5106" max="5106" width="7.33203125" style="3"/>
    <col min="5107" max="5107" width="9.109375" style="3" bestFit="1" customWidth="1"/>
    <col min="5108" max="5108" width="10" style="3" bestFit="1" customWidth="1"/>
    <col min="5109" max="5354" width="7.33203125" style="3"/>
    <col min="5355" max="5355" width="3.33203125" style="3" customWidth="1"/>
    <col min="5356" max="5356" width="50.6640625" style="3" customWidth="1"/>
    <col min="5357" max="5357" width="9.33203125" style="3" customWidth="1"/>
    <col min="5358" max="5358" width="1.109375" style="3" customWidth="1"/>
    <col min="5359" max="5359" width="10" style="3" bestFit="1" customWidth="1"/>
    <col min="5360" max="5360" width="1.109375" style="3" customWidth="1"/>
    <col min="5361" max="5361" width="10" style="3" bestFit="1" customWidth="1"/>
    <col min="5362" max="5362" width="7.33203125" style="3"/>
    <col min="5363" max="5363" width="9.109375" style="3" bestFit="1" customWidth="1"/>
    <col min="5364" max="5364" width="10" style="3" bestFit="1" customWidth="1"/>
    <col min="5365" max="5610" width="7.33203125" style="3"/>
    <col min="5611" max="5611" width="3.33203125" style="3" customWidth="1"/>
    <col min="5612" max="5612" width="50.6640625" style="3" customWidth="1"/>
    <col min="5613" max="5613" width="9.33203125" style="3" customWidth="1"/>
    <col min="5614" max="5614" width="1.109375" style="3" customWidth="1"/>
    <col min="5615" max="5615" width="10" style="3" bestFit="1" customWidth="1"/>
    <col min="5616" max="5616" width="1.109375" style="3" customWidth="1"/>
    <col min="5617" max="5617" width="10" style="3" bestFit="1" customWidth="1"/>
    <col min="5618" max="5618" width="7.33203125" style="3"/>
    <col min="5619" max="5619" width="9.109375" style="3" bestFit="1" customWidth="1"/>
    <col min="5620" max="5620" width="10" style="3" bestFit="1" customWidth="1"/>
    <col min="5621" max="5866" width="7.33203125" style="3"/>
    <col min="5867" max="5867" width="3.33203125" style="3" customWidth="1"/>
    <col min="5868" max="5868" width="50.6640625" style="3" customWidth="1"/>
    <col min="5869" max="5869" width="9.33203125" style="3" customWidth="1"/>
    <col min="5870" max="5870" width="1.109375" style="3" customWidth="1"/>
    <col min="5871" max="5871" width="10" style="3" bestFit="1" customWidth="1"/>
    <col min="5872" max="5872" width="1.109375" style="3" customWidth="1"/>
    <col min="5873" max="5873" width="10" style="3" bestFit="1" customWidth="1"/>
    <col min="5874" max="5874" width="7.33203125" style="3"/>
    <col min="5875" max="5875" width="9.109375" style="3" bestFit="1" customWidth="1"/>
    <col min="5876" max="5876" width="10" style="3" bestFit="1" customWidth="1"/>
    <col min="5877" max="6122" width="7.33203125" style="3"/>
    <col min="6123" max="6123" width="3.33203125" style="3" customWidth="1"/>
    <col min="6124" max="6124" width="50.6640625" style="3" customWidth="1"/>
    <col min="6125" max="6125" width="9.33203125" style="3" customWidth="1"/>
    <col min="6126" max="6126" width="1.109375" style="3" customWidth="1"/>
    <col min="6127" max="6127" width="10" style="3" bestFit="1" customWidth="1"/>
    <col min="6128" max="6128" width="1.109375" style="3" customWidth="1"/>
    <col min="6129" max="6129" width="10" style="3" bestFit="1" customWidth="1"/>
    <col min="6130" max="6130" width="7.33203125" style="3"/>
    <col min="6131" max="6131" width="9.109375" style="3" bestFit="1" customWidth="1"/>
    <col min="6132" max="6132" width="10" style="3" bestFit="1" customWidth="1"/>
    <col min="6133" max="6378" width="7.33203125" style="3"/>
    <col min="6379" max="6379" width="3.33203125" style="3" customWidth="1"/>
    <col min="6380" max="6380" width="50.6640625" style="3" customWidth="1"/>
    <col min="6381" max="6381" width="9.33203125" style="3" customWidth="1"/>
    <col min="6382" max="6382" width="1.109375" style="3" customWidth="1"/>
    <col min="6383" max="6383" width="10" style="3" bestFit="1" customWidth="1"/>
    <col min="6384" max="6384" width="1.109375" style="3" customWidth="1"/>
    <col min="6385" max="6385" width="10" style="3" bestFit="1" customWidth="1"/>
    <col min="6386" max="6386" width="7.33203125" style="3"/>
    <col min="6387" max="6387" width="9.109375" style="3" bestFit="1" customWidth="1"/>
    <col min="6388" max="6388" width="10" style="3" bestFit="1" customWidth="1"/>
    <col min="6389" max="6634" width="7.33203125" style="3"/>
    <col min="6635" max="6635" width="3.33203125" style="3" customWidth="1"/>
    <col min="6636" max="6636" width="50.6640625" style="3" customWidth="1"/>
    <col min="6637" max="6637" width="9.33203125" style="3" customWidth="1"/>
    <col min="6638" max="6638" width="1.109375" style="3" customWidth="1"/>
    <col min="6639" max="6639" width="10" style="3" bestFit="1" customWidth="1"/>
    <col min="6640" max="6640" width="1.109375" style="3" customWidth="1"/>
    <col min="6641" max="6641" width="10" style="3" bestFit="1" customWidth="1"/>
    <col min="6642" max="6642" width="7.33203125" style="3"/>
    <col min="6643" max="6643" width="9.109375" style="3" bestFit="1" customWidth="1"/>
    <col min="6644" max="6644" width="10" style="3" bestFit="1" customWidth="1"/>
    <col min="6645" max="6890" width="7.33203125" style="3"/>
    <col min="6891" max="6891" width="3.33203125" style="3" customWidth="1"/>
    <col min="6892" max="6892" width="50.6640625" style="3" customWidth="1"/>
    <col min="6893" max="6893" width="9.33203125" style="3" customWidth="1"/>
    <col min="6894" max="6894" width="1.109375" style="3" customWidth="1"/>
    <col min="6895" max="6895" width="10" style="3" bestFit="1" customWidth="1"/>
    <col min="6896" max="6896" width="1.109375" style="3" customWidth="1"/>
    <col min="6897" max="6897" width="10" style="3" bestFit="1" customWidth="1"/>
    <col min="6898" max="6898" width="7.33203125" style="3"/>
    <col min="6899" max="6899" width="9.109375" style="3" bestFit="1" customWidth="1"/>
    <col min="6900" max="6900" width="10" style="3" bestFit="1" customWidth="1"/>
    <col min="6901" max="7146" width="7.33203125" style="3"/>
    <col min="7147" max="7147" width="3.33203125" style="3" customWidth="1"/>
    <col min="7148" max="7148" width="50.6640625" style="3" customWidth="1"/>
    <col min="7149" max="7149" width="9.33203125" style="3" customWidth="1"/>
    <col min="7150" max="7150" width="1.109375" style="3" customWidth="1"/>
    <col min="7151" max="7151" width="10" style="3" bestFit="1" customWidth="1"/>
    <col min="7152" max="7152" width="1.109375" style="3" customWidth="1"/>
    <col min="7153" max="7153" width="10" style="3" bestFit="1" customWidth="1"/>
    <col min="7154" max="7154" width="7.33203125" style="3"/>
    <col min="7155" max="7155" width="9.109375" style="3" bestFit="1" customWidth="1"/>
    <col min="7156" max="7156" width="10" style="3" bestFit="1" customWidth="1"/>
    <col min="7157" max="7402" width="7.33203125" style="3"/>
    <col min="7403" max="7403" width="3.33203125" style="3" customWidth="1"/>
    <col min="7404" max="7404" width="50.6640625" style="3" customWidth="1"/>
    <col min="7405" max="7405" width="9.33203125" style="3" customWidth="1"/>
    <col min="7406" max="7406" width="1.109375" style="3" customWidth="1"/>
    <col min="7407" max="7407" width="10" style="3" bestFit="1" customWidth="1"/>
    <col min="7408" max="7408" width="1.109375" style="3" customWidth="1"/>
    <col min="7409" max="7409" width="10" style="3" bestFit="1" customWidth="1"/>
    <col min="7410" max="7410" width="7.33203125" style="3"/>
    <col min="7411" max="7411" width="9.109375" style="3" bestFit="1" customWidth="1"/>
    <col min="7412" max="7412" width="10" style="3" bestFit="1" customWidth="1"/>
    <col min="7413" max="7658" width="7.33203125" style="3"/>
    <col min="7659" max="7659" width="3.33203125" style="3" customWidth="1"/>
    <col min="7660" max="7660" width="50.6640625" style="3" customWidth="1"/>
    <col min="7661" max="7661" width="9.33203125" style="3" customWidth="1"/>
    <col min="7662" max="7662" width="1.109375" style="3" customWidth="1"/>
    <col min="7663" max="7663" width="10" style="3" bestFit="1" customWidth="1"/>
    <col min="7664" max="7664" width="1.109375" style="3" customWidth="1"/>
    <col min="7665" max="7665" width="10" style="3" bestFit="1" customWidth="1"/>
    <col min="7666" max="7666" width="7.33203125" style="3"/>
    <col min="7667" max="7667" width="9.109375" style="3" bestFit="1" customWidth="1"/>
    <col min="7668" max="7668" width="10" style="3" bestFit="1" customWidth="1"/>
    <col min="7669" max="7914" width="7.33203125" style="3"/>
    <col min="7915" max="7915" width="3.33203125" style="3" customWidth="1"/>
    <col min="7916" max="7916" width="50.6640625" style="3" customWidth="1"/>
    <col min="7917" max="7917" width="9.33203125" style="3" customWidth="1"/>
    <col min="7918" max="7918" width="1.109375" style="3" customWidth="1"/>
    <col min="7919" max="7919" width="10" style="3" bestFit="1" customWidth="1"/>
    <col min="7920" max="7920" width="1.109375" style="3" customWidth="1"/>
    <col min="7921" max="7921" width="10" style="3" bestFit="1" customWidth="1"/>
    <col min="7922" max="7922" width="7.33203125" style="3"/>
    <col min="7923" max="7923" width="9.109375" style="3" bestFit="1" customWidth="1"/>
    <col min="7924" max="7924" width="10" style="3" bestFit="1" customWidth="1"/>
    <col min="7925" max="8170" width="7.33203125" style="3"/>
    <col min="8171" max="8171" width="3.33203125" style="3" customWidth="1"/>
    <col min="8172" max="8172" width="50.6640625" style="3" customWidth="1"/>
    <col min="8173" max="8173" width="9.33203125" style="3" customWidth="1"/>
    <col min="8174" max="8174" width="1.109375" style="3" customWidth="1"/>
    <col min="8175" max="8175" width="10" style="3" bestFit="1" customWidth="1"/>
    <col min="8176" max="8176" width="1.109375" style="3" customWidth="1"/>
    <col min="8177" max="8177" width="10" style="3" bestFit="1" customWidth="1"/>
    <col min="8178" max="8178" width="7.33203125" style="3"/>
    <col min="8179" max="8179" width="9.109375" style="3" bestFit="1" customWidth="1"/>
    <col min="8180" max="8180" width="10" style="3" bestFit="1" customWidth="1"/>
    <col min="8181" max="8426" width="7.33203125" style="3"/>
    <col min="8427" max="8427" width="3.33203125" style="3" customWidth="1"/>
    <col min="8428" max="8428" width="50.6640625" style="3" customWidth="1"/>
    <col min="8429" max="8429" width="9.33203125" style="3" customWidth="1"/>
    <col min="8430" max="8430" width="1.109375" style="3" customWidth="1"/>
    <col min="8431" max="8431" width="10" style="3" bestFit="1" customWidth="1"/>
    <col min="8432" max="8432" width="1.109375" style="3" customWidth="1"/>
    <col min="8433" max="8433" width="10" style="3" bestFit="1" customWidth="1"/>
    <col min="8434" max="8434" width="7.33203125" style="3"/>
    <col min="8435" max="8435" width="9.109375" style="3" bestFit="1" customWidth="1"/>
    <col min="8436" max="8436" width="10" style="3" bestFit="1" customWidth="1"/>
    <col min="8437" max="8682" width="7.33203125" style="3"/>
    <col min="8683" max="8683" width="3.33203125" style="3" customWidth="1"/>
    <col min="8684" max="8684" width="50.6640625" style="3" customWidth="1"/>
    <col min="8685" max="8685" width="9.33203125" style="3" customWidth="1"/>
    <col min="8686" max="8686" width="1.109375" style="3" customWidth="1"/>
    <col min="8687" max="8687" width="10" style="3" bestFit="1" customWidth="1"/>
    <col min="8688" max="8688" width="1.109375" style="3" customWidth="1"/>
    <col min="8689" max="8689" width="10" style="3" bestFit="1" customWidth="1"/>
    <col min="8690" max="8690" width="7.33203125" style="3"/>
    <col min="8691" max="8691" width="9.109375" style="3" bestFit="1" customWidth="1"/>
    <col min="8692" max="8692" width="10" style="3" bestFit="1" customWidth="1"/>
    <col min="8693" max="8938" width="7.33203125" style="3"/>
    <col min="8939" max="8939" width="3.33203125" style="3" customWidth="1"/>
    <col min="8940" max="8940" width="50.6640625" style="3" customWidth="1"/>
    <col min="8941" max="8941" width="9.33203125" style="3" customWidth="1"/>
    <col min="8942" max="8942" width="1.109375" style="3" customWidth="1"/>
    <col min="8943" max="8943" width="10" style="3" bestFit="1" customWidth="1"/>
    <col min="8944" max="8944" width="1.109375" style="3" customWidth="1"/>
    <col min="8945" max="8945" width="10" style="3" bestFit="1" customWidth="1"/>
    <col min="8946" max="8946" width="7.33203125" style="3"/>
    <col min="8947" max="8947" width="9.109375" style="3" bestFit="1" customWidth="1"/>
    <col min="8948" max="8948" width="10" style="3" bestFit="1" customWidth="1"/>
    <col min="8949" max="9194" width="7.33203125" style="3"/>
    <col min="9195" max="9195" width="3.33203125" style="3" customWidth="1"/>
    <col min="9196" max="9196" width="50.6640625" style="3" customWidth="1"/>
    <col min="9197" max="9197" width="9.33203125" style="3" customWidth="1"/>
    <col min="9198" max="9198" width="1.109375" style="3" customWidth="1"/>
    <col min="9199" max="9199" width="10" style="3" bestFit="1" customWidth="1"/>
    <col min="9200" max="9200" width="1.109375" style="3" customWidth="1"/>
    <col min="9201" max="9201" width="10" style="3" bestFit="1" customWidth="1"/>
    <col min="9202" max="9202" width="7.33203125" style="3"/>
    <col min="9203" max="9203" width="9.109375" style="3" bestFit="1" customWidth="1"/>
    <col min="9204" max="9204" width="10" style="3" bestFit="1" customWidth="1"/>
    <col min="9205" max="9450" width="7.33203125" style="3"/>
    <col min="9451" max="9451" width="3.33203125" style="3" customWidth="1"/>
    <col min="9452" max="9452" width="50.6640625" style="3" customWidth="1"/>
    <col min="9453" max="9453" width="9.33203125" style="3" customWidth="1"/>
    <col min="9454" max="9454" width="1.109375" style="3" customWidth="1"/>
    <col min="9455" max="9455" width="10" style="3" bestFit="1" customWidth="1"/>
    <col min="9456" max="9456" width="1.109375" style="3" customWidth="1"/>
    <col min="9457" max="9457" width="10" style="3" bestFit="1" customWidth="1"/>
    <col min="9458" max="9458" width="7.33203125" style="3"/>
    <col min="9459" max="9459" width="9.109375" style="3" bestFit="1" customWidth="1"/>
    <col min="9460" max="9460" width="10" style="3" bestFit="1" customWidth="1"/>
    <col min="9461" max="9706" width="7.33203125" style="3"/>
    <col min="9707" max="9707" width="3.33203125" style="3" customWidth="1"/>
    <col min="9708" max="9708" width="50.6640625" style="3" customWidth="1"/>
    <col min="9709" max="9709" width="9.33203125" style="3" customWidth="1"/>
    <col min="9710" max="9710" width="1.109375" style="3" customWidth="1"/>
    <col min="9711" max="9711" width="10" style="3" bestFit="1" customWidth="1"/>
    <col min="9712" max="9712" width="1.109375" style="3" customWidth="1"/>
    <col min="9713" max="9713" width="10" style="3" bestFit="1" customWidth="1"/>
    <col min="9714" max="9714" width="7.33203125" style="3"/>
    <col min="9715" max="9715" width="9.109375" style="3" bestFit="1" customWidth="1"/>
    <col min="9716" max="9716" width="10" style="3" bestFit="1" customWidth="1"/>
    <col min="9717" max="9962" width="7.33203125" style="3"/>
    <col min="9963" max="9963" width="3.33203125" style="3" customWidth="1"/>
    <col min="9964" max="9964" width="50.6640625" style="3" customWidth="1"/>
    <col min="9965" max="9965" width="9.33203125" style="3" customWidth="1"/>
    <col min="9966" max="9966" width="1.109375" style="3" customWidth="1"/>
    <col min="9967" max="9967" width="10" style="3" bestFit="1" customWidth="1"/>
    <col min="9968" max="9968" width="1.109375" style="3" customWidth="1"/>
    <col min="9969" max="9969" width="10" style="3" bestFit="1" customWidth="1"/>
    <col min="9970" max="9970" width="7.33203125" style="3"/>
    <col min="9971" max="9971" width="9.109375" style="3" bestFit="1" customWidth="1"/>
    <col min="9972" max="9972" width="10" style="3" bestFit="1" customWidth="1"/>
    <col min="9973" max="10218" width="7.33203125" style="3"/>
    <col min="10219" max="10219" width="3.33203125" style="3" customWidth="1"/>
    <col min="10220" max="10220" width="50.6640625" style="3" customWidth="1"/>
    <col min="10221" max="10221" width="9.33203125" style="3" customWidth="1"/>
    <col min="10222" max="10222" width="1.109375" style="3" customWidth="1"/>
    <col min="10223" max="10223" width="10" style="3" bestFit="1" customWidth="1"/>
    <col min="10224" max="10224" width="1.109375" style="3" customWidth="1"/>
    <col min="10225" max="10225" width="10" style="3" bestFit="1" customWidth="1"/>
    <col min="10226" max="10226" width="7.33203125" style="3"/>
    <col min="10227" max="10227" width="9.109375" style="3" bestFit="1" customWidth="1"/>
    <col min="10228" max="10228" width="10" style="3" bestFit="1" customWidth="1"/>
    <col min="10229" max="10474" width="7.33203125" style="3"/>
    <col min="10475" max="10475" width="3.33203125" style="3" customWidth="1"/>
    <col min="10476" max="10476" width="50.6640625" style="3" customWidth="1"/>
    <col min="10477" max="10477" width="9.33203125" style="3" customWidth="1"/>
    <col min="10478" max="10478" width="1.109375" style="3" customWidth="1"/>
    <col min="10479" max="10479" width="10" style="3" bestFit="1" customWidth="1"/>
    <col min="10480" max="10480" width="1.109375" style="3" customWidth="1"/>
    <col min="10481" max="10481" width="10" style="3" bestFit="1" customWidth="1"/>
    <col min="10482" max="10482" width="7.33203125" style="3"/>
    <col min="10483" max="10483" width="9.109375" style="3" bestFit="1" customWidth="1"/>
    <col min="10484" max="10484" width="10" style="3" bestFit="1" customWidth="1"/>
    <col min="10485" max="10730" width="7.33203125" style="3"/>
    <col min="10731" max="10731" width="3.33203125" style="3" customWidth="1"/>
    <col min="10732" max="10732" width="50.6640625" style="3" customWidth="1"/>
    <col min="10733" max="10733" width="9.33203125" style="3" customWidth="1"/>
    <col min="10734" max="10734" width="1.109375" style="3" customWidth="1"/>
    <col min="10735" max="10735" width="10" style="3" bestFit="1" customWidth="1"/>
    <col min="10736" max="10736" width="1.109375" style="3" customWidth="1"/>
    <col min="10737" max="10737" width="10" style="3" bestFit="1" customWidth="1"/>
    <col min="10738" max="10738" width="7.33203125" style="3"/>
    <col min="10739" max="10739" width="9.109375" style="3" bestFit="1" customWidth="1"/>
    <col min="10740" max="10740" width="10" style="3" bestFit="1" customWidth="1"/>
    <col min="10741" max="10986" width="7.33203125" style="3"/>
    <col min="10987" max="10987" width="3.33203125" style="3" customWidth="1"/>
    <col min="10988" max="10988" width="50.6640625" style="3" customWidth="1"/>
    <col min="10989" max="10989" width="9.33203125" style="3" customWidth="1"/>
    <col min="10990" max="10990" width="1.109375" style="3" customWidth="1"/>
    <col min="10991" max="10991" width="10" style="3" bestFit="1" customWidth="1"/>
    <col min="10992" max="10992" width="1.109375" style="3" customWidth="1"/>
    <col min="10993" max="10993" width="10" style="3" bestFit="1" customWidth="1"/>
    <col min="10994" max="10994" width="7.33203125" style="3"/>
    <col min="10995" max="10995" width="9.109375" style="3" bestFit="1" customWidth="1"/>
    <col min="10996" max="10996" width="10" style="3" bestFit="1" customWidth="1"/>
    <col min="10997" max="11242" width="7.33203125" style="3"/>
    <col min="11243" max="11243" width="3.33203125" style="3" customWidth="1"/>
    <col min="11244" max="11244" width="50.6640625" style="3" customWidth="1"/>
    <col min="11245" max="11245" width="9.33203125" style="3" customWidth="1"/>
    <col min="11246" max="11246" width="1.109375" style="3" customWidth="1"/>
    <col min="11247" max="11247" width="10" style="3" bestFit="1" customWidth="1"/>
    <col min="11248" max="11248" width="1.109375" style="3" customWidth="1"/>
    <col min="11249" max="11249" width="10" style="3" bestFit="1" customWidth="1"/>
    <col min="11250" max="11250" width="7.33203125" style="3"/>
    <col min="11251" max="11251" width="9.109375" style="3" bestFit="1" customWidth="1"/>
    <col min="11252" max="11252" width="10" style="3" bestFit="1" customWidth="1"/>
    <col min="11253" max="11498" width="7.33203125" style="3"/>
    <col min="11499" max="11499" width="3.33203125" style="3" customWidth="1"/>
    <col min="11500" max="11500" width="50.6640625" style="3" customWidth="1"/>
    <col min="11501" max="11501" width="9.33203125" style="3" customWidth="1"/>
    <col min="11502" max="11502" width="1.109375" style="3" customWidth="1"/>
    <col min="11503" max="11503" width="10" style="3" bestFit="1" customWidth="1"/>
    <col min="11504" max="11504" width="1.109375" style="3" customWidth="1"/>
    <col min="11505" max="11505" width="10" style="3" bestFit="1" customWidth="1"/>
    <col min="11506" max="11506" width="7.33203125" style="3"/>
    <col min="11507" max="11507" width="9.109375" style="3" bestFit="1" customWidth="1"/>
    <col min="11508" max="11508" width="10" style="3" bestFit="1" customWidth="1"/>
    <col min="11509" max="11754" width="7.33203125" style="3"/>
    <col min="11755" max="11755" width="3.33203125" style="3" customWidth="1"/>
    <col min="11756" max="11756" width="50.6640625" style="3" customWidth="1"/>
    <col min="11757" max="11757" width="9.33203125" style="3" customWidth="1"/>
    <col min="11758" max="11758" width="1.109375" style="3" customWidth="1"/>
    <col min="11759" max="11759" width="10" style="3" bestFit="1" customWidth="1"/>
    <col min="11760" max="11760" width="1.109375" style="3" customWidth="1"/>
    <col min="11761" max="11761" width="10" style="3" bestFit="1" customWidth="1"/>
    <col min="11762" max="11762" width="7.33203125" style="3"/>
    <col min="11763" max="11763" width="9.109375" style="3" bestFit="1" customWidth="1"/>
    <col min="11764" max="11764" width="10" style="3" bestFit="1" customWidth="1"/>
    <col min="11765" max="12010" width="7.33203125" style="3"/>
    <col min="12011" max="12011" width="3.33203125" style="3" customWidth="1"/>
    <col min="12012" max="12012" width="50.6640625" style="3" customWidth="1"/>
    <col min="12013" max="12013" width="9.33203125" style="3" customWidth="1"/>
    <col min="12014" max="12014" width="1.109375" style="3" customWidth="1"/>
    <col min="12015" max="12015" width="10" style="3" bestFit="1" customWidth="1"/>
    <col min="12016" max="12016" width="1.109375" style="3" customWidth="1"/>
    <col min="12017" max="12017" width="10" style="3" bestFit="1" customWidth="1"/>
    <col min="12018" max="12018" width="7.33203125" style="3"/>
    <col min="12019" max="12019" width="9.109375" style="3" bestFit="1" customWidth="1"/>
    <col min="12020" max="12020" width="10" style="3" bestFit="1" customWidth="1"/>
    <col min="12021" max="12266" width="7.33203125" style="3"/>
    <col min="12267" max="12267" width="3.33203125" style="3" customWidth="1"/>
    <col min="12268" max="12268" width="50.6640625" style="3" customWidth="1"/>
    <col min="12269" max="12269" width="9.33203125" style="3" customWidth="1"/>
    <col min="12270" max="12270" width="1.109375" style="3" customWidth="1"/>
    <col min="12271" max="12271" width="10" style="3" bestFit="1" customWidth="1"/>
    <col min="12272" max="12272" width="1.109375" style="3" customWidth="1"/>
    <col min="12273" max="12273" width="10" style="3" bestFit="1" customWidth="1"/>
    <col min="12274" max="12274" width="7.33203125" style="3"/>
    <col min="12275" max="12275" width="9.109375" style="3" bestFit="1" customWidth="1"/>
    <col min="12276" max="12276" width="10" style="3" bestFit="1" customWidth="1"/>
    <col min="12277" max="12522" width="7.33203125" style="3"/>
    <col min="12523" max="12523" width="3.33203125" style="3" customWidth="1"/>
    <col min="12524" max="12524" width="50.6640625" style="3" customWidth="1"/>
    <col min="12525" max="12525" width="9.33203125" style="3" customWidth="1"/>
    <col min="12526" max="12526" width="1.109375" style="3" customWidth="1"/>
    <col min="12527" max="12527" width="10" style="3" bestFit="1" customWidth="1"/>
    <col min="12528" max="12528" width="1.109375" style="3" customWidth="1"/>
    <col min="12529" max="12529" width="10" style="3" bestFit="1" customWidth="1"/>
    <col min="12530" max="12530" width="7.33203125" style="3"/>
    <col min="12531" max="12531" width="9.109375" style="3" bestFit="1" customWidth="1"/>
    <col min="12532" max="12532" width="10" style="3" bestFit="1" customWidth="1"/>
    <col min="12533" max="12778" width="7.33203125" style="3"/>
    <col min="12779" max="12779" width="3.33203125" style="3" customWidth="1"/>
    <col min="12780" max="12780" width="50.6640625" style="3" customWidth="1"/>
    <col min="12781" max="12781" width="9.33203125" style="3" customWidth="1"/>
    <col min="12782" max="12782" width="1.109375" style="3" customWidth="1"/>
    <col min="12783" max="12783" width="10" style="3" bestFit="1" customWidth="1"/>
    <col min="12784" max="12784" width="1.109375" style="3" customWidth="1"/>
    <col min="12785" max="12785" width="10" style="3" bestFit="1" customWidth="1"/>
    <col min="12786" max="12786" width="7.33203125" style="3"/>
    <col min="12787" max="12787" width="9.109375" style="3" bestFit="1" customWidth="1"/>
    <col min="12788" max="12788" width="10" style="3" bestFit="1" customWidth="1"/>
    <col min="12789" max="13034" width="7.33203125" style="3"/>
    <col min="13035" max="13035" width="3.33203125" style="3" customWidth="1"/>
    <col min="13036" max="13036" width="50.6640625" style="3" customWidth="1"/>
    <col min="13037" max="13037" width="9.33203125" style="3" customWidth="1"/>
    <col min="13038" max="13038" width="1.109375" style="3" customWidth="1"/>
    <col min="13039" max="13039" width="10" style="3" bestFit="1" customWidth="1"/>
    <col min="13040" max="13040" width="1.109375" style="3" customWidth="1"/>
    <col min="13041" max="13041" width="10" style="3" bestFit="1" customWidth="1"/>
    <col min="13042" max="13042" width="7.33203125" style="3"/>
    <col min="13043" max="13043" width="9.109375" style="3" bestFit="1" customWidth="1"/>
    <col min="13044" max="13044" width="10" style="3" bestFit="1" customWidth="1"/>
    <col min="13045" max="13290" width="7.33203125" style="3"/>
    <col min="13291" max="13291" width="3.33203125" style="3" customWidth="1"/>
    <col min="13292" max="13292" width="50.6640625" style="3" customWidth="1"/>
    <col min="13293" max="13293" width="9.33203125" style="3" customWidth="1"/>
    <col min="13294" max="13294" width="1.109375" style="3" customWidth="1"/>
    <col min="13295" max="13295" width="10" style="3" bestFit="1" customWidth="1"/>
    <col min="13296" max="13296" width="1.109375" style="3" customWidth="1"/>
    <col min="13297" max="13297" width="10" style="3" bestFit="1" customWidth="1"/>
    <col min="13298" max="13298" width="7.33203125" style="3"/>
    <col min="13299" max="13299" width="9.109375" style="3" bestFit="1" customWidth="1"/>
    <col min="13300" max="13300" width="10" style="3" bestFit="1" customWidth="1"/>
    <col min="13301" max="13546" width="7.33203125" style="3"/>
    <col min="13547" max="13547" width="3.33203125" style="3" customWidth="1"/>
    <col min="13548" max="13548" width="50.6640625" style="3" customWidth="1"/>
    <col min="13549" max="13549" width="9.33203125" style="3" customWidth="1"/>
    <col min="13550" max="13550" width="1.109375" style="3" customWidth="1"/>
    <col min="13551" max="13551" width="10" style="3" bestFit="1" customWidth="1"/>
    <col min="13552" max="13552" width="1.109375" style="3" customWidth="1"/>
    <col min="13553" max="13553" width="10" style="3" bestFit="1" customWidth="1"/>
    <col min="13554" max="13554" width="7.33203125" style="3"/>
    <col min="13555" max="13555" width="9.109375" style="3" bestFit="1" customWidth="1"/>
    <col min="13556" max="13556" width="10" style="3" bestFit="1" customWidth="1"/>
    <col min="13557" max="13802" width="7.33203125" style="3"/>
    <col min="13803" max="13803" width="3.33203125" style="3" customWidth="1"/>
    <col min="13804" max="13804" width="50.6640625" style="3" customWidth="1"/>
    <col min="13805" max="13805" width="9.33203125" style="3" customWidth="1"/>
    <col min="13806" max="13806" width="1.109375" style="3" customWidth="1"/>
    <col min="13807" max="13807" width="10" style="3" bestFit="1" customWidth="1"/>
    <col min="13808" max="13808" width="1.109375" style="3" customWidth="1"/>
    <col min="13809" max="13809" width="10" style="3" bestFit="1" customWidth="1"/>
    <col min="13810" max="13810" width="7.33203125" style="3"/>
    <col min="13811" max="13811" width="9.109375" style="3" bestFit="1" customWidth="1"/>
    <col min="13812" max="13812" width="10" style="3" bestFit="1" customWidth="1"/>
    <col min="13813" max="14058" width="7.33203125" style="3"/>
    <col min="14059" max="14059" width="3.33203125" style="3" customWidth="1"/>
    <col min="14060" max="14060" width="50.6640625" style="3" customWidth="1"/>
    <col min="14061" max="14061" width="9.33203125" style="3" customWidth="1"/>
    <col min="14062" max="14062" width="1.109375" style="3" customWidth="1"/>
    <col min="14063" max="14063" width="10" style="3" bestFit="1" customWidth="1"/>
    <col min="14064" max="14064" width="1.109375" style="3" customWidth="1"/>
    <col min="14065" max="14065" width="10" style="3" bestFit="1" customWidth="1"/>
    <col min="14066" max="14066" width="7.33203125" style="3"/>
    <col min="14067" max="14067" width="9.109375" style="3" bestFit="1" customWidth="1"/>
    <col min="14068" max="14068" width="10" style="3" bestFit="1" customWidth="1"/>
    <col min="14069" max="14314" width="7.33203125" style="3"/>
    <col min="14315" max="14315" width="3.33203125" style="3" customWidth="1"/>
    <col min="14316" max="14316" width="50.6640625" style="3" customWidth="1"/>
    <col min="14317" max="14317" width="9.33203125" style="3" customWidth="1"/>
    <col min="14318" max="14318" width="1.109375" style="3" customWidth="1"/>
    <col min="14319" max="14319" width="10" style="3" bestFit="1" customWidth="1"/>
    <col min="14320" max="14320" width="1.109375" style="3" customWidth="1"/>
    <col min="14321" max="14321" width="10" style="3" bestFit="1" customWidth="1"/>
    <col min="14322" max="14322" width="7.33203125" style="3"/>
    <col min="14323" max="14323" width="9.109375" style="3" bestFit="1" customWidth="1"/>
    <col min="14324" max="14324" width="10" style="3" bestFit="1" customWidth="1"/>
    <col min="14325" max="14570" width="7.33203125" style="3"/>
    <col min="14571" max="14571" width="3.33203125" style="3" customWidth="1"/>
    <col min="14572" max="14572" width="50.6640625" style="3" customWidth="1"/>
    <col min="14573" max="14573" width="9.33203125" style="3" customWidth="1"/>
    <col min="14574" max="14574" width="1.109375" style="3" customWidth="1"/>
    <col min="14575" max="14575" width="10" style="3" bestFit="1" customWidth="1"/>
    <col min="14576" max="14576" width="1.109375" style="3" customWidth="1"/>
    <col min="14577" max="14577" width="10" style="3" bestFit="1" customWidth="1"/>
    <col min="14578" max="14578" width="7.33203125" style="3"/>
    <col min="14579" max="14579" width="9.109375" style="3" bestFit="1" customWidth="1"/>
    <col min="14580" max="14580" width="10" style="3" bestFit="1" customWidth="1"/>
    <col min="14581" max="14826" width="7.33203125" style="3"/>
    <col min="14827" max="14827" width="3.33203125" style="3" customWidth="1"/>
    <col min="14828" max="14828" width="50.6640625" style="3" customWidth="1"/>
    <col min="14829" max="14829" width="9.33203125" style="3" customWidth="1"/>
    <col min="14830" max="14830" width="1.109375" style="3" customWidth="1"/>
    <col min="14831" max="14831" width="10" style="3" bestFit="1" customWidth="1"/>
    <col min="14832" max="14832" width="1.109375" style="3" customWidth="1"/>
    <col min="14833" max="14833" width="10" style="3" bestFit="1" customWidth="1"/>
    <col min="14834" max="14834" width="7.33203125" style="3"/>
    <col min="14835" max="14835" width="9.109375" style="3" bestFit="1" customWidth="1"/>
    <col min="14836" max="14836" width="10" style="3" bestFit="1" customWidth="1"/>
    <col min="14837" max="15082" width="7.33203125" style="3"/>
    <col min="15083" max="15083" width="3.33203125" style="3" customWidth="1"/>
    <col min="15084" max="15084" width="50.6640625" style="3" customWidth="1"/>
    <col min="15085" max="15085" width="9.33203125" style="3" customWidth="1"/>
    <col min="15086" max="15086" width="1.109375" style="3" customWidth="1"/>
    <col min="15087" max="15087" width="10" style="3" bestFit="1" customWidth="1"/>
    <col min="15088" max="15088" width="1.109375" style="3" customWidth="1"/>
    <col min="15089" max="15089" width="10" style="3" bestFit="1" customWidth="1"/>
    <col min="15090" max="15090" width="7.33203125" style="3"/>
    <col min="15091" max="15091" width="9.109375" style="3" bestFit="1" customWidth="1"/>
    <col min="15092" max="15092" width="10" style="3" bestFit="1" customWidth="1"/>
    <col min="15093" max="15338" width="7.33203125" style="3"/>
    <col min="15339" max="15339" width="3.33203125" style="3" customWidth="1"/>
    <col min="15340" max="15340" width="50.6640625" style="3" customWidth="1"/>
    <col min="15341" max="15341" width="9.33203125" style="3" customWidth="1"/>
    <col min="15342" max="15342" width="1.109375" style="3" customWidth="1"/>
    <col min="15343" max="15343" width="10" style="3" bestFit="1" customWidth="1"/>
    <col min="15344" max="15344" width="1.109375" style="3" customWidth="1"/>
    <col min="15345" max="15345" width="10" style="3" bestFit="1" customWidth="1"/>
    <col min="15346" max="15346" width="7.33203125" style="3"/>
    <col min="15347" max="15347" width="9.109375" style="3" bestFit="1" customWidth="1"/>
    <col min="15348" max="15348" width="10" style="3" bestFit="1" customWidth="1"/>
    <col min="15349" max="15594" width="7.33203125" style="3"/>
    <col min="15595" max="15595" width="3.33203125" style="3" customWidth="1"/>
    <col min="15596" max="15596" width="50.6640625" style="3" customWidth="1"/>
    <col min="15597" max="15597" width="9.33203125" style="3" customWidth="1"/>
    <col min="15598" max="15598" width="1.109375" style="3" customWidth="1"/>
    <col min="15599" max="15599" width="10" style="3" bestFit="1" customWidth="1"/>
    <col min="15600" max="15600" width="1.109375" style="3" customWidth="1"/>
    <col min="15601" max="15601" width="10" style="3" bestFit="1" customWidth="1"/>
    <col min="15602" max="15602" width="7.33203125" style="3"/>
    <col min="15603" max="15603" width="9.109375" style="3" bestFit="1" customWidth="1"/>
    <col min="15604" max="15604" width="10" style="3" bestFit="1" customWidth="1"/>
    <col min="15605" max="15850" width="7.33203125" style="3"/>
    <col min="15851" max="15851" width="3.33203125" style="3" customWidth="1"/>
    <col min="15852" max="15852" width="50.6640625" style="3" customWidth="1"/>
    <col min="15853" max="15853" width="9.33203125" style="3" customWidth="1"/>
    <col min="15854" max="15854" width="1.109375" style="3" customWidth="1"/>
    <col min="15855" max="15855" width="10" style="3" bestFit="1" customWidth="1"/>
    <col min="15856" max="15856" width="1.109375" style="3" customWidth="1"/>
    <col min="15857" max="15857" width="10" style="3" bestFit="1" customWidth="1"/>
    <col min="15858" max="15858" width="7.33203125" style="3"/>
    <col min="15859" max="15859" width="9.109375" style="3" bestFit="1" customWidth="1"/>
    <col min="15860" max="15860" width="10" style="3" bestFit="1" customWidth="1"/>
    <col min="15861" max="16106" width="7.33203125" style="3"/>
    <col min="16107" max="16107" width="3.33203125" style="3" customWidth="1"/>
    <col min="16108" max="16108" width="50.6640625" style="3" customWidth="1"/>
    <col min="16109" max="16109" width="9.33203125" style="3" customWidth="1"/>
    <col min="16110" max="16110" width="1.109375" style="3" customWidth="1"/>
    <col min="16111" max="16111" width="10" style="3" bestFit="1" customWidth="1"/>
    <col min="16112" max="16112" width="1.109375" style="3" customWidth="1"/>
    <col min="16113" max="16113" width="10" style="3" bestFit="1" customWidth="1"/>
    <col min="16114" max="16114" width="7.33203125" style="3"/>
    <col min="16115" max="16115" width="9.109375" style="3" bestFit="1" customWidth="1"/>
    <col min="16116" max="16116" width="10" style="3" bestFit="1" customWidth="1"/>
    <col min="16117" max="16384" width="7.33203125" style="3"/>
  </cols>
  <sheetData>
    <row r="1" spans="1:12" ht="21.6" customHeight="1">
      <c r="A1" s="92">
        <v>1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1"/>
    </row>
    <row r="2" spans="1:12" ht="22.2">
      <c r="A2" s="93" t="s">
        <v>54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4"/>
    </row>
    <row r="3" spans="1:12" ht="21.6" customHeight="1">
      <c r="A3" s="94" t="s">
        <v>0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4"/>
    </row>
    <row r="4" spans="1:12" ht="21.6" customHeight="1">
      <c r="A4" s="94" t="s">
        <v>141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4"/>
    </row>
    <row r="5" spans="1:12" ht="21.6" customHeight="1">
      <c r="A5" s="4"/>
      <c r="B5" s="4"/>
      <c r="C5" s="4"/>
      <c r="D5" s="4"/>
      <c r="E5" s="4"/>
      <c r="F5" s="4"/>
      <c r="G5" s="4"/>
      <c r="H5" s="4"/>
      <c r="I5" s="4"/>
      <c r="J5" s="4"/>
      <c r="K5" s="5" t="s">
        <v>116</v>
      </c>
      <c r="L5" s="5"/>
    </row>
    <row r="6" spans="1:12" ht="21.6" customHeight="1">
      <c r="A6" s="4"/>
      <c r="B6" s="4"/>
      <c r="C6" s="4"/>
      <c r="D6" s="4"/>
      <c r="E6" s="95" t="s">
        <v>51</v>
      </c>
      <c r="F6" s="95"/>
      <c r="G6" s="95"/>
      <c r="H6" s="4"/>
      <c r="I6" s="4"/>
      <c r="J6" s="4"/>
      <c r="K6" s="4"/>
      <c r="L6" s="4"/>
    </row>
    <row r="7" spans="1:12" ht="21.6" customHeight="1">
      <c r="A7" s="4"/>
      <c r="B7" s="4"/>
      <c r="C7" s="4"/>
      <c r="D7" s="4"/>
      <c r="E7" s="96" t="s">
        <v>52</v>
      </c>
      <c r="F7" s="96"/>
      <c r="G7" s="96"/>
      <c r="H7" s="4"/>
      <c r="I7" s="96" t="s">
        <v>53</v>
      </c>
      <c r="J7" s="96"/>
      <c r="K7" s="96"/>
      <c r="L7" s="6"/>
    </row>
    <row r="8" spans="1:12" ht="21.6" customHeight="1">
      <c r="A8" s="4"/>
      <c r="B8" s="4"/>
      <c r="C8" s="4"/>
      <c r="D8" s="4"/>
      <c r="E8" s="7" t="s">
        <v>48</v>
      </c>
      <c r="F8" s="4"/>
      <c r="G8" s="7"/>
      <c r="H8" s="8"/>
      <c r="I8" s="7" t="s">
        <v>48</v>
      </c>
      <c r="J8" s="7"/>
      <c r="K8" s="7"/>
      <c r="L8" s="7"/>
    </row>
    <row r="9" spans="1:12" ht="21.6" customHeight="1">
      <c r="A9" s="9"/>
      <c r="B9" s="9"/>
      <c r="C9" s="10"/>
      <c r="D9" s="10"/>
      <c r="E9" s="7" t="s">
        <v>49</v>
      </c>
      <c r="F9" s="10"/>
      <c r="G9" s="7" t="s">
        <v>50</v>
      </c>
      <c r="H9" s="8"/>
      <c r="I9" s="7" t="s">
        <v>49</v>
      </c>
      <c r="J9" s="7"/>
      <c r="K9" s="7" t="s">
        <v>50</v>
      </c>
      <c r="L9" s="7"/>
    </row>
    <row r="10" spans="1:12" ht="21.6" customHeight="1">
      <c r="A10" s="9" t="s">
        <v>1</v>
      </c>
      <c r="B10" s="9"/>
      <c r="C10" s="11" t="s">
        <v>2</v>
      </c>
      <c r="D10" s="11"/>
      <c r="E10" s="12" t="s">
        <v>142</v>
      </c>
      <c r="F10" s="11"/>
      <c r="G10" s="12" t="s">
        <v>143</v>
      </c>
      <c r="H10" s="13"/>
      <c r="I10" s="12" t="s">
        <v>142</v>
      </c>
      <c r="J10" s="11"/>
      <c r="K10" s="12" t="s">
        <v>143</v>
      </c>
      <c r="L10" s="14"/>
    </row>
    <row r="11" spans="1:12" ht="21.6" customHeight="1">
      <c r="A11" s="9"/>
      <c r="B11" s="9"/>
      <c r="C11" s="11"/>
      <c r="D11" s="11"/>
      <c r="E11" s="14"/>
      <c r="F11" s="11"/>
      <c r="G11" s="14"/>
      <c r="H11" s="13"/>
      <c r="I11" s="13"/>
      <c r="J11" s="15"/>
      <c r="K11" s="13"/>
      <c r="L11" s="13"/>
    </row>
    <row r="12" spans="1:12" ht="21.6" customHeight="1">
      <c r="A12" s="16" t="s">
        <v>3</v>
      </c>
      <c r="B12" s="16"/>
      <c r="C12" s="11"/>
      <c r="D12" s="11"/>
      <c r="E12" s="10"/>
      <c r="F12" s="11"/>
      <c r="G12" s="10"/>
      <c r="H12" s="11"/>
      <c r="I12" s="10"/>
      <c r="J12" s="10"/>
      <c r="K12" s="10"/>
      <c r="L12" s="10"/>
    </row>
    <row r="13" spans="1:12" ht="21.6" customHeight="1">
      <c r="A13" s="17" t="s">
        <v>4</v>
      </c>
      <c r="B13" s="17"/>
      <c r="C13" s="11"/>
      <c r="D13" s="11"/>
      <c r="E13" s="18">
        <v>1236</v>
      </c>
      <c r="F13" s="11"/>
      <c r="G13" s="18">
        <v>13277</v>
      </c>
      <c r="H13" s="11"/>
      <c r="I13" s="18">
        <v>1236</v>
      </c>
      <c r="J13" s="18"/>
      <c r="K13" s="18">
        <v>13277</v>
      </c>
      <c r="L13" s="18"/>
    </row>
    <row r="14" spans="1:12" ht="21.6" customHeight="1">
      <c r="A14" s="17" t="s">
        <v>5</v>
      </c>
      <c r="B14" s="17"/>
      <c r="C14" s="11"/>
      <c r="D14" s="11"/>
      <c r="E14" s="18">
        <v>1147</v>
      </c>
      <c r="F14" s="11"/>
      <c r="G14" s="18">
        <v>1147</v>
      </c>
      <c r="H14" s="11"/>
      <c r="I14" s="18">
        <v>1147</v>
      </c>
      <c r="J14" s="19"/>
      <c r="K14" s="18">
        <v>1147</v>
      </c>
      <c r="L14" s="18"/>
    </row>
    <row r="15" spans="1:12" ht="21.6" customHeight="1">
      <c r="A15" s="17" t="s">
        <v>6</v>
      </c>
      <c r="B15" s="21"/>
      <c r="C15" s="11">
        <v>4</v>
      </c>
      <c r="D15" s="11"/>
      <c r="E15" s="18">
        <v>88007</v>
      </c>
      <c r="F15" s="11"/>
      <c r="G15" s="18">
        <v>87662</v>
      </c>
      <c r="H15" s="11"/>
      <c r="I15" s="18">
        <v>88007</v>
      </c>
      <c r="J15" s="18"/>
      <c r="K15" s="18">
        <v>87662</v>
      </c>
      <c r="L15" s="18"/>
    </row>
    <row r="16" spans="1:12" ht="21.6" customHeight="1">
      <c r="A16" s="17" t="s">
        <v>7</v>
      </c>
      <c r="B16" s="17"/>
      <c r="C16" s="11">
        <v>5</v>
      </c>
      <c r="D16" s="11"/>
      <c r="E16" s="18">
        <v>121447</v>
      </c>
      <c r="F16" s="11"/>
      <c r="G16" s="18">
        <v>109020</v>
      </c>
      <c r="H16" s="11"/>
      <c r="I16" s="18">
        <v>121447</v>
      </c>
      <c r="J16" s="18"/>
      <c r="K16" s="18">
        <v>109020</v>
      </c>
      <c r="L16" s="18"/>
    </row>
    <row r="17" spans="1:12" ht="21.6" customHeight="1">
      <c r="A17" s="17" t="s">
        <v>8</v>
      </c>
      <c r="B17" s="17"/>
      <c r="C17" s="11"/>
      <c r="D17" s="11"/>
      <c r="E17" s="18">
        <v>31848</v>
      </c>
      <c r="F17" s="11"/>
      <c r="G17" s="18">
        <v>26484</v>
      </c>
      <c r="H17" s="11"/>
      <c r="I17" s="18">
        <v>31848</v>
      </c>
      <c r="J17" s="18"/>
      <c r="K17" s="18">
        <v>26484</v>
      </c>
      <c r="L17" s="18"/>
    </row>
    <row r="18" spans="1:12" ht="21.6" customHeight="1">
      <c r="A18" s="9" t="s">
        <v>9</v>
      </c>
      <c r="B18" s="9"/>
      <c r="C18" s="11"/>
      <c r="D18" s="11"/>
      <c r="E18" s="22">
        <f>SUM(E13:E17)</f>
        <v>243685</v>
      </c>
      <c r="F18" s="11"/>
      <c r="G18" s="22">
        <f>SUM(G13:G17)</f>
        <v>237590</v>
      </c>
      <c r="H18" s="11"/>
      <c r="I18" s="22">
        <f>SUM(I13:I17)</f>
        <v>243685</v>
      </c>
      <c r="J18" s="23"/>
      <c r="K18" s="22">
        <f>SUM(K13:K17)</f>
        <v>237590</v>
      </c>
      <c r="L18" s="22"/>
    </row>
    <row r="19" spans="1:12" ht="21.6" customHeight="1">
      <c r="A19" s="17"/>
      <c r="B19" s="17"/>
      <c r="C19" s="11"/>
      <c r="D19" s="11"/>
      <c r="E19" s="19"/>
      <c r="F19" s="11"/>
      <c r="G19" s="19"/>
      <c r="H19" s="11"/>
      <c r="I19" s="19"/>
      <c r="J19" s="19"/>
      <c r="K19" s="19"/>
      <c r="L19" s="19"/>
    </row>
    <row r="20" spans="1:12" ht="21.6" customHeight="1">
      <c r="A20" s="16" t="s">
        <v>10</v>
      </c>
      <c r="B20" s="16"/>
      <c r="C20" s="11"/>
      <c r="D20" s="11"/>
      <c r="E20" s="19"/>
      <c r="F20" s="11"/>
      <c r="G20" s="19"/>
      <c r="H20" s="11"/>
      <c r="I20" s="19"/>
      <c r="J20" s="19"/>
      <c r="K20" s="19"/>
      <c r="L20" s="19"/>
    </row>
    <row r="21" spans="1:12" ht="21.6" customHeight="1">
      <c r="A21" s="17" t="s">
        <v>55</v>
      </c>
      <c r="B21" s="16"/>
      <c r="C21" s="11"/>
      <c r="D21" s="11"/>
      <c r="E21" s="18">
        <v>901</v>
      </c>
      <c r="F21" s="11"/>
      <c r="G21" s="18">
        <v>901</v>
      </c>
      <c r="H21" s="11"/>
      <c r="I21" s="18">
        <v>901</v>
      </c>
      <c r="J21" s="18"/>
      <c r="K21" s="18">
        <v>901</v>
      </c>
      <c r="L21" s="18"/>
    </row>
    <row r="22" spans="1:12" ht="21.6" customHeight="1">
      <c r="A22" s="17" t="s">
        <v>56</v>
      </c>
      <c r="B22" s="16"/>
      <c r="C22" s="11">
        <v>6</v>
      </c>
      <c r="D22" s="11"/>
      <c r="E22" s="18">
        <v>104647</v>
      </c>
      <c r="F22" s="11"/>
      <c r="G22" s="18">
        <v>115691</v>
      </c>
      <c r="H22" s="11"/>
      <c r="I22" s="18">
        <v>68203</v>
      </c>
      <c r="J22" s="18"/>
      <c r="K22" s="18">
        <v>68203</v>
      </c>
      <c r="L22" s="18"/>
    </row>
    <row r="23" spans="1:12" ht="21.6" customHeight="1">
      <c r="A23" s="17" t="s">
        <v>57</v>
      </c>
      <c r="B23" s="16"/>
      <c r="C23" s="11">
        <v>7</v>
      </c>
      <c r="D23" s="11"/>
      <c r="E23" s="18">
        <v>549063</v>
      </c>
      <c r="F23" s="11"/>
      <c r="G23" s="18">
        <v>556038</v>
      </c>
      <c r="H23" s="11"/>
      <c r="I23" s="18">
        <v>549063</v>
      </c>
      <c r="J23" s="18"/>
      <c r="K23" s="18">
        <v>556038</v>
      </c>
      <c r="L23" s="18"/>
    </row>
    <row r="24" spans="1:12" ht="21.6" customHeight="1">
      <c r="A24" s="17" t="s">
        <v>58</v>
      </c>
      <c r="B24" s="16"/>
      <c r="C24" s="11"/>
      <c r="D24" s="11"/>
      <c r="E24" s="18">
        <v>26006</v>
      </c>
      <c r="F24" s="11"/>
      <c r="G24" s="18">
        <v>24877</v>
      </c>
      <c r="H24" s="11"/>
      <c r="I24" s="18">
        <v>26006</v>
      </c>
      <c r="J24" s="18"/>
      <c r="K24" s="18">
        <v>24877</v>
      </c>
      <c r="L24" s="18"/>
    </row>
    <row r="25" spans="1:12" ht="21.6" customHeight="1">
      <c r="A25" s="17" t="s">
        <v>11</v>
      </c>
      <c r="B25" s="16"/>
      <c r="C25" s="11"/>
      <c r="D25" s="11"/>
      <c r="E25" s="18">
        <v>3430</v>
      </c>
      <c r="F25" s="11"/>
      <c r="G25" s="18">
        <v>4246</v>
      </c>
      <c r="H25" s="11"/>
      <c r="I25" s="18">
        <v>3430</v>
      </c>
      <c r="J25" s="18"/>
      <c r="K25" s="18">
        <v>4246</v>
      </c>
      <c r="L25" s="18"/>
    </row>
    <row r="26" spans="1:12" ht="21.6" customHeight="1">
      <c r="A26" s="17" t="s">
        <v>12</v>
      </c>
      <c r="B26" s="17"/>
      <c r="C26" s="11"/>
      <c r="D26" s="11"/>
      <c r="E26" s="18">
        <v>1756</v>
      </c>
      <c r="F26" s="11"/>
      <c r="G26" s="18">
        <v>1520</v>
      </c>
      <c r="H26" s="11"/>
      <c r="I26" s="18">
        <v>1756</v>
      </c>
      <c r="J26" s="24"/>
      <c r="K26" s="18">
        <v>1520</v>
      </c>
      <c r="L26" s="18"/>
    </row>
    <row r="27" spans="1:12" ht="21.6" customHeight="1">
      <c r="A27" s="9" t="s">
        <v>13</v>
      </c>
      <c r="B27" s="9"/>
      <c r="C27" s="11"/>
      <c r="D27" s="11"/>
      <c r="E27" s="22">
        <f>SUM(E21:E26)</f>
        <v>685803</v>
      </c>
      <c r="F27" s="11"/>
      <c r="G27" s="22">
        <f>SUM(G21:G26)</f>
        <v>703273</v>
      </c>
      <c r="H27" s="11"/>
      <c r="I27" s="22">
        <f>SUM(I21:I26)</f>
        <v>649359</v>
      </c>
      <c r="J27" s="23"/>
      <c r="K27" s="22">
        <f>SUM(K21:K26)</f>
        <v>655785</v>
      </c>
      <c r="L27" s="22"/>
    </row>
    <row r="28" spans="1:12" ht="21.6" customHeight="1" thickBot="1">
      <c r="A28" s="9" t="s">
        <v>14</v>
      </c>
      <c r="B28" s="9"/>
      <c r="C28" s="11"/>
      <c r="D28" s="11"/>
      <c r="E28" s="25">
        <f>E18+E27</f>
        <v>929488</v>
      </c>
      <c r="F28" s="11"/>
      <c r="G28" s="25">
        <f>G18+G27</f>
        <v>940863</v>
      </c>
      <c r="H28" s="11"/>
      <c r="I28" s="25">
        <f>I18+I27</f>
        <v>893044</v>
      </c>
      <c r="J28" s="23"/>
      <c r="K28" s="25">
        <f>K18+K27</f>
        <v>893375</v>
      </c>
      <c r="L28" s="25"/>
    </row>
    <row r="29" spans="1:12" ht="21.6" customHeight="1" thickTop="1">
      <c r="A29" s="9"/>
      <c r="B29" s="9"/>
      <c r="C29" s="11"/>
      <c r="D29" s="11"/>
      <c r="E29" s="26"/>
      <c r="F29" s="11"/>
      <c r="G29" s="26"/>
      <c r="H29" s="11"/>
      <c r="I29" s="26"/>
      <c r="J29" s="26"/>
      <c r="K29" s="26"/>
      <c r="L29" s="26"/>
    </row>
    <row r="30" spans="1:12" ht="21.6" customHeight="1">
      <c r="A30" s="92">
        <v>2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1"/>
    </row>
    <row r="31" spans="1:12" s="63" customFormat="1" ht="21" customHeight="1">
      <c r="A31" s="93" t="s">
        <v>54</v>
      </c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62"/>
    </row>
    <row r="32" spans="1:12" ht="21.6" customHeight="1">
      <c r="A32" s="94" t="s">
        <v>0</v>
      </c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4"/>
    </row>
    <row r="33" spans="1:12" ht="21.6" customHeight="1">
      <c r="A33" s="94" t="s">
        <v>141</v>
      </c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4"/>
    </row>
    <row r="34" spans="1:12" ht="21.6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5" t="s">
        <v>116</v>
      </c>
      <c r="L34" s="5"/>
    </row>
    <row r="35" spans="1:12" ht="21.6" customHeight="1">
      <c r="A35" s="4"/>
      <c r="B35" s="4"/>
      <c r="C35" s="4"/>
      <c r="D35" s="4"/>
      <c r="E35" s="95" t="s">
        <v>51</v>
      </c>
      <c r="F35" s="95"/>
      <c r="G35" s="95"/>
      <c r="H35" s="4"/>
      <c r="I35" s="4"/>
      <c r="J35" s="4"/>
      <c r="K35" s="4"/>
      <c r="L35" s="4"/>
    </row>
    <row r="36" spans="1:12" ht="21.6" customHeight="1">
      <c r="A36" s="4"/>
      <c r="B36" s="4"/>
      <c r="C36" s="4"/>
      <c r="D36" s="4"/>
      <c r="E36" s="96" t="s">
        <v>52</v>
      </c>
      <c r="F36" s="96"/>
      <c r="G36" s="96"/>
      <c r="H36" s="4"/>
      <c r="I36" s="96" t="s">
        <v>53</v>
      </c>
      <c r="J36" s="96"/>
      <c r="K36" s="96"/>
      <c r="L36" s="6"/>
    </row>
    <row r="37" spans="1:12" ht="21.6" customHeight="1">
      <c r="A37" s="4"/>
      <c r="B37" s="4"/>
      <c r="C37" s="4"/>
      <c r="D37" s="4"/>
      <c r="E37" s="7" t="s">
        <v>48</v>
      </c>
      <c r="F37" s="4"/>
      <c r="G37" s="7"/>
      <c r="H37" s="8"/>
      <c r="I37" s="7" t="s">
        <v>48</v>
      </c>
      <c r="J37" s="7"/>
      <c r="K37" s="7"/>
      <c r="L37" s="7"/>
    </row>
    <row r="38" spans="1:12" ht="21.6" customHeight="1">
      <c r="A38" s="9"/>
      <c r="B38" s="9"/>
      <c r="C38" s="10"/>
      <c r="D38" s="10"/>
      <c r="E38" s="7" t="s">
        <v>49</v>
      </c>
      <c r="F38" s="10"/>
      <c r="G38" s="7" t="s">
        <v>50</v>
      </c>
      <c r="H38" s="8"/>
      <c r="I38" s="7" t="s">
        <v>49</v>
      </c>
      <c r="J38" s="7"/>
      <c r="K38" s="7" t="s">
        <v>50</v>
      </c>
      <c r="L38" s="7"/>
    </row>
    <row r="39" spans="1:12" ht="21.6" customHeight="1">
      <c r="A39" s="9" t="s">
        <v>15</v>
      </c>
      <c r="B39" s="9"/>
      <c r="C39" s="11" t="s">
        <v>2</v>
      </c>
      <c r="D39" s="11"/>
      <c r="E39" s="12" t="s">
        <v>142</v>
      </c>
      <c r="F39" s="11"/>
      <c r="G39" s="12" t="s">
        <v>143</v>
      </c>
      <c r="H39" s="13"/>
      <c r="I39" s="12" t="s">
        <v>142</v>
      </c>
      <c r="J39" s="11"/>
      <c r="K39" s="12" t="s">
        <v>143</v>
      </c>
      <c r="L39" s="14"/>
    </row>
    <row r="40" spans="1:12" ht="21.6" customHeight="1">
      <c r="A40" s="9"/>
      <c r="B40" s="9"/>
      <c r="C40" s="11"/>
      <c r="D40" s="11"/>
      <c r="E40" s="14"/>
      <c r="F40" s="11"/>
      <c r="G40" s="14"/>
      <c r="H40" s="13"/>
      <c r="I40" s="13"/>
      <c r="J40" s="15"/>
      <c r="K40" s="13"/>
      <c r="L40" s="13"/>
    </row>
    <row r="41" spans="1:12" ht="21.6" customHeight="1">
      <c r="A41" s="16" t="s">
        <v>16</v>
      </c>
      <c r="B41" s="17"/>
      <c r="C41" s="1"/>
      <c r="D41" s="1"/>
      <c r="E41" s="1"/>
      <c r="F41" s="1"/>
      <c r="G41" s="1"/>
      <c r="H41" s="1"/>
      <c r="I41" s="91"/>
      <c r="J41" s="91"/>
      <c r="K41" s="91"/>
      <c r="L41" s="11"/>
    </row>
    <row r="42" spans="1:12" ht="21.6" customHeight="1">
      <c r="A42" s="17" t="s">
        <v>59</v>
      </c>
      <c r="B42" s="16"/>
      <c r="C42" s="11"/>
      <c r="D42" s="1"/>
      <c r="E42" s="18"/>
      <c r="F42" s="1"/>
      <c r="G42" s="18"/>
      <c r="H42" s="1"/>
      <c r="I42" s="18"/>
      <c r="J42" s="18"/>
    </row>
    <row r="43" spans="1:12" ht="21.6" customHeight="1">
      <c r="A43" s="17" t="s">
        <v>60</v>
      </c>
      <c r="B43" s="16"/>
      <c r="C43" s="11">
        <v>8</v>
      </c>
      <c r="D43" s="1"/>
      <c r="E43" s="18">
        <v>193062</v>
      </c>
      <c r="F43" s="1"/>
      <c r="G43" s="18">
        <v>197149</v>
      </c>
      <c r="H43" s="1"/>
      <c r="I43" s="18">
        <v>193062</v>
      </c>
      <c r="J43" s="18"/>
      <c r="K43" s="18">
        <v>197149</v>
      </c>
      <c r="L43" s="18"/>
    </row>
    <row r="44" spans="1:12" ht="21.6" customHeight="1">
      <c r="A44" s="17" t="s">
        <v>17</v>
      </c>
      <c r="B44" s="16"/>
      <c r="C44" s="11">
        <v>9</v>
      </c>
      <c r="D44" s="1"/>
      <c r="E44" s="18">
        <v>91476</v>
      </c>
      <c r="F44" s="1"/>
      <c r="G44" s="18">
        <v>73330</v>
      </c>
      <c r="H44" s="1"/>
      <c r="I44" s="18">
        <v>91476</v>
      </c>
      <c r="J44" s="18"/>
      <c r="K44" s="18">
        <v>73330</v>
      </c>
      <c r="L44" s="18"/>
    </row>
    <row r="45" spans="1:12" ht="21.6" customHeight="1">
      <c r="A45" s="17" t="s">
        <v>126</v>
      </c>
      <c r="B45" s="16"/>
      <c r="C45" s="11"/>
      <c r="D45" s="1"/>
      <c r="E45" s="18"/>
      <c r="F45" s="1"/>
      <c r="G45" s="18"/>
      <c r="H45" s="1"/>
      <c r="I45" s="18"/>
      <c r="J45" s="18"/>
      <c r="K45" s="18"/>
      <c r="L45" s="18"/>
    </row>
    <row r="46" spans="1:12" ht="21.6" customHeight="1">
      <c r="A46" s="17" t="s">
        <v>61</v>
      </c>
      <c r="B46" s="16"/>
      <c r="C46" s="11">
        <v>10</v>
      </c>
      <c r="D46" s="1"/>
      <c r="E46" s="18">
        <v>1200</v>
      </c>
      <c r="F46" s="1"/>
      <c r="G46" s="18">
        <v>1200</v>
      </c>
      <c r="H46" s="1"/>
      <c r="I46" s="18">
        <v>1200</v>
      </c>
      <c r="J46" s="18"/>
      <c r="K46" s="18">
        <v>1200</v>
      </c>
      <c r="L46" s="18"/>
    </row>
    <row r="47" spans="1:12" ht="21.6" customHeight="1">
      <c r="A47" s="17" t="s">
        <v>106</v>
      </c>
      <c r="B47" s="16"/>
      <c r="C47" s="11"/>
      <c r="D47" s="1"/>
      <c r="E47" s="18"/>
      <c r="F47" s="11"/>
    </row>
    <row r="48" spans="1:12" ht="21.6" customHeight="1">
      <c r="A48" s="17" t="s">
        <v>61</v>
      </c>
      <c r="B48" s="16"/>
      <c r="C48" s="11"/>
      <c r="D48" s="1"/>
      <c r="E48" s="18">
        <v>121</v>
      </c>
      <c r="F48" s="1"/>
      <c r="G48" s="18">
        <v>248</v>
      </c>
      <c r="H48" s="1"/>
      <c r="I48" s="18">
        <v>121</v>
      </c>
      <c r="J48" s="18"/>
      <c r="K48" s="18">
        <v>248</v>
      </c>
      <c r="L48" s="18"/>
    </row>
    <row r="49" spans="1:12" ht="21.6" customHeight="1">
      <c r="A49" s="17" t="s">
        <v>18</v>
      </c>
      <c r="B49" s="27"/>
      <c r="C49" s="11"/>
      <c r="D49" s="11"/>
      <c r="E49" s="18">
        <v>3324</v>
      </c>
      <c r="F49" s="11"/>
      <c r="G49" s="18">
        <v>1200</v>
      </c>
      <c r="H49" s="11"/>
      <c r="I49" s="18">
        <v>3324</v>
      </c>
      <c r="J49" s="18"/>
      <c r="K49" s="18">
        <v>1200</v>
      </c>
      <c r="L49" s="18"/>
    </row>
    <row r="50" spans="1:12" ht="21.6" customHeight="1">
      <c r="A50" s="9" t="s">
        <v>19</v>
      </c>
      <c r="B50" s="9"/>
      <c r="C50" s="11"/>
      <c r="D50" s="11"/>
      <c r="E50" s="28">
        <f>SUM(E42:E49)</f>
        <v>289183</v>
      </c>
      <c r="F50" s="11"/>
      <c r="G50" s="28">
        <f>SUM(G42:G49)</f>
        <v>273127</v>
      </c>
      <c r="H50" s="11"/>
      <c r="I50" s="28">
        <f>SUM(I42:I49)</f>
        <v>289183</v>
      </c>
      <c r="J50" s="29"/>
      <c r="K50" s="28">
        <f>SUM(K43:K49)</f>
        <v>273127</v>
      </c>
      <c r="L50" s="28"/>
    </row>
    <row r="51" spans="1:12" ht="21.6" customHeight="1">
      <c r="A51" s="17"/>
      <c r="B51" s="17"/>
      <c r="C51" s="11"/>
      <c r="D51" s="11"/>
      <c r="E51" s="24"/>
      <c r="F51" s="11"/>
      <c r="G51" s="24"/>
      <c r="H51" s="11"/>
      <c r="I51" s="24"/>
      <c r="J51" s="30"/>
      <c r="K51" s="30"/>
      <c r="L51" s="30"/>
    </row>
    <row r="52" spans="1:12" ht="21.6" customHeight="1">
      <c r="A52" s="16" t="s">
        <v>20</v>
      </c>
      <c r="B52" s="27"/>
      <c r="C52" s="11"/>
      <c r="D52" s="11"/>
      <c r="E52" s="24"/>
      <c r="F52" s="11"/>
      <c r="G52" s="24"/>
      <c r="H52" s="11"/>
      <c r="I52" s="24"/>
      <c r="J52" s="30"/>
      <c r="K52" s="30"/>
      <c r="L52" s="30"/>
    </row>
    <row r="53" spans="1:12" ht="21.6" customHeight="1">
      <c r="A53" s="17" t="s">
        <v>107</v>
      </c>
      <c r="B53" s="27"/>
      <c r="C53" s="11">
        <v>10</v>
      </c>
      <c r="D53" s="11"/>
      <c r="E53" s="18">
        <v>300</v>
      </c>
      <c r="F53" s="1"/>
      <c r="G53" s="30">
        <v>900</v>
      </c>
      <c r="H53" s="1"/>
      <c r="I53" s="18">
        <v>300</v>
      </c>
      <c r="J53" s="18"/>
      <c r="K53" s="30">
        <v>900</v>
      </c>
      <c r="L53" s="30"/>
    </row>
    <row r="54" spans="1:12" ht="21.6" customHeight="1">
      <c r="A54" s="17" t="s">
        <v>105</v>
      </c>
      <c r="B54" s="27"/>
      <c r="C54" s="11"/>
      <c r="D54" s="11"/>
      <c r="E54" s="31">
        <v>474</v>
      </c>
      <c r="F54" s="1"/>
      <c r="G54" s="31">
        <v>0</v>
      </c>
      <c r="H54" s="1"/>
      <c r="I54" s="31">
        <v>474</v>
      </c>
      <c r="J54" s="18"/>
      <c r="K54" s="31">
        <v>0</v>
      </c>
      <c r="L54" s="31"/>
    </row>
    <row r="55" spans="1:12" ht="21.6" customHeight="1">
      <c r="A55" s="17" t="s">
        <v>62</v>
      </c>
      <c r="B55" s="27"/>
      <c r="C55" s="11">
        <v>13</v>
      </c>
      <c r="D55" s="11"/>
      <c r="E55" s="18">
        <v>56960</v>
      </c>
      <c r="F55" s="1"/>
      <c r="G55" s="30">
        <v>56959</v>
      </c>
      <c r="H55" s="1"/>
      <c r="I55" s="18">
        <v>56960</v>
      </c>
      <c r="J55" s="18"/>
      <c r="K55" s="30">
        <v>56959</v>
      </c>
      <c r="L55" s="30"/>
    </row>
    <row r="56" spans="1:12" ht="21.6" customHeight="1">
      <c r="A56" s="17" t="s">
        <v>127</v>
      </c>
      <c r="B56" s="16"/>
      <c r="C56" s="11">
        <v>11</v>
      </c>
      <c r="D56" s="1"/>
      <c r="E56" s="18">
        <v>26500</v>
      </c>
      <c r="F56" s="1"/>
      <c r="G56" s="32">
        <v>24871</v>
      </c>
      <c r="H56" s="1"/>
      <c r="I56" s="18">
        <v>26500</v>
      </c>
      <c r="J56" s="18"/>
      <c r="K56" s="32">
        <v>24871</v>
      </c>
      <c r="L56" s="32"/>
    </row>
    <row r="57" spans="1:12" ht="21.6" customHeight="1">
      <c r="A57" s="9" t="s">
        <v>21</v>
      </c>
      <c r="B57" s="9"/>
      <c r="C57" s="11"/>
      <c r="D57" s="11"/>
      <c r="E57" s="28">
        <f>SUM(E53:E56)</f>
        <v>84234</v>
      </c>
      <c r="F57" s="11"/>
      <c r="G57" s="28">
        <f>SUM(G53:G56)</f>
        <v>82730</v>
      </c>
      <c r="H57" s="11"/>
      <c r="I57" s="28">
        <f>SUM(I53:I56)</f>
        <v>84234</v>
      </c>
      <c r="J57" s="29"/>
      <c r="K57" s="28">
        <f>SUM(K53:K56)</f>
        <v>82730</v>
      </c>
      <c r="L57" s="33"/>
    </row>
    <row r="58" spans="1:12" ht="21.6" customHeight="1">
      <c r="A58" s="9" t="s">
        <v>22</v>
      </c>
      <c r="B58" s="9"/>
      <c r="C58" s="11"/>
      <c r="D58" s="11"/>
      <c r="E58" s="28">
        <f>E50+E57</f>
        <v>373417</v>
      </c>
      <c r="F58" s="11"/>
      <c r="G58" s="28">
        <f>G50+G57</f>
        <v>355857</v>
      </c>
      <c r="H58" s="11"/>
      <c r="I58" s="28">
        <f>I50+I57</f>
        <v>373417</v>
      </c>
      <c r="J58" s="29"/>
      <c r="K58" s="28">
        <f>K50+K57</f>
        <v>355857</v>
      </c>
      <c r="L58" s="28"/>
    </row>
    <row r="59" spans="1:12" ht="21.6" customHeight="1">
      <c r="A59" s="9"/>
      <c r="B59" s="9"/>
      <c r="C59" s="11"/>
      <c r="D59" s="11"/>
      <c r="E59" s="34"/>
      <c r="F59" s="11"/>
      <c r="G59" s="34"/>
      <c r="H59" s="11"/>
      <c r="I59" s="34"/>
      <c r="J59" s="23"/>
      <c r="K59" s="34"/>
      <c r="L59" s="26"/>
    </row>
    <row r="60" spans="1:12" ht="21.6" customHeight="1">
      <c r="A60" s="92">
        <v>3</v>
      </c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1"/>
    </row>
    <row r="61" spans="1:12" s="63" customFormat="1" ht="21.6" customHeight="1">
      <c r="A61" s="93" t="s">
        <v>54</v>
      </c>
      <c r="B61" s="93"/>
      <c r="C61" s="93"/>
      <c r="D61" s="93"/>
      <c r="E61" s="93"/>
      <c r="F61" s="93"/>
      <c r="G61" s="93"/>
      <c r="H61" s="93"/>
      <c r="I61" s="93"/>
      <c r="J61" s="93"/>
      <c r="K61" s="93"/>
      <c r="L61" s="62"/>
    </row>
    <row r="62" spans="1:12" ht="21.6" customHeight="1">
      <c r="A62" s="94" t="s">
        <v>0</v>
      </c>
      <c r="B62" s="94"/>
      <c r="C62" s="94"/>
      <c r="D62" s="94"/>
      <c r="E62" s="94"/>
      <c r="F62" s="94"/>
      <c r="G62" s="94"/>
      <c r="H62" s="94"/>
      <c r="I62" s="94"/>
      <c r="J62" s="94"/>
      <c r="K62" s="94"/>
      <c r="L62" s="4"/>
    </row>
    <row r="63" spans="1:12" ht="21.6" customHeight="1">
      <c r="A63" s="94" t="s">
        <v>144</v>
      </c>
      <c r="B63" s="94"/>
      <c r="C63" s="94"/>
      <c r="D63" s="94"/>
      <c r="E63" s="94"/>
      <c r="F63" s="94"/>
      <c r="G63" s="94"/>
      <c r="H63" s="94"/>
      <c r="I63" s="94"/>
      <c r="J63" s="94"/>
      <c r="K63" s="94"/>
      <c r="L63" s="4"/>
    </row>
    <row r="64" spans="1:12" ht="21.6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5" t="s">
        <v>116</v>
      </c>
      <c r="L64" s="5"/>
    </row>
    <row r="65" spans="1:12" ht="21.6" customHeight="1">
      <c r="A65" s="4"/>
      <c r="B65" s="4"/>
      <c r="C65" s="4"/>
      <c r="D65" s="4"/>
      <c r="E65" s="95" t="s">
        <v>51</v>
      </c>
      <c r="F65" s="95"/>
      <c r="G65" s="95"/>
      <c r="H65" s="4"/>
      <c r="I65" s="4"/>
      <c r="J65" s="4"/>
      <c r="K65" s="4"/>
      <c r="L65" s="4"/>
    </row>
    <row r="66" spans="1:12" ht="21.6" customHeight="1">
      <c r="A66" s="4"/>
      <c r="B66" s="4"/>
      <c r="C66" s="4"/>
      <c r="D66" s="4"/>
      <c r="E66" s="96" t="s">
        <v>52</v>
      </c>
      <c r="F66" s="96"/>
      <c r="G66" s="96"/>
      <c r="H66" s="4"/>
      <c r="I66" s="96" t="s">
        <v>53</v>
      </c>
      <c r="J66" s="96"/>
      <c r="K66" s="96"/>
      <c r="L66" s="6"/>
    </row>
    <row r="67" spans="1:12" ht="21.6" customHeight="1">
      <c r="A67" s="4"/>
      <c r="B67" s="4"/>
      <c r="C67" s="4"/>
      <c r="D67" s="4"/>
      <c r="E67" s="7" t="s">
        <v>48</v>
      </c>
      <c r="F67" s="4"/>
      <c r="G67" s="7"/>
      <c r="H67" s="8"/>
      <c r="I67" s="7" t="s">
        <v>48</v>
      </c>
      <c r="J67" s="7"/>
      <c r="K67" s="7"/>
      <c r="L67" s="7"/>
    </row>
    <row r="68" spans="1:12" ht="21.6" customHeight="1">
      <c r="A68" s="9"/>
      <c r="B68" s="9"/>
      <c r="C68" s="10"/>
      <c r="D68" s="10"/>
      <c r="E68" s="7" t="s">
        <v>49</v>
      </c>
      <c r="F68" s="10"/>
      <c r="G68" s="7" t="s">
        <v>50</v>
      </c>
      <c r="H68" s="8"/>
      <c r="I68" s="7" t="s">
        <v>49</v>
      </c>
      <c r="J68" s="7"/>
      <c r="K68" s="7" t="s">
        <v>50</v>
      </c>
      <c r="L68" s="7"/>
    </row>
    <row r="69" spans="1:12" ht="21.6" customHeight="1">
      <c r="A69" s="9" t="s">
        <v>23</v>
      </c>
      <c r="B69" s="9"/>
      <c r="C69" s="11" t="s">
        <v>2</v>
      </c>
      <c r="D69" s="11"/>
      <c r="E69" s="12" t="s">
        <v>142</v>
      </c>
      <c r="F69" s="11"/>
      <c r="G69" s="12" t="s">
        <v>143</v>
      </c>
      <c r="H69" s="13"/>
      <c r="I69" s="12" t="s">
        <v>142</v>
      </c>
      <c r="J69" s="11"/>
      <c r="K69" s="12" t="s">
        <v>143</v>
      </c>
      <c r="L69" s="14"/>
    </row>
    <row r="70" spans="1:12" ht="21.6" customHeight="1">
      <c r="A70" s="17"/>
      <c r="B70" s="17"/>
      <c r="C70" s="10"/>
      <c r="D70" s="11"/>
      <c r="E70" s="11"/>
      <c r="F70" s="11"/>
      <c r="G70" s="11"/>
      <c r="H70" s="11"/>
      <c r="I70" s="91"/>
      <c r="J70" s="91"/>
      <c r="K70" s="91"/>
      <c r="L70" s="11"/>
    </row>
    <row r="71" spans="1:12" ht="21.6" customHeight="1">
      <c r="A71" s="16" t="s">
        <v>24</v>
      </c>
      <c r="B71" s="16"/>
      <c r="C71" s="11"/>
      <c r="D71" s="11"/>
      <c r="E71" s="35"/>
      <c r="F71" s="11"/>
      <c r="G71" s="35"/>
      <c r="H71" s="11"/>
      <c r="I71" s="35"/>
      <c r="J71" s="36"/>
      <c r="K71" s="35"/>
      <c r="L71" s="35"/>
    </row>
    <row r="72" spans="1:12" ht="21.6" customHeight="1">
      <c r="A72" s="17" t="s">
        <v>25</v>
      </c>
      <c r="B72" s="17"/>
      <c r="C72" s="11">
        <v>12</v>
      </c>
      <c r="D72" s="10"/>
      <c r="E72" s="10"/>
      <c r="F72" s="10"/>
      <c r="G72" s="10"/>
      <c r="H72" s="10"/>
      <c r="I72" s="10"/>
      <c r="J72" s="10"/>
      <c r="K72" s="10"/>
      <c r="L72" s="10"/>
    </row>
    <row r="73" spans="1:12" ht="21.6" customHeight="1">
      <c r="A73" s="17" t="s">
        <v>26</v>
      </c>
      <c r="B73" s="17"/>
      <c r="C73" s="11"/>
      <c r="D73" s="36"/>
      <c r="E73" s="36"/>
      <c r="F73" s="36"/>
      <c r="G73" s="36"/>
      <c r="H73" s="36"/>
      <c r="I73" s="36"/>
      <c r="J73" s="36"/>
      <c r="K73" s="36"/>
      <c r="L73" s="36"/>
    </row>
    <row r="74" spans="1:12" ht="21.6" customHeight="1" thickBot="1">
      <c r="A74" s="27" t="s">
        <v>123</v>
      </c>
      <c r="B74" s="37"/>
      <c r="C74" s="11"/>
      <c r="D74" s="36"/>
      <c r="E74" s="38">
        <v>176243</v>
      </c>
      <c r="F74" s="36"/>
      <c r="G74" s="39"/>
      <c r="H74" s="36"/>
      <c r="I74" s="38">
        <v>176243</v>
      </c>
      <c r="J74" s="36"/>
      <c r="K74" s="39"/>
      <c r="L74" s="39"/>
    </row>
    <row r="75" spans="1:12" ht="21.6" customHeight="1" thickTop="1" thickBot="1">
      <c r="A75" s="27" t="s">
        <v>122</v>
      </c>
      <c r="B75" s="37"/>
      <c r="C75" s="11"/>
      <c r="D75" s="36"/>
      <c r="F75" s="36"/>
      <c r="G75" s="38">
        <v>180000</v>
      </c>
      <c r="H75" s="36"/>
      <c r="J75" s="36"/>
      <c r="K75" s="38">
        <v>180000</v>
      </c>
      <c r="L75" s="39"/>
    </row>
    <row r="76" spans="1:12" ht="21.6" customHeight="1" thickTop="1">
      <c r="A76" s="17" t="s">
        <v>63</v>
      </c>
      <c r="B76" s="19"/>
      <c r="C76" s="11"/>
      <c r="D76" s="36"/>
      <c r="E76" s="40"/>
      <c r="F76" s="40"/>
      <c r="G76" s="40"/>
      <c r="H76" s="40"/>
      <c r="I76" s="40"/>
      <c r="J76" s="36"/>
      <c r="K76" s="36"/>
      <c r="L76" s="36"/>
    </row>
    <row r="77" spans="1:12" ht="21.6" customHeight="1">
      <c r="A77" s="27" t="s">
        <v>123</v>
      </c>
      <c r="B77" s="37"/>
      <c r="C77" s="11"/>
      <c r="D77" s="10"/>
      <c r="E77" s="18">
        <v>176243</v>
      </c>
      <c r="F77" s="10"/>
      <c r="G77" s="18">
        <v>176243</v>
      </c>
      <c r="H77" s="10"/>
      <c r="I77" s="18">
        <v>176243</v>
      </c>
      <c r="J77" s="18"/>
      <c r="K77" s="18">
        <v>176243</v>
      </c>
      <c r="L77" s="18"/>
    </row>
    <row r="78" spans="1:12" ht="21.6" customHeight="1">
      <c r="A78" s="17" t="s">
        <v>98</v>
      </c>
      <c r="B78" s="37"/>
      <c r="C78" s="11"/>
      <c r="D78" s="10"/>
      <c r="E78" s="18">
        <v>125668</v>
      </c>
      <c r="F78" s="10"/>
      <c r="G78" s="18">
        <v>125668</v>
      </c>
      <c r="H78" s="10"/>
      <c r="I78" s="18">
        <v>125668</v>
      </c>
      <c r="J78" s="18"/>
      <c r="K78" s="18">
        <v>125668</v>
      </c>
      <c r="L78" s="18"/>
    </row>
    <row r="79" spans="1:12" ht="21.6" customHeight="1">
      <c r="A79" s="17" t="s">
        <v>64</v>
      </c>
      <c r="B79" s="9"/>
      <c r="C79" s="11"/>
      <c r="D79" s="11"/>
      <c r="E79" s="4"/>
      <c r="F79" s="11"/>
      <c r="H79" s="11"/>
      <c r="I79" s="4"/>
      <c r="J79" s="1"/>
    </row>
    <row r="80" spans="1:12" ht="21.6" customHeight="1">
      <c r="A80" s="17" t="s">
        <v>27</v>
      </c>
      <c r="B80" s="17"/>
      <c r="C80" s="11"/>
      <c r="D80" s="11"/>
      <c r="E80" s="41"/>
      <c r="F80" s="11"/>
      <c r="G80" s="18"/>
      <c r="H80" s="11"/>
      <c r="I80" s="41"/>
      <c r="J80" s="10"/>
      <c r="K80" s="18"/>
      <c r="L80" s="18"/>
    </row>
    <row r="81" spans="1:19" ht="21.6" customHeight="1">
      <c r="A81" s="17" t="s">
        <v>28</v>
      </c>
      <c r="B81" s="17"/>
      <c r="C81" s="11"/>
      <c r="D81" s="1"/>
      <c r="E81" s="18">
        <v>15431</v>
      </c>
      <c r="F81" s="1"/>
      <c r="G81" s="18">
        <v>15431</v>
      </c>
      <c r="H81" s="1"/>
      <c r="I81" s="18">
        <v>15431</v>
      </c>
      <c r="J81" s="18"/>
      <c r="K81" s="18">
        <v>15431</v>
      </c>
      <c r="L81" s="18"/>
    </row>
    <row r="82" spans="1:19" ht="21.6" customHeight="1">
      <c r="A82" s="17" t="s">
        <v>65</v>
      </c>
      <c r="B82" s="17"/>
      <c r="C82" s="11"/>
      <c r="D82" s="1"/>
      <c r="E82" s="18">
        <v>-104072</v>
      </c>
      <c r="F82" s="1"/>
      <c r="G82" s="18">
        <v>-75137</v>
      </c>
      <c r="H82" s="1"/>
      <c r="I82" s="18">
        <v>-140516</v>
      </c>
      <c r="J82" s="18"/>
      <c r="K82" s="18">
        <v>-122625</v>
      </c>
      <c r="L82" s="18"/>
    </row>
    <row r="83" spans="1:19" ht="21.6" customHeight="1">
      <c r="A83" s="17" t="s">
        <v>66</v>
      </c>
      <c r="B83" s="16"/>
      <c r="C83" s="11"/>
      <c r="D83" s="11"/>
      <c r="E83" s="18">
        <v>342801</v>
      </c>
      <c r="F83" s="11"/>
      <c r="G83" s="18">
        <v>342801</v>
      </c>
      <c r="H83" s="11"/>
      <c r="I83" s="18">
        <v>342801</v>
      </c>
      <c r="J83" s="18"/>
      <c r="K83" s="18">
        <v>342801</v>
      </c>
      <c r="L83" s="18"/>
    </row>
    <row r="84" spans="1:19" ht="21.6" customHeight="1">
      <c r="A84" s="9" t="s">
        <v>29</v>
      </c>
      <c r="B84" s="17"/>
      <c r="C84" s="11"/>
      <c r="D84" s="11"/>
      <c r="E84" s="22">
        <f>SUM(E77:E83)</f>
        <v>556071</v>
      </c>
      <c r="F84" s="11"/>
      <c r="G84" s="22">
        <f>SUM(G77:G83)</f>
        <v>585006</v>
      </c>
      <c r="H84" s="11"/>
      <c r="I84" s="22">
        <f>SUM(I77:I83)</f>
        <v>519627</v>
      </c>
      <c r="J84" s="23"/>
      <c r="K84" s="22">
        <f>SUM(K77:K83)</f>
        <v>537518</v>
      </c>
      <c r="L84" s="22"/>
    </row>
    <row r="85" spans="1:19" ht="21.6" customHeight="1" thickBot="1">
      <c r="A85" s="9" t="s">
        <v>30</v>
      </c>
      <c r="B85" s="17"/>
      <c r="C85" s="11"/>
      <c r="D85" s="11"/>
      <c r="E85" s="25">
        <f>E58+E84</f>
        <v>929488</v>
      </c>
      <c r="F85" s="11"/>
      <c r="G85" s="25">
        <f>G58+G84</f>
        <v>940863</v>
      </c>
      <c r="H85" s="11"/>
      <c r="I85" s="25">
        <f>I58+I84</f>
        <v>893044</v>
      </c>
      <c r="J85" s="23"/>
      <c r="K85" s="25">
        <f>K58+K84</f>
        <v>893375</v>
      </c>
      <c r="L85" s="25"/>
      <c r="M85" s="20"/>
      <c r="N85" s="20"/>
      <c r="O85" s="20"/>
      <c r="P85" s="20"/>
      <c r="Q85" s="20"/>
      <c r="R85" s="20"/>
      <c r="S85" s="20"/>
    </row>
    <row r="86" spans="1:19" ht="21.6" customHeight="1" thickTop="1">
      <c r="A86" s="27"/>
      <c r="B86" s="37"/>
      <c r="C86" s="11"/>
      <c r="D86" s="11"/>
      <c r="E86" s="39"/>
      <c r="F86" s="11"/>
      <c r="G86" s="39"/>
      <c r="H86" s="11"/>
      <c r="I86" s="39"/>
      <c r="J86" s="18"/>
      <c r="K86" s="39"/>
      <c r="L86" s="39"/>
    </row>
    <row r="87" spans="1:19" ht="21.6" customHeight="1">
      <c r="A87" s="16"/>
      <c r="B87" s="16"/>
      <c r="C87" s="11"/>
      <c r="D87" s="11"/>
      <c r="E87" s="10"/>
      <c r="F87" s="11"/>
      <c r="G87" s="10"/>
      <c r="H87" s="11"/>
      <c r="I87" s="10"/>
      <c r="J87" s="10"/>
      <c r="K87" s="10"/>
      <c r="L87" s="10"/>
    </row>
    <row r="88" spans="1:19" ht="21.6" customHeight="1">
      <c r="A88" s="17"/>
      <c r="B88" s="17"/>
      <c r="C88" s="42"/>
      <c r="D88" s="11"/>
      <c r="E88" s="18"/>
      <c r="F88" s="11"/>
      <c r="G88" s="18"/>
      <c r="H88" s="11"/>
      <c r="I88" s="18"/>
      <c r="J88" s="18"/>
      <c r="K88" s="18"/>
      <c r="L88" s="18"/>
    </row>
  </sheetData>
  <mergeCells count="23">
    <mergeCell ref="A1:K1"/>
    <mergeCell ref="A3:K3"/>
    <mergeCell ref="A4:K4"/>
    <mergeCell ref="A30:K30"/>
    <mergeCell ref="I41:K41"/>
    <mergeCell ref="A31:K31"/>
    <mergeCell ref="A32:K32"/>
    <mergeCell ref="A33:K33"/>
    <mergeCell ref="E6:G6"/>
    <mergeCell ref="E7:G7"/>
    <mergeCell ref="I7:K7"/>
    <mergeCell ref="E35:G35"/>
    <mergeCell ref="E36:G36"/>
    <mergeCell ref="I36:K36"/>
    <mergeCell ref="A2:K2"/>
    <mergeCell ref="I70:K70"/>
    <mergeCell ref="A60:K60"/>
    <mergeCell ref="A61:K61"/>
    <mergeCell ref="A62:K62"/>
    <mergeCell ref="A63:K63"/>
    <mergeCell ref="E65:G65"/>
    <mergeCell ref="E66:G66"/>
    <mergeCell ref="I66:K66"/>
  </mergeCells>
  <pageMargins left="0.6692913385826772" right="0.11811023622047245" top="0.47244094488188981" bottom="0" header="0.11811023622047245" footer="0"/>
  <pageSetup paperSize="9" scale="85" orientation="portrait" r:id="rId1"/>
  <headerFooter>
    <oddFooter xml:space="preserve">&amp;L&amp;"Angsana New,ธรรมดา"&amp;14หมายเหตุประกอบงบการเงินเป็นส่วนหนึ่งของงบการเงินนี้&amp;15
</oddFooter>
  </headerFooter>
  <rowBreaks count="2" manualBreakCount="2">
    <brk id="29" max="11" man="1"/>
    <brk id="5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4"/>
  <sheetViews>
    <sheetView tabSelected="1" topLeftCell="A7" zoomScaleNormal="100" zoomScaleSheetLayoutView="70" workbookViewId="0">
      <selection activeCell="Q71" sqref="Q71"/>
    </sheetView>
  </sheetViews>
  <sheetFormatPr defaultColWidth="7.33203125" defaultRowHeight="21.6" customHeight="1"/>
  <cols>
    <col min="1" max="1" width="3.109375" style="43" customWidth="1"/>
    <col min="2" max="2" width="45" style="43" customWidth="1"/>
    <col min="3" max="3" width="5.5546875" style="3" customWidth="1"/>
    <col min="4" max="4" width="1.109375" style="3" customWidth="1"/>
    <col min="5" max="5" width="14.77734375" style="3" bestFit="1" customWidth="1"/>
    <col min="6" max="6" width="1.109375" style="3" customWidth="1"/>
    <col min="7" max="7" width="14.77734375" style="3" bestFit="1" customWidth="1"/>
    <col min="8" max="8" width="1.109375" style="3" customWidth="1"/>
    <col min="9" max="9" width="14.77734375" style="3" bestFit="1" customWidth="1"/>
    <col min="10" max="10" width="1.109375" style="3" customWidth="1"/>
    <col min="11" max="11" width="14.77734375" style="3" bestFit="1" customWidth="1"/>
    <col min="12" max="12" width="0.77734375" style="54" customWidth="1"/>
    <col min="13" max="238" width="7.33203125" style="3"/>
    <col min="239" max="239" width="3.33203125" style="3" customWidth="1"/>
    <col min="240" max="240" width="50.6640625" style="3" customWidth="1"/>
    <col min="241" max="241" width="9.33203125" style="3" customWidth="1"/>
    <col min="242" max="242" width="1.109375" style="3" customWidth="1"/>
    <col min="243" max="243" width="10" style="3" bestFit="1" customWidth="1"/>
    <col min="244" max="244" width="1.109375" style="3" customWidth="1"/>
    <col min="245" max="245" width="10" style="3" bestFit="1" customWidth="1"/>
    <col min="246" max="246" width="7.33203125" style="3"/>
    <col min="247" max="247" width="9.109375" style="3" bestFit="1" customWidth="1"/>
    <col min="248" max="248" width="10" style="3" bestFit="1" customWidth="1"/>
    <col min="249" max="494" width="7.33203125" style="3"/>
    <col min="495" max="495" width="3.33203125" style="3" customWidth="1"/>
    <col min="496" max="496" width="50.6640625" style="3" customWidth="1"/>
    <col min="497" max="497" width="9.33203125" style="3" customWidth="1"/>
    <col min="498" max="498" width="1.109375" style="3" customWidth="1"/>
    <col min="499" max="499" width="10" style="3" bestFit="1" customWidth="1"/>
    <col min="500" max="500" width="1.109375" style="3" customWidth="1"/>
    <col min="501" max="501" width="10" style="3" bestFit="1" customWidth="1"/>
    <col min="502" max="502" width="7.33203125" style="3"/>
    <col min="503" max="503" width="9.109375" style="3" bestFit="1" customWidth="1"/>
    <col min="504" max="504" width="10" style="3" bestFit="1" customWidth="1"/>
    <col min="505" max="750" width="7.33203125" style="3"/>
    <col min="751" max="751" width="3.33203125" style="3" customWidth="1"/>
    <col min="752" max="752" width="50.6640625" style="3" customWidth="1"/>
    <col min="753" max="753" width="9.33203125" style="3" customWidth="1"/>
    <col min="754" max="754" width="1.109375" style="3" customWidth="1"/>
    <col min="755" max="755" width="10" style="3" bestFit="1" customWidth="1"/>
    <col min="756" max="756" width="1.109375" style="3" customWidth="1"/>
    <col min="757" max="757" width="10" style="3" bestFit="1" customWidth="1"/>
    <col min="758" max="758" width="7.33203125" style="3"/>
    <col min="759" max="759" width="9.109375" style="3" bestFit="1" customWidth="1"/>
    <col min="760" max="760" width="10" style="3" bestFit="1" customWidth="1"/>
    <col min="761" max="1006" width="7.33203125" style="3"/>
    <col min="1007" max="1007" width="3.33203125" style="3" customWidth="1"/>
    <col min="1008" max="1008" width="50.6640625" style="3" customWidth="1"/>
    <col min="1009" max="1009" width="9.33203125" style="3" customWidth="1"/>
    <col min="1010" max="1010" width="1.109375" style="3" customWidth="1"/>
    <col min="1011" max="1011" width="10" style="3" bestFit="1" customWidth="1"/>
    <col min="1012" max="1012" width="1.109375" style="3" customWidth="1"/>
    <col min="1013" max="1013" width="10" style="3" bestFit="1" customWidth="1"/>
    <col min="1014" max="1014" width="7.33203125" style="3"/>
    <col min="1015" max="1015" width="9.109375" style="3" bestFit="1" customWidth="1"/>
    <col min="1016" max="1016" width="10" style="3" bestFit="1" customWidth="1"/>
    <col min="1017" max="1262" width="7.33203125" style="3"/>
    <col min="1263" max="1263" width="3.33203125" style="3" customWidth="1"/>
    <col min="1264" max="1264" width="50.6640625" style="3" customWidth="1"/>
    <col min="1265" max="1265" width="9.33203125" style="3" customWidth="1"/>
    <col min="1266" max="1266" width="1.109375" style="3" customWidth="1"/>
    <col min="1267" max="1267" width="10" style="3" bestFit="1" customWidth="1"/>
    <col min="1268" max="1268" width="1.109375" style="3" customWidth="1"/>
    <col min="1269" max="1269" width="10" style="3" bestFit="1" customWidth="1"/>
    <col min="1270" max="1270" width="7.33203125" style="3"/>
    <col min="1271" max="1271" width="9.109375" style="3" bestFit="1" customWidth="1"/>
    <col min="1272" max="1272" width="10" style="3" bestFit="1" customWidth="1"/>
    <col min="1273" max="1518" width="7.33203125" style="3"/>
    <col min="1519" max="1519" width="3.33203125" style="3" customWidth="1"/>
    <col min="1520" max="1520" width="50.6640625" style="3" customWidth="1"/>
    <col min="1521" max="1521" width="9.33203125" style="3" customWidth="1"/>
    <col min="1522" max="1522" width="1.109375" style="3" customWidth="1"/>
    <col min="1523" max="1523" width="10" style="3" bestFit="1" customWidth="1"/>
    <col min="1524" max="1524" width="1.109375" style="3" customWidth="1"/>
    <col min="1525" max="1525" width="10" style="3" bestFit="1" customWidth="1"/>
    <col min="1526" max="1526" width="7.33203125" style="3"/>
    <col min="1527" max="1527" width="9.109375" style="3" bestFit="1" customWidth="1"/>
    <col min="1528" max="1528" width="10" style="3" bestFit="1" customWidth="1"/>
    <col min="1529" max="1774" width="7.33203125" style="3"/>
    <col min="1775" max="1775" width="3.33203125" style="3" customWidth="1"/>
    <col min="1776" max="1776" width="50.6640625" style="3" customWidth="1"/>
    <col min="1777" max="1777" width="9.33203125" style="3" customWidth="1"/>
    <col min="1778" max="1778" width="1.109375" style="3" customWidth="1"/>
    <col min="1779" max="1779" width="10" style="3" bestFit="1" customWidth="1"/>
    <col min="1780" max="1780" width="1.109375" style="3" customWidth="1"/>
    <col min="1781" max="1781" width="10" style="3" bestFit="1" customWidth="1"/>
    <col min="1782" max="1782" width="7.33203125" style="3"/>
    <col min="1783" max="1783" width="9.109375" style="3" bestFit="1" customWidth="1"/>
    <col min="1784" max="1784" width="10" style="3" bestFit="1" customWidth="1"/>
    <col min="1785" max="2030" width="7.33203125" style="3"/>
    <col min="2031" max="2031" width="3.33203125" style="3" customWidth="1"/>
    <col min="2032" max="2032" width="50.6640625" style="3" customWidth="1"/>
    <col min="2033" max="2033" width="9.33203125" style="3" customWidth="1"/>
    <col min="2034" max="2034" width="1.109375" style="3" customWidth="1"/>
    <col min="2035" max="2035" width="10" style="3" bestFit="1" customWidth="1"/>
    <col min="2036" max="2036" width="1.109375" style="3" customWidth="1"/>
    <col min="2037" max="2037" width="10" style="3" bestFit="1" customWidth="1"/>
    <col min="2038" max="2038" width="7.33203125" style="3"/>
    <col min="2039" max="2039" width="9.109375" style="3" bestFit="1" customWidth="1"/>
    <col min="2040" max="2040" width="10" style="3" bestFit="1" customWidth="1"/>
    <col min="2041" max="2286" width="7.33203125" style="3"/>
    <col min="2287" max="2287" width="3.33203125" style="3" customWidth="1"/>
    <col min="2288" max="2288" width="50.6640625" style="3" customWidth="1"/>
    <col min="2289" max="2289" width="9.33203125" style="3" customWidth="1"/>
    <col min="2290" max="2290" width="1.109375" style="3" customWidth="1"/>
    <col min="2291" max="2291" width="10" style="3" bestFit="1" customWidth="1"/>
    <col min="2292" max="2292" width="1.109375" style="3" customWidth="1"/>
    <col min="2293" max="2293" width="10" style="3" bestFit="1" customWidth="1"/>
    <col min="2294" max="2294" width="7.33203125" style="3"/>
    <col min="2295" max="2295" width="9.109375" style="3" bestFit="1" customWidth="1"/>
    <col min="2296" max="2296" width="10" style="3" bestFit="1" customWidth="1"/>
    <col min="2297" max="2542" width="7.33203125" style="3"/>
    <col min="2543" max="2543" width="3.33203125" style="3" customWidth="1"/>
    <col min="2544" max="2544" width="50.6640625" style="3" customWidth="1"/>
    <col min="2545" max="2545" width="9.33203125" style="3" customWidth="1"/>
    <col min="2546" max="2546" width="1.109375" style="3" customWidth="1"/>
    <col min="2547" max="2547" width="10" style="3" bestFit="1" customWidth="1"/>
    <col min="2548" max="2548" width="1.109375" style="3" customWidth="1"/>
    <col min="2549" max="2549" width="10" style="3" bestFit="1" customWidth="1"/>
    <col min="2550" max="2550" width="7.33203125" style="3"/>
    <col min="2551" max="2551" width="9.109375" style="3" bestFit="1" customWidth="1"/>
    <col min="2552" max="2552" width="10" style="3" bestFit="1" customWidth="1"/>
    <col min="2553" max="2798" width="7.33203125" style="3"/>
    <col min="2799" max="2799" width="3.33203125" style="3" customWidth="1"/>
    <col min="2800" max="2800" width="50.6640625" style="3" customWidth="1"/>
    <col min="2801" max="2801" width="9.33203125" style="3" customWidth="1"/>
    <col min="2802" max="2802" width="1.109375" style="3" customWidth="1"/>
    <col min="2803" max="2803" width="10" style="3" bestFit="1" customWidth="1"/>
    <col min="2804" max="2804" width="1.109375" style="3" customWidth="1"/>
    <col min="2805" max="2805" width="10" style="3" bestFit="1" customWidth="1"/>
    <col min="2806" max="2806" width="7.33203125" style="3"/>
    <col min="2807" max="2807" width="9.109375" style="3" bestFit="1" customWidth="1"/>
    <col min="2808" max="2808" width="10" style="3" bestFit="1" customWidth="1"/>
    <col min="2809" max="3054" width="7.33203125" style="3"/>
    <col min="3055" max="3055" width="3.33203125" style="3" customWidth="1"/>
    <col min="3056" max="3056" width="50.6640625" style="3" customWidth="1"/>
    <col min="3057" max="3057" width="9.33203125" style="3" customWidth="1"/>
    <col min="3058" max="3058" width="1.109375" style="3" customWidth="1"/>
    <col min="3059" max="3059" width="10" style="3" bestFit="1" customWidth="1"/>
    <col min="3060" max="3060" width="1.109375" style="3" customWidth="1"/>
    <col min="3061" max="3061" width="10" style="3" bestFit="1" customWidth="1"/>
    <col min="3062" max="3062" width="7.33203125" style="3"/>
    <col min="3063" max="3063" width="9.109375" style="3" bestFit="1" customWidth="1"/>
    <col min="3064" max="3064" width="10" style="3" bestFit="1" customWidth="1"/>
    <col min="3065" max="3310" width="7.33203125" style="3"/>
    <col min="3311" max="3311" width="3.33203125" style="3" customWidth="1"/>
    <col min="3312" max="3312" width="50.6640625" style="3" customWidth="1"/>
    <col min="3313" max="3313" width="9.33203125" style="3" customWidth="1"/>
    <col min="3314" max="3314" width="1.109375" style="3" customWidth="1"/>
    <col min="3315" max="3315" width="10" style="3" bestFit="1" customWidth="1"/>
    <col min="3316" max="3316" width="1.109375" style="3" customWidth="1"/>
    <col min="3317" max="3317" width="10" style="3" bestFit="1" customWidth="1"/>
    <col min="3318" max="3318" width="7.33203125" style="3"/>
    <col min="3319" max="3319" width="9.109375" style="3" bestFit="1" customWidth="1"/>
    <col min="3320" max="3320" width="10" style="3" bestFit="1" customWidth="1"/>
    <col min="3321" max="3566" width="7.33203125" style="3"/>
    <col min="3567" max="3567" width="3.33203125" style="3" customWidth="1"/>
    <col min="3568" max="3568" width="50.6640625" style="3" customWidth="1"/>
    <col min="3569" max="3569" width="9.33203125" style="3" customWidth="1"/>
    <col min="3570" max="3570" width="1.109375" style="3" customWidth="1"/>
    <col min="3571" max="3571" width="10" style="3" bestFit="1" customWidth="1"/>
    <col min="3572" max="3572" width="1.109375" style="3" customWidth="1"/>
    <col min="3573" max="3573" width="10" style="3" bestFit="1" customWidth="1"/>
    <col min="3574" max="3574" width="7.33203125" style="3"/>
    <col min="3575" max="3575" width="9.109375" style="3" bestFit="1" customWidth="1"/>
    <col min="3576" max="3576" width="10" style="3" bestFit="1" customWidth="1"/>
    <col min="3577" max="3822" width="7.33203125" style="3"/>
    <col min="3823" max="3823" width="3.33203125" style="3" customWidth="1"/>
    <col min="3824" max="3824" width="50.6640625" style="3" customWidth="1"/>
    <col min="3825" max="3825" width="9.33203125" style="3" customWidth="1"/>
    <col min="3826" max="3826" width="1.109375" style="3" customWidth="1"/>
    <col min="3827" max="3827" width="10" style="3" bestFit="1" customWidth="1"/>
    <col min="3828" max="3828" width="1.109375" style="3" customWidth="1"/>
    <col min="3829" max="3829" width="10" style="3" bestFit="1" customWidth="1"/>
    <col min="3830" max="3830" width="7.33203125" style="3"/>
    <col min="3831" max="3831" width="9.109375" style="3" bestFit="1" customWidth="1"/>
    <col min="3832" max="3832" width="10" style="3" bestFit="1" customWidth="1"/>
    <col min="3833" max="4078" width="7.33203125" style="3"/>
    <col min="4079" max="4079" width="3.33203125" style="3" customWidth="1"/>
    <col min="4080" max="4080" width="50.6640625" style="3" customWidth="1"/>
    <col min="4081" max="4081" width="9.33203125" style="3" customWidth="1"/>
    <col min="4082" max="4082" width="1.109375" style="3" customWidth="1"/>
    <col min="4083" max="4083" width="10" style="3" bestFit="1" customWidth="1"/>
    <col min="4084" max="4084" width="1.109375" style="3" customWidth="1"/>
    <col min="4085" max="4085" width="10" style="3" bestFit="1" customWidth="1"/>
    <col min="4086" max="4086" width="7.33203125" style="3"/>
    <col min="4087" max="4087" width="9.109375" style="3" bestFit="1" customWidth="1"/>
    <col min="4088" max="4088" width="10" style="3" bestFit="1" customWidth="1"/>
    <col min="4089" max="4334" width="7.33203125" style="3"/>
    <col min="4335" max="4335" width="3.33203125" style="3" customWidth="1"/>
    <col min="4336" max="4336" width="50.6640625" style="3" customWidth="1"/>
    <col min="4337" max="4337" width="9.33203125" style="3" customWidth="1"/>
    <col min="4338" max="4338" width="1.109375" style="3" customWidth="1"/>
    <col min="4339" max="4339" width="10" style="3" bestFit="1" customWidth="1"/>
    <col min="4340" max="4340" width="1.109375" style="3" customWidth="1"/>
    <col min="4341" max="4341" width="10" style="3" bestFit="1" customWidth="1"/>
    <col min="4342" max="4342" width="7.33203125" style="3"/>
    <col min="4343" max="4343" width="9.109375" style="3" bestFit="1" customWidth="1"/>
    <col min="4344" max="4344" width="10" style="3" bestFit="1" customWidth="1"/>
    <col min="4345" max="4590" width="7.33203125" style="3"/>
    <col min="4591" max="4591" width="3.33203125" style="3" customWidth="1"/>
    <col min="4592" max="4592" width="50.6640625" style="3" customWidth="1"/>
    <col min="4593" max="4593" width="9.33203125" style="3" customWidth="1"/>
    <col min="4594" max="4594" width="1.109375" style="3" customWidth="1"/>
    <col min="4595" max="4595" width="10" style="3" bestFit="1" customWidth="1"/>
    <col min="4596" max="4596" width="1.109375" style="3" customWidth="1"/>
    <col min="4597" max="4597" width="10" style="3" bestFit="1" customWidth="1"/>
    <col min="4598" max="4598" width="7.33203125" style="3"/>
    <col min="4599" max="4599" width="9.109375" style="3" bestFit="1" customWidth="1"/>
    <col min="4600" max="4600" width="10" style="3" bestFit="1" customWidth="1"/>
    <col min="4601" max="4846" width="7.33203125" style="3"/>
    <col min="4847" max="4847" width="3.33203125" style="3" customWidth="1"/>
    <col min="4848" max="4848" width="50.6640625" style="3" customWidth="1"/>
    <col min="4849" max="4849" width="9.33203125" style="3" customWidth="1"/>
    <col min="4850" max="4850" width="1.109375" style="3" customWidth="1"/>
    <col min="4851" max="4851" width="10" style="3" bestFit="1" customWidth="1"/>
    <col min="4852" max="4852" width="1.109375" style="3" customWidth="1"/>
    <col min="4853" max="4853" width="10" style="3" bestFit="1" customWidth="1"/>
    <col min="4854" max="4854" width="7.33203125" style="3"/>
    <col min="4855" max="4855" width="9.109375" style="3" bestFit="1" customWidth="1"/>
    <col min="4856" max="4856" width="10" style="3" bestFit="1" customWidth="1"/>
    <col min="4857" max="5102" width="7.33203125" style="3"/>
    <col min="5103" max="5103" width="3.33203125" style="3" customWidth="1"/>
    <col min="5104" max="5104" width="50.6640625" style="3" customWidth="1"/>
    <col min="5105" max="5105" width="9.33203125" style="3" customWidth="1"/>
    <col min="5106" max="5106" width="1.109375" style="3" customWidth="1"/>
    <col min="5107" max="5107" width="10" style="3" bestFit="1" customWidth="1"/>
    <col min="5108" max="5108" width="1.109375" style="3" customWidth="1"/>
    <col min="5109" max="5109" width="10" style="3" bestFit="1" customWidth="1"/>
    <col min="5110" max="5110" width="7.33203125" style="3"/>
    <col min="5111" max="5111" width="9.109375" style="3" bestFit="1" customWidth="1"/>
    <col min="5112" max="5112" width="10" style="3" bestFit="1" customWidth="1"/>
    <col min="5113" max="5358" width="7.33203125" style="3"/>
    <col min="5359" max="5359" width="3.33203125" style="3" customWidth="1"/>
    <col min="5360" max="5360" width="50.6640625" style="3" customWidth="1"/>
    <col min="5361" max="5361" width="9.33203125" style="3" customWidth="1"/>
    <col min="5362" max="5362" width="1.109375" style="3" customWidth="1"/>
    <col min="5363" max="5363" width="10" style="3" bestFit="1" customWidth="1"/>
    <col min="5364" max="5364" width="1.109375" style="3" customWidth="1"/>
    <col min="5365" max="5365" width="10" style="3" bestFit="1" customWidth="1"/>
    <col min="5366" max="5366" width="7.33203125" style="3"/>
    <col min="5367" max="5367" width="9.109375" style="3" bestFit="1" customWidth="1"/>
    <col min="5368" max="5368" width="10" style="3" bestFit="1" customWidth="1"/>
    <col min="5369" max="5614" width="7.33203125" style="3"/>
    <col min="5615" max="5615" width="3.33203125" style="3" customWidth="1"/>
    <col min="5616" max="5616" width="50.6640625" style="3" customWidth="1"/>
    <col min="5617" max="5617" width="9.33203125" style="3" customWidth="1"/>
    <col min="5618" max="5618" width="1.109375" style="3" customWidth="1"/>
    <col min="5619" max="5619" width="10" style="3" bestFit="1" customWidth="1"/>
    <col min="5620" max="5620" width="1.109375" style="3" customWidth="1"/>
    <col min="5621" max="5621" width="10" style="3" bestFit="1" customWidth="1"/>
    <col min="5622" max="5622" width="7.33203125" style="3"/>
    <col min="5623" max="5623" width="9.109375" style="3" bestFit="1" customWidth="1"/>
    <col min="5624" max="5624" width="10" style="3" bestFit="1" customWidth="1"/>
    <col min="5625" max="5870" width="7.33203125" style="3"/>
    <col min="5871" max="5871" width="3.33203125" style="3" customWidth="1"/>
    <col min="5872" max="5872" width="50.6640625" style="3" customWidth="1"/>
    <col min="5873" max="5873" width="9.33203125" style="3" customWidth="1"/>
    <col min="5874" max="5874" width="1.109375" style="3" customWidth="1"/>
    <col min="5875" max="5875" width="10" style="3" bestFit="1" customWidth="1"/>
    <col min="5876" max="5876" width="1.109375" style="3" customWidth="1"/>
    <col min="5877" max="5877" width="10" style="3" bestFit="1" customWidth="1"/>
    <col min="5878" max="5878" width="7.33203125" style="3"/>
    <col min="5879" max="5879" width="9.109375" style="3" bestFit="1" customWidth="1"/>
    <col min="5880" max="5880" width="10" style="3" bestFit="1" customWidth="1"/>
    <col min="5881" max="6126" width="7.33203125" style="3"/>
    <col min="6127" max="6127" width="3.33203125" style="3" customWidth="1"/>
    <col min="6128" max="6128" width="50.6640625" style="3" customWidth="1"/>
    <col min="6129" max="6129" width="9.33203125" style="3" customWidth="1"/>
    <col min="6130" max="6130" width="1.109375" style="3" customWidth="1"/>
    <col min="6131" max="6131" width="10" style="3" bestFit="1" customWidth="1"/>
    <col min="6132" max="6132" width="1.109375" style="3" customWidth="1"/>
    <col min="6133" max="6133" width="10" style="3" bestFit="1" customWidth="1"/>
    <col min="6134" max="6134" width="7.33203125" style="3"/>
    <col min="6135" max="6135" width="9.109375" style="3" bestFit="1" customWidth="1"/>
    <col min="6136" max="6136" width="10" style="3" bestFit="1" customWidth="1"/>
    <col min="6137" max="6382" width="7.33203125" style="3"/>
    <col min="6383" max="6383" width="3.33203125" style="3" customWidth="1"/>
    <col min="6384" max="6384" width="50.6640625" style="3" customWidth="1"/>
    <col min="6385" max="6385" width="9.33203125" style="3" customWidth="1"/>
    <col min="6386" max="6386" width="1.109375" style="3" customWidth="1"/>
    <col min="6387" max="6387" width="10" style="3" bestFit="1" customWidth="1"/>
    <col min="6388" max="6388" width="1.109375" style="3" customWidth="1"/>
    <col min="6389" max="6389" width="10" style="3" bestFit="1" customWidth="1"/>
    <col min="6390" max="6390" width="7.33203125" style="3"/>
    <col min="6391" max="6391" width="9.109375" style="3" bestFit="1" customWidth="1"/>
    <col min="6392" max="6392" width="10" style="3" bestFit="1" customWidth="1"/>
    <col min="6393" max="6638" width="7.33203125" style="3"/>
    <col min="6639" max="6639" width="3.33203125" style="3" customWidth="1"/>
    <col min="6640" max="6640" width="50.6640625" style="3" customWidth="1"/>
    <col min="6641" max="6641" width="9.33203125" style="3" customWidth="1"/>
    <col min="6642" max="6642" width="1.109375" style="3" customWidth="1"/>
    <col min="6643" max="6643" width="10" style="3" bestFit="1" customWidth="1"/>
    <col min="6644" max="6644" width="1.109375" style="3" customWidth="1"/>
    <col min="6645" max="6645" width="10" style="3" bestFit="1" customWidth="1"/>
    <col min="6646" max="6646" width="7.33203125" style="3"/>
    <col min="6647" max="6647" width="9.109375" style="3" bestFit="1" customWidth="1"/>
    <col min="6648" max="6648" width="10" style="3" bestFit="1" customWidth="1"/>
    <col min="6649" max="6894" width="7.33203125" style="3"/>
    <col min="6895" max="6895" width="3.33203125" style="3" customWidth="1"/>
    <col min="6896" max="6896" width="50.6640625" style="3" customWidth="1"/>
    <col min="6897" max="6897" width="9.33203125" style="3" customWidth="1"/>
    <col min="6898" max="6898" width="1.109375" style="3" customWidth="1"/>
    <col min="6899" max="6899" width="10" style="3" bestFit="1" customWidth="1"/>
    <col min="6900" max="6900" width="1.109375" style="3" customWidth="1"/>
    <col min="6901" max="6901" width="10" style="3" bestFit="1" customWidth="1"/>
    <col min="6902" max="6902" width="7.33203125" style="3"/>
    <col min="6903" max="6903" width="9.109375" style="3" bestFit="1" customWidth="1"/>
    <col min="6904" max="6904" width="10" style="3" bestFit="1" customWidth="1"/>
    <col min="6905" max="7150" width="7.33203125" style="3"/>
    <col min="7151" max="7151" width="3.33203125" style="3" customWidth="1"/>
    <col min="7152" max="7152" width="50.6640625" style="3" customWidth="1"/>
    <col min="7153" max="7153" width="9.33203125" style="3" customWidth="1"/>
    <col min="7154" max="7154" width="1.109375" style="3" customWidth="1"/>
    <col min="7155" max="7155" width="10" style="3" bestFit="1" customWidth="1"/>
    <col min="7156" max="7156" width="1.109375" style="3" customWidth="1"/>
    <col min="7157" max="7157" width="10" style="3" bestFit="1" customWidth="1"/>
    <col min="7158" max="7158" width="7.33203125" style="3"/>
    <col min="7159" max="7159" width="9.109375" style="3" bestFit="1" customWidth="1"/>
    <col min="7160" max="7160" width="10" style="3" bestFit="1" customWidth="1"/>
    <col min="7161" max="7406" width="7.33203125" style="3"/>
    <col min="7407" max="7407" width="3.33203125" style="3" customWidth="1"/>
    <col min="7408" max="7408" width="50.6640625" style="3" customWidth="1"/>
    <col min="7409" max="7409" width="9.33203125" style="3" customWidth="1"/>
    <col min="7410" max="7410" width="1.109375" style="3" customWidth="1"/>
    <col min="7411" max="7411" width="10" style="3" bestFit="1" customWidth="1"/>
    <col min="7412" max="7412" width="1.109375" style="3" customWidth="1"/>
    <col min="7413" max="7413" width="10" style="3" bestFit="1" customWidth="1"/>
    <col min="7414" max="7414" width="7.33203125" style="3"/>
    <col min="7415" max="7415" width="9.109375" style="3" bestFit="1" customWidth="1"/>
    <col min="7416" max="7416" width="10" style="3" bestFit="1" customWidth="1"/>
    <col min="7417" max="7662" width="7.33203125" style="3"/>
    <col min="7663" max="7663" width="3.33203125" style="3" customWidth="1"/>
    <col min="7664" max="7664" width="50.6640625" style="3" customWidth="1"/>
    <col min="7665" max="7665" width="9.33203125" style="3" customWidth="1"/>
    <col min="7666" max="7666" width="1.109375" style="3" customWidth="1"/>
    <col min="7667" max="7667" width="10" style="3" bestFit="1" customWidth="1"/>
    <col min="7668" max="7668" width="1.109375" style="3" customWidth="1"/>
    <col min="7669" max="7669" width="10" style="3" bestFit="1" customWidth="1"/>
    <col min="7670" max="7670" width="7.33203125" style="3"/>
    <col min="7671" max="7671" width="9.109375" style="3" bestFit="1" customWidth="1"/>
    <col min="7672" max="7672" width="10" style="3" bestFit="1" customWidth="1"/>
    <col min="7673" max="7918" width="7.33203125" style="3"/>
    <col min="7919" max="7919" width="3.33203125" style="3" customWidth="1"/>
    <col min="7920" max="7920" width="50.6640625" style="3" customWidth="1"/>
    <col min="7921" max="7921" width="9.33203125" style="3" customWidth="1"/>
    <col min="7922" max="7922" width="1.109375" style="3" customWidth="1"/>
    <col min="7923" max="7923" width="10" style="3" bestFit="1" customWidth="1"/>
    <col min="7924" max="7924" width="1.109375" style="3" customWidth="1"/>
    <col min="7925" max="7925" width="10" style="3" bestFit="1" customWidth="1"/>
    <col min="7926" max="7926" width="7.33203125" style="3"/>
    <col min="7927" max="7927" width="9.109375" style="3" bestFit="1" customWidth="1"/>
    <col min="7928" max="7928" width="10" style="3" bestFit="1" customWidth="1"/>
    <col min="7929" max="8174" width="7.33203125" style="3"/>
    <col min="8175" max="8175" width="3.33203125" style="3" customWidth="1"/>
    <col min="8176" max="8176" width="50.6640625" style="3" customWidth="1"/>
    <col min="8177" max="8177" width="9.33203125" style="3" customWidth="1"/>
    <col min="8178" max="8178" width="1.109375" style="3" customWidth="1"/>
    <col min="8179" max="8179" width="10" style="3" bestFit="1" customWidth="1"/>
    <col min="8180" max="8180" width="1.109375" style="3" customWidth="1"/>
    <col min="8181" max="8181" width="10" style="3" bestFit="1" customWidth="1"/>
    <col min="8182" max="8182" width="7.33203125" style="3"/>
    <col min="8183" max="8183" width="9.109375" style="3" bestFit="1" customWidth="1"/>
    <col min="8184" max="8184" width="10" style="3" bestFit="1" customWidth="1"/>
    <col min="8185" max="8430" width="7.33203125" style="3"/>
    <col min="8431" max="8431" width="3.33203125" style="3" customWidth="1"/>
    <col min="8432" max="8432" width="50.6640625" style="3" customWidth="1"/>
    <col min="8433" max="8433" width="9.33203125" style="3" customWidth="1"/>
    <col min="8434" max="8434" width="1.109375" style="3" customWidth="1"/>
    <col min="8435" max="8435" width="10" style="3" bestFit="1" customWidth="1"/>
    <col min="8436" max="8436" width="1.109375" style="3" customWidth="1"/>
    <col min="8437" max="8437" width="10" style="3" bestFit="1" customWidth="1"/>
    <col min="8438" max="8438" width="7.33203125" style="3"/>
    <col min="8439" max="8439" width="9.109375" style="3" bestFit="1" customWidth="1"/>
    <col min="8440" max="8440" width="10" style="3" bestFit="1" customWidth="1"/>
    <col min="8441" max="8686" width="7.33203125" style="3"/>
    <col min="8687" max="8687" width="3.33203125" style="3" customWidth="1"/>
    <col min="8688" max="8688" width="50.6640625" style="3" customWidth="1"/>
    <col min="8689" max="8689" width="9.33203125" style="3" customWidth="1"/>
    <col min="8690" max="8690" width="1.109375" style="3" customWidth="1"/>
    <col min="8691" max="8691" width="10" style="3" bestFit="1" customWidth="1"/>
    <col min="8692" max="8692" width="1.109375" style="3" customWidth="1"/>
    <col min="8693" max="8693" width="10" style="3" bestFit="1" customWidth="1"/>
    <col min="8694" max="8694" width="7.33203125" style="3"/>
    <col min="8695" max="8695" width="9.109375" style="3" bestFit="1" customWidth="1"/>
    <col min="8696" max="8696" width="10" style="3" bestFit="1" customWidth="1"/>
    <col min="8697" max="8942" width="7.33203125" style="3"/>
    <col min="8943" max="8943" width="3.33203125" style="3" customWidth="1"/>
    <col min="8944" max="8944" width="50.6640625" style="3" customWidth="1"/>
    <col min="8945" max="8945" width="9.33203125" style="3" customWidth="1"/>
    <col min="8946" max="8946" width="1.109375" style="3" customWidth="1"/>
    <col min="8947" max="8947" width="10" style="3" bestFit="1" customWidth="1"/>
    <col min="8948" max="8948" width="1.109375" style="3" customWidth="1"/>
    <col min="8949" max="8949" width="10" style="3" bestFit="1" customWidth="1"/>
    <col min="8950" max="8950" width="7.33203125" style="3"/>
    <col min="8951" max="8951" width="9.109375" style="3" bestFit="1" customWidth="1"/>
    <col min="8952" max="8952" width="10" style="3" bestFit="1" customWidth="1"/>
    <col min="8953" max="9198" width="7.33203125" style="3"/>
    <col min="9199" max="9199" width="3.33203125" style="3" customWidth="1"/>
    <col min="9200" max="9200" width="50.6640625" style="3" customWidth="1"/>
    <col min="9201" max="9201" width="9.33203125" style="3" customWidth="1"/>
    <col min="9202" max="9202" width="1.109375" style="3" customWidth="1"/>
    <col min="9203" max="9203" width="10" style="3" bestFit="1" customWidth="1"/>
    <col min="9204" max="9204" width="1.109375" style="3" customWidth="1"/>
    <col min="9205" max="9205" width="10" style="3" bestFit="1" customWidth="1"/>
    <col min="9206" max="9206" width="7.33203125" style="3"/>
    <col min="9207" max="9207" width="9.109375" style="3" bestFit="1" customWidth="1"/>
    <col min="9208" max="9208" width="10" style="3" bestFit="1" customWidth="1"/>
    <col min="9209" max="9454" width="7.33203125" style="3"/>
    <col min="9455" max="9455" width="3.33203125" style="3" customWidth="1"/>
    <col min="9456" max="9456" width="50.6640625" style="3" customWidth="1"/>
    <col min="9457" max="9457" width="9.33203125" style="3" customWidth="1"/>
    <col min="9458" max="9458" width="1.109375" style="3" customWidth="1"/>
    <col min="9459" max="9459" width="10" style="3" bestFit="1" customWidth="1"/>
    <col min="9460" max="9460" width="1.109375" style="3" customWidth="1"/>
    <col min="9461" max="9461" width="10" style="3" bestFit="1" customWidth="1"/>
    <col min="9462" max="9462" width="7.33203125" style="3"/>
    <col min="9463" max="9463" width="9.109375" style="3" bestFit="1" customWidth="1"/>
    <col min="9464" max="9464" width="10" style="3" bestFit="1" customWidth="1"/>
    <col min="9465" max="9710" width="7.33203125" style="3"/>
    <col min="9711" max="9711" width="3.33203125" style="3" customWidth="1"/>
    <col min="9712" max="9712" width="50.6640625" style="3" customWidth="1"/>
    <col min="9713" max="9713" width="9.33203125" style="3" customWidth="1"/>
    <col min="9714" max="9714" width="1.109375" style="3" customWidth="1"/>
    <col min="9715" max="9715" width="10" style="3" bestFit="1" customWidth="1"/>
    <col min="9716" max="9716" width="1.109375" style="3" customWidth="1"/>
    <col min="9717" max="9717" width="10" style="3" bestFit="1" customWidth="1"/>
    <col min="9718" max="9718" width="7.33203125" style="3"/>
    <col min="9719" max="9719" width="9.109375" style="3" bestFit="1" customWidth="1"/>
    <col min="9720" max="9720" width="10" style="3" bestFit="1" customWidth="1"/>
    <col min="9721" max="9966" width="7.33203125" style="3"/>
    <col min="9967" max="9967" width="3.33203125" style="3" customWidth="1"/>
    <col min="9968" max="9968" width="50.6640625" style="3" customWidth="1"/>
    <col min="9969" max="9969" width="9.33203125" style="3" customWidth="1"/>
    <col min="9970" max="9970" width="1.109375" style="3" customWidth="1"/>
    <col min="9971" max="9971" width="10" style="3" bestFit="1" customWidth="1"/>
    <col min="9972" max="9972" width="1.109375" style="3" customWidth="1"/>
    <col min="9973" max="9973" width="10" style="3" bestFit="1" customWidth="1"/>
    <col min="9974" max="9974" width="7.33203125" style="3"/>
    <col min="9975" max="9975" width="9.109375" style="3" bestFit="1" customWidth="1"/>
    <col min="9976" max="9976" width="10" style="3" bestFit="1" customWidth="1"/>
    <col min="9977" max="10222" width="7.33203125" style="3"/>
    <col min="10223" max="10223" width="3.33203125" style="3" customWidth="1"/>
    <col min="10224" max="10224" width="50.6640625" style="3" customWidth="1"/>
    <col min="10225" max="10225" width="9.33203125" style="3" customWidth="1"/>
    <col min="10226" max="10226" width="1.109375" style="3" customWidth="1"/>
    <col min="10227" max="10227" width="10" style="3" bestFit="1" customWidth="1"/>
    <col min="10228" max="10228" width="1.109375" style="3" customWidth="1"/>
    <col min="10229" max="10229" width="10" style="3" bestFit="1" customWidth="1"/>
    <col min="10230" max="10230" width="7.33203125" style="3"/>
    <col min="10231" max="10231" width="9.109375" style="3" bestFit="1" customWidth="1"/>
    <col min="10232" max="10232" width="10" style="3" bestFit="1" customWidth="1"/>
    <col min="10233" max="10478" width="7.33203125" style="3"/>
    <col min="10479" max="10479" width="3.33203125" style="3" customWidth="1"/>
    <col min="10480" max="10480" width="50.6640625" style="3" customWidth="1"/>
    <col min="10481" max="10481" width="9.33203125" style="3" customWidth="1"/>
    <col min="10482" max="10482" width="1.109375" style="3" customWidth="1"/>
    <col min="10483" max="10483" width="10" style="3" bestFit="1" customWidth="1"/>
    <col min="10484" max="10484" width="1.109375" style="3" customWidth="1"/>
    <col min="10485" max="10485" width="10" style="3" bestFit="1" customWidth="1"/>
    <col min="10486" max="10486" width="7.33203125" style="3"/>
    <col min="10487" max="10487" width="9.109375" style="3" bestFit="1" customWidth="1"/>
    <col min="10488" max="10488" width="10" style="3" bestFit="1" customWidth="1"/>
    <col min="10489" max="10734" width="7.33203125" style="3"/>
    <col min="10735" max="10735" width="3.33203125" style="3" customWidth="1"/>
    <col min="10736" max="10736" width="50.6640625" style="3" customWidth="1"/>
    <col min="10737" max="10737" width="9.33203125" style="3" customWidth="1"/>
    <col min="10738" max="10738" width="1.109375" style="3" customWidth="1"/>
    <col min="10739" max="10739" width="10" style="3" bestFit="1" customWidth="1"/>
    <col min="10740" max="10740" width="1.109375" style="3" customWidth="1"/>
    <col min="10741" max="10741" width="10" style="3" bestFit="1" customWidth="1"/>
    <col min="10742" max="10742" width="7.33203125" style="3"/>
    <col min="10743" max="10743" width="9.109375" style="3" bestFit="1" customWidth="1"/>
    <col min="10744" max="10744" width="10" style="3" bestFit="1" customWidth="1"/>
    <col min="10745" max="10990" width="7.33203125" style="3"/>
    <col min="10991" max="10991" width="3.33203125" style="3" customWidth="1"/>
    <col min="10992" max="10992" width="50.6640625" style="3" customWidth="1"/>
    <col min="10993" max="10993" width="9.33203125" style="3" customWidth="1"/>
    <col min="10994" max="10994" width="1.109375" style="3" customWidth="1"/>
    <col min="10995" max="10995" width="10" style="3" bestFit="1" customWidth="1"/>
    <col min="10996" max="10996" width="1.109375" style="3" customWidth="1"/>
    <col min="10997" max="10997" width="10" style="3" bestFit="1" customWidth="1"/>
    <col min="10998" max="10998" width="7.33203125" style="3"/>
    <col min="10999" max="10999" width="9.109375" style="3" bestFit="1" customWidth="1"/>
    <col min="11000" max="11000" width="10" style="3" bestFit="1" customWidth="1"/>
    <col min="11001" max="11246" width="7.33203125" style="3"/>
    <col min="11247" max="11247" width="3.33203125" style="3" customWidth="1"/>
    <col min="11248" max="11248" width="50.6640625" style="3" customWidth="1"/>
    <col min="11249" max="11249" width="9.33203125" style="3" customWidth="1"/>
    <col min="11250" max="11250" width="1.109375" style="3" customWidth="1"/>
    <col min="11251" max="11251" width="10" style="3" bestFit="1" customWidth="1"/>
    <col min="11252" max="11252" width="1.109375" style="3" customWidth="1"/>
    <col min="11253" max="11253" width="10" style="3" bestFit="1" customWidth="1"/>
    <col min="11254" max="11254" width="7.33203125" style="3"/>
    <col min="11255" max="11255" width="9.109375" style="3" bestFit="1" customWidth="1"/>
    <col min="11256" max="11256" width="10" style="3" bestFit="1" customWidth="1"/>
    <col min="11257" max="11502" width="7.33203125" style="3"/>
    <col min="11503" max="11503" width="3.33203125" style="3" customWidth="1"/>
    <col min="11504" max="11504" width="50.6640625" style="3" customWidth="1"/>
    <col min="11505" max="11505" width="9.33203125" style="3" customWidth="1"/>
    <col min="11506" max="11506" width="1.109375" style="3" customWidth="1"/>
    <col min="11507" max="11507" width="10" style="3" bestFit="1" customWidth="1"/>
    <col min="11508" max="11508" width="1.109375" style="3" customWidth="1"/>
    <col min="11509" max="11509" width="10" style="3" bestFit="1" customWidth="1"/>
    <col min="11510" max="11510" width="7.33203125" style="3"/>
    <col min="11511" max="11511" width="9.109375" style="3" bestFit="1" customWidth="1"/>
    <col min="11512" max="11512" width="10" style="3" bestFit="1" customWidth="1"/>
    <col min="11513" max="11758" width="7.33203125" style="3"/>
    <col min="11759" max="11759" width="3.33203125" style="3" customWidth="1"/>
    <col min="11760" max="11760" width="50.6640625" style="3" customWidth="1"/>
    <col min="11761" max="11761" width="9.33203125" style="3" customWidth="1"/>
    <col min="11762" max="11762" width="1.109375" style="3" customWidth="1"/>
    <col min="11763" max="11763" width="10" style="3" bestFit="1" customWidth="1"/>
    <col min="11764" max="11764" width="1.109375" style="3" customWidth="1"/>
    <col min="11765" max="11765" width="10" style="3" bestFit="1" customWidth="1"/>
    <col min="11766" max="11766" width="7.33203125" style="3"/>
    <col min="11767" max="11767" width="9.109375" style="3" bestFit="1" customWidth="1"/>
    <col min="11768" max="11768" width="10" style="3" bestFit="1" customWidth="1"/>
    <col min="11769" max="12014" width="7.33203125" style="3"/>
    <col min="12015" max="12015" width="3.33203125" style="3" customWidth="1"/>
    <col min="12016" max="12016" width="50.6640625" style="3" customWidth="1"/>
    <col min="12017" max="12017" width="9.33203125" style="3" customWidth="1"/>
    <col min="12018" max="12018" width="1.109375" style="3" customWidth="1"/>
    <col min="12019" max="12019" width="10" style="3" bestFit="1" customWidth="1"/>
    <col min="12020" max="12020" width="1.109375" style="3" customWidth="1"/>
    <col min="12021" max="12021" width="10" style="3" bestFit="1" customWidth="1"/>
    <col min="12022" max="12022" width="7.33203125" style="3"/>
    <col min="12023" max="12023" width="9.109375" style="3" bestFit="1" customWidth="1"/>
    <col min="12024" max="12024" width="10" style="3" bestFit="1" customWidth="1"/>
    <col min="12025" max="12270" width="7.33203125" style="3"/>
    <col min="12271" max="12271" width="3.33203125" style="3" customWidth="1"/>
    <col min="12272" max="12272" width="50.6640625" style="3" customWidth="1"/>
    <col min="12273" max="12273" width="9.33203125" style="3" customWidth="1"/>
    <col min="12274" max="12274" width="1.109375" style="3" customWidth="1"/>
    <col min="12275" max="12275" width="10" style="3" bestFit="1" customWidth="1"/>
    <col min="12276" max="12276" width="1.109375" style="3" customWidth="1"/>
    <col min="12277" max="12277" width="10" style="3" bestFit="1" customWidth="1"/>
    <col min="12278" max="12278" width="7.33203125" style="3"/>
    <col min="12279" max="12279" width="9.109375" style="3" bestFit="1" customWidth="1"/>
    <col min="12280" max="12280" width="10" style="3" bestFit="1" customWidth="1"/>
    <col min="12281" max="12526" width="7.33203125" style="3"/>
    <col min="12527" max="12527" width="3.33203125" style="3" customWidth="1"/>
    <col min="12528" max="12528" width="50.6640625" style="3" customWidth="1"/>
    <col min="12529" max="12529" width="9.33203125" style="3" customWidth="1"/>
    <col min="12530" max="12530" width="1.109375" style="3" customWidth="1"/>
    <col min="12531" max="12531" width="10" style="3" bestFit="1" customWidth="1"/>
    <col min="12532" max="12532" width="1.109375" style="3" customWidth="1"/>
    <col min="12533" max="12533" width="10" style="3" bestFit="1" customWidth="1"/>
    <col min="12534" max="12534" width="7.33203125" style="3"/>
    <col min="12535" max="12535" width="9.109375" style="3" bestFit="1" customWidth="1"/>
    <col min="12536" max="12536" width="10" style="3" bestFit="1" customWidth="1"/>
    <col min="12537" max="12782" width="7.33203125" style="3"/>
    <col min="12783" max="12783" width="3.33203125" style="3" customWidth="1"/>
    <col min="12784" max="12784" width="50.6640625" style="3" customWidth="1"/>
    <col min="12785" max="12785" width="9.33203125" style="3" customWidth="1"/>
    <col min="12786" max="12786" width="1.109375" style="3" customWidth="1"/>
    <col min="12787" max="12787" width="10" style="3" bestFit="1" customWidth="1"/>
    <col min="12788" max="12788" width="1.109375" style="3" customWidth="1"/>
    <col min="12789" max="12789" width="10" style="3" bestFit="1" customWidth="1"/>
    <col min="12790" max="12790" width="7.33203125" style="3"/>
    <col min="12791" max="12791" width="9.109375" style="3" bestFit="1" customWidth="1"/>
    <col min="12792" max="12792" width="10" style="3" bestFit="1" customWidth="1"/>
    <col min="12793" max="13038" width="7.33203125" style="3"/>
    <col min="13039" max="13039" width="3.33203125" style="3" customWidth="1"/>
    <col min="13040" max="13040" width="50.6640625" style="3" customWidth="1"/>
    <col min="13041" max="13041" width="9.33203125" style="3" customWidth="1"/>
    <col min="13042" max="13042" width="1.109375" style="3" customWidth="1"/>
    <col min="13043" max="13043" width="10" style="3" bestFit="1" customWidth="1"/>
    <col min="13044" max="13044" width="1.109375" style="3" customWidth="1"/>
    <col min="13045" max="13045" width="10" style="3" bestFit="1" customWidth="1"/>
    <col min="13046" max="13046" width="7.33203125" style="3"/>
    <col min="13047" max="13047" width="9.109375" style="3" bestFit="1" customWidth="1"/>
    <col min="13048" max="13048" width="10" style="3" bestFit="1" customWidth="1"/>
    <col min="13049" max="13294" width="7.33203125" style="3"/>
    <col min="13295" max="13295" width="3.33203125" style="3" customWidth="1"/>
    <col min="13296" max="13296" width="50.6640625" style="3" customWidth="1"/>
    <col min="13297" max="13297" width="9.33203125" style="3" customWidth="1"/>
    <col min="13298" max="13298" width="1.109375" style="3" customWidth="1"/>
    <col min="13299" max="13299" width="10" style="3" bestFit="1" customWidth="1"/>
    <col min="13300" max="13300" width="1.109375" style="3" customWidth="1"/>
    <col min="13301" max="13301" width="10" style="3" bestFit="1" customWidth="1"/>
    <col min="13302" max="13302" width="7.33203125" style="3"/>
    <col min="13303" max="13303" width="9.109375" style="3" bestFit="1" customWidth="1"/>
    <col min="13304" max="13304" width="10" style="3" bestFit="1" customWidth="1"/>
    <col min="13305" max="13550" width="7.33203125" style="3"/>
    <col min="13551" max="13551" width="3.33203125" style="3" customWidth="1"/>
    <col min="13552" max="13552" width="50.6640625" style="3" customWidth="1"/>
    <col min="13553" max="13553" width="9.33203125" style="3" customWidth="1"/>
    <col min="13554" max="13554" width="1.109375" style="3" customWidth="1"/>
    <col min="13555" max="13555" width="10" style="3" bestFit="1" customWidth="1"/>
    <col min="13556" max="13556" width="1.109375" style="3" customWidth="1"/>
    <col min="13557" max="13557" width="10" style="3" bestFit="1" customWidth="1"/>
    <col min="13558" max="13558" width="7.33203125" style="3"/>
    <col min="13559" max="13559" width="9.109375" style="3" bestFit="1" customWidth="1"/>
    <col min="13560" max="13560" width="10" style="3" bestFit="1" customWidth="1"/>
    <col min="13561" max="13806" width="7.33203125" style="3"/>
    <col min="13807" max="13807" width="3.33203125" style="3" customWidth="1"/>
    <col min="13808" max="13808" width="50.6640625" style="3" customWidth="1"/>
    <col min="13809" max="13809" width="9.33203125" style="3" customWidth="1"/>
    <col min="13810" max="13810" width="1.109375" style="3" customWidth="1"/>
    <col min="13811" max="13811" width="10" style="3" bestFit="1" customWidth="1"/>
    <col min="13812" max="13812" width="1.109375" style="3" customWidth="1"/>
    <col min="13813" max="13813" width="10" style="3" bestFit="1" customWidth="1"/>
    <col min="13814" max="13814" width="7.33203125" style="3"/>
    <col min="13815" max="13815" width="9.109375" style="3" bestFit="1" customWidth="1"/>
    <col min="13816" max="13816" width="10" style="3" bestFit="1" customWidth="1"/>
    <col min="13817" max="14062" width="7.33203125" style="3"/>
    <col min="14063" max="14063" width="3.33203125" style="3" customWidth="1"/>
    <col min="14064" max="14064" width="50.6640625" style="3" customWidth="1"/>
    <col min="14065" max="14065" width="9.33203125" style="3" customWidth="1"/>
    <col min="14066" max="14066" width="1.109375" style="3" customWidth="1"/>
    <col min="14067" max="14067" width="10" style="3" bestFit="1" customWidth="1"/>
    <col min="14068" max="14068" width="1.109375" style="3" customWidth="1"/>
    <col min="14069" max="14069" width="10" style="3" bestFit="1" customWidth="1"/>
    <col min="14070" max="14070" width="7.33203125" style="3"/>
    <col min="14071" max="14071" width="9.109375" style="3" bestFit="1" customWidth="1"/>
    <col min="14072" max="14072" width="10" style="3" bestFit="1" customWidth="1"/>
    <col min="14073" max="14318" width="7.33203125" style="3"/>
    <col min="14319" max="14319" width="3.33203125" style="3" customWidth="1"/>
    <col min="14320" max="14320" width="50.6640625" style="3" customWidth="1"/>
    <col min="14321" max="14321" width="9.33203125" style="3" customWidth="1"/>
    <col min="14322" max="14322" width="1.109375" style="3" customWidth="1"/>
    <col min="14323" max="14323" width="10" style="3" bestFit="1" customWidth="1"/>
    <col min="14324" max="14324" width="1.109375" style="3" customWidth="1"/>
    <col min="14325" max="14325" width="10" style="3" bestFit="1" customWidth="1"/>
    <col min="14326" max="14326" width="7.33203125" style="3"/>
    <col min="14327" max="14327" width="9.109375" style="3" bestFit="1" customWidth="1"/>
    <col min="14328" max="14328" width="10" style="3" bestFit="1" customWidth="1"/>
    <col min="14329" max="14574" width="7.33203125" style="3"/>
    <col min="14575" max="14575" width="3.33203125" style="3" customWidth="1"/>
    <col min="14576" max="14576" width="50.6640625" style="3" customWidth="1"/>
    <col min="14577" max="14577" width="9.33203125" style="3" customWidth="1"/>
    <col min="14578" max="14578" width="1.109375" style="3" customWidth="1"/>
    <col min="14579" max="14579" width="10" style="3" bestFit="1" customWidth="1"/>
    <col min="14580" max="14580" width="1.109375" style="3" customWidth="1"/>
    <col min="14581" max="14581" width="10" style="3" bestFit="1" customWidth="1"/>
    <col min="14582" max="14582" width="7.33203125" style="3"/>
    <col min="14583" max="14583" width="9.109375" style="3" bestFit="1" customWidth="1"/>
    <col min="14584" max="14584" width="10" style="3" bestFit="1" customWidth="1"/>
    <col min="14585" max="14830" width="7.33203125" style="3"/>
    <col min="14831" max="14831" width="3.33203125" style="3" customWidth="1"/>
    <col min="14832" max="14832" width="50.6640625" style="3" customWidth="1"/>
    <col min="14833" max="14833" width="9.33203125" style="3" customWidth="1"/>
    <col min="14834" max="14834" width="1.109375" style="3" customWidth="1"/>
    <col min="14835" max="14835" width="10" style="3" bestFit="1" customWidth="1"/>
    <col min="14836" max="14836" width="1.109375" style="3" customWidth="1"/>
    <col min="14837" max="14837" width="10" style="3" bestFit="1" customWidth="1"/>
    <col min="14838" max="14838" width="7.33203125" style="3"/>
    <col min="14839" max="14839" width="9.109375" style="3" bestFit="1" customWidth="1"/>
    <col min="14840" max="14840" width="10" style="3" bestFit="1" customWidth="1"/>
    <col min="14841" max="15086" width="7.33203125" style="3"/>
    <col min="15087" max="15087" width="3.33203125" style="3" customWidth="1"/>
    <col min="15088" max="15088" width="50.6640625" style="3" customWidth="1"/>
    <col min="15089" max="15089" width="9.33203125" style="3" customWidth="1"/>
    <col min="15090" max="15090" width="1.109375" style="3" customWidth="1"/>
    <col min="15091" max="15091" width="10" style="3" bestFit="1" customWidth="1"/>
    <col min="15092" max="15092" width="1.109375" style="3" customWidth="1"/>
    <col min="15093" max="15093" width="10" style="3" bestFit="1" customWidth="1"/>
    <col min="15094" max="15094" width="7.33203125" style="3"/>
    <col min="15095" max="15095" width="9.109375" style="3" bestFit="1" customWidth="1"/>
    <col min="15096" max="15096" width="10" style="3" bestFit="1" customWidth="1"/>
    <col min="15097" max="15342" width="7.33203125" style="3"/>
    <col min="15343" max="15343" width="3.33203125" style="3" customWidth="1"/>
    <col min="15344" max="15344" width="50.6640625" style="3" customWidth="1"/>
    <col min="15345" max="15345" width="9.33203125" style="3" customWidth="1"/>
    <col min="15346" max="15346" width="1.109375" style="3" customWidth="1"/>
    <col min="15347" max="15347" width="10" style="3" bestFit="1" customWidth="1"/>
    <col min="15348" max="15348" width="1.109375" style="3" customWidth="1"/>
    <col min="15349" max="15349" width="10" style="3" bestFit="1" customWidth="1"/>
    <col min="15350" max="15350" width="7.33203125" style="3"/>
    <col min="15351" max="15351" width="9.109375" style="3" bestFit="1" customWidth="1"/>
    <col min="15352" max="15352" width="10" style="3" bestFit="1" customWidth="1"/>
    <col min="15353" max="15598" width="7.33203125" style="3"/>
    <col min="15599" max="15599" width="3.33203125" style="3" customWidth="1"/>
    <col min="15600" max="15600" width="50.6640625" style="3" customWidth="1"/>
    <col min="15601" max="15601" width="9.33203125" style="3" customWidth="1"/>
    <col min="15602" max="15602" width="1.109375" style="3" customWidth="1"/>
    <col min="15603" max="15603" width="10" style="3" bestFit="1" customWidth="1"/>
    <col min="15604" max="15604" width="1.109375" style="3" customWidth="1"/>
    <col min="15605" max="15605" width="10" style="3" bestFit="1" customWidth="1"/>
    <col min="15606" max="15606" width="7.33203125" style="3"/>
    <col min="15607" max="15607" width="9.109375" style="3" bestFit="1" customWidth="1"/>
    <col min="15608" max="15608" width="10" style="3" bestFit="1" customWidth="1"/>
    <col min="15609" max="15854" width="7.33203125" style="3"/>
    <col min="15855" max="15855" width="3.33203125" style="3" customWidth="1"/>
    <col min="15856" max="15856" width="50.6640625" style="3" customWidth="1"/>
    <col min="15857" max="15857" width="9.33203125" style="3" customWidth="1"/>
    <col min="15858" max="15858" width="1.109375" style="3" customWidth="1"/>
    <col min="15859" max="15859" width="10" style="3" bestFit="1" customWidth="1"/>
    <col min="15860" max="15860" width="1.109375" style="3" customWidth="1"/>
    <col min="15861" max="15861" width="10" style="3" bestFit="1" customWidth="1"/>
    <col min="15862" max="15862" width="7.33203125" style="3"/>
    <col min="15863" max="15863" width="9.109375" style="3" bestFit="1" customWidth="1"/>
    <col min="15864" max="15864" width="10" style="3" bestFit="1" customWidth="1"/>
    <col min="15865" max="16110" width="7.33203125" style="3"/>
    <col min="16111" max="16111" width="3.33203125" style="3" customWidth="1"/>
    <col min="16112" max="16112" width="50.6640625" style="3" customWidth="1"/>
    <col min="16113" max="16113" width="9.33203125" style="3" customWidth="1"/>
    <col min="16114" max="16114" width="1.109375" style="3" customWidth="1"/>
    <col min="16115" max="16115" width="10" style="3" bestFit="1" customWidth="1"/>
    <col min="16116" max="16116" width="1.109375" style="3" customWidth="1"/>
    <col min="16117" max="16117" width="10" style="3" bestFit="1" customWidth="1"/>
    <col min="16118" max="16118" width="7.33203125" style="3"/>
    <col min="16119" max="16119" width="9.109375" style="3" bestFit="1" customWidth="1"/>
    <col min="16120" max="16120" width="10" style="3" bestFit="1" customWidth="1"/>
    <col min="16121" max="16384" width="7.33203125" style="3"/>
  </cols>
  <sheetData>
    <row r="1" spans="1:12" ht="21.6" customHeight="1">
      <c r="A1" s="92">
        <v>4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44"/>
    </row>
    <row r="2" spans="1:12" s="63" customFormat="1" ht="21.6" customHeight="1">
      <c r="A2" s="93" t="s">
        <v>54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64"/>
    </row>
    <row r="3" spans="1:12" ht="21.6" customHeight="1">
      <c r="A3" s="94" t="s">
        <v>67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44"/>
    </row>
    <row r="4" spans="1:12" ht="21.6" customHeight="1">
      <c r="A4" s="94" t="s">
        <v>148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44"/>
    </row>
    <row r="5" spans="1:12" ht="21.6" customHeight="1">
      <c r="A5" s="4"/>
      <c r="B5" s="4"/>
      <c r="C5" s="4"/>
      <c r="D5" s="4"/>
      <c r="E5" s="4"/>
      <c r="F5" s="4"/>
      <c r="G5" s="4"/>
      <c r="H5" s="4"/>
      <c r="I5" s="4"/>
      <c r="J5" s="4"/>
      <c r="K5" s="5" t="s">
        <v>116</v>
      </c>
      <c r="L5" s="44"/>
    </row>
    <row r="6" spans="1:12" ht="21.6" customHeight="1">
      <c r="A6" s="4"/>
      <c r="B6" s="4"/>
      <c r="C6" s="4"/>
      <c r="D6" s="4"/>
      <c r="E6" s="95" t="s">
        <v>51</v>
      </c>
      <c r="F6" s="95"/>
      <c r="G6" s="95"/>
      <c r="H6" s="4"/>
      <c r="I6" s="4"/>
      <c r="J6" s="4"/>
      <c r="K6" s="4"/>
      <c r="L6" s="44"/>
    </row>
    <row r="7" spans="1:12" ht="21.6" customHeight="1">
      <c r="A7" s="4"/>
      <c r="B7" s="4"/>
      <c r="C7" s="4"/>
      <c r="D7" s="4"/>
      <c r="E7" s="96" t="s">
        <v>52</v>
      </c>
      <c r="F7" s="96"/>
      <c r="G7" s="96"/>
      <c r="H7" s="4"/>
      <c r="I7" s="96" t="s">
        <v>53</v>
      </c>
      <c r="J7" s="96"/>
      <c r="K7" s="96"/>
      <c r="L7" s="44"/>
    </row>
    <row r="8" spans="1:12" ht="21.6" customHeight="1">
      <c r="A8" s="9"/>
      <c r="B8" s="9"/>
      <c r="C8" s="11" t="s">
        <v>2</v>
      </c>
      <c r="D8" s="11"/>
      <c r="E8" s="88">
        <v>241608</v>
      </c>
      <c r="F8" s="89"/>
      <c r="G8" s="88">
        <v>241243</v>
      </c>
      <c r="H8" s="89"/>
      <c r="I8" s="88">
        <v>241608</v>
      </c>
      <c r="J8" s="89"/>
      <c r="K8" s="88">
        <v>241243</v>
      </c>
      <c r="L8" s="44"/>
    </row>
    <row r="9" spans="1:12" ht="21.6" customHeight="1">
      <c r="A9" s="16" t="s">
        <v>31</v>
      </c>
      <c r="B9" s="9"/>
      <c r="C9" s="42"/>
      <c r="D9" s="11"/>
      <c r="E9" s="18"/>
      <c r="F9" s="11"/>
      <c r="G9" s="18"/>
      <c r="H9" s="11"/>
      <c r="I9" s="18"/>
      <c r="J9" s="18"/>
      <c r="K9" s="18"/>
      <c r="L9" s="44"/>
    </row>
    <row r="10" spans="1:12" ht="21.6" customHeight="1">
      <c r="A10" s="17" t="s">
        <v>32</v>
      </c>
      <c r="B10" s="9"/>
      <c r="C10" s="11"/>
      <c r="D10" s="11"/>
      <c r="E10" s="18">
        <v>180295</v>
      </c>
      <c r="F10" s="11"/>
      <c r="G10" s="18">
        <v>204786</v>
      </c>
      <c r="H10" s="11"/>
      <c r="I10" s="18">
        <v>180295</v>
      </c>
      <c r="J10" s="18"/>
      <c r="K10" s="18">
        <v>204786</v>
      </c>
      <c r="L10" s="44"/>
    </row>
    <row r="11" spans="1:12" ht="21.6" customHeight="1">
      <c r="A11" s="17" t="s">
        <v>124</v>
      </c>
      <c r="B11" s="9"/>
      <c r="C11" s="11">
        <v>6</v>
      </c>
      <c r="D11" s="11"/>
      <c r="E11" s="46">
        <v>0</v>
      </c>
      <c r="F11" s="11"/>
      <c r="G11" s="46">
        <v>0</v>
      </c>
      <c r="H11" s="11"/>
      <c r="I11" s="18">
        <v>13640</v>
      </c>
      <c r="J11" s="18"/>
      <c r="K11" s="18">
        <v>20461</v>
      </c>
      <c r="L11" s="44"/>
    </row>
    <row r="12" spans="1:12" ht="21.6" customHeight="1">
      <c r="A12" s="17" t="s">
        <v>33</v>
      </c>
      <c r="B12" s="9"/>
      <c r="C12" s="11"/>
      <c r="D12" s="11"/>
      <c r="E12" s="18">
        <v>4295</v>
      </c>
      <c r="F12" s="11"/>
      <c r="G12" s="18">
        <v>1701</v>
      </c>
      <c r="H12" s="11"/>
      <c r="I12" s="18">
        <v>4295</v>
      </c>
      <c r="J12" s="18"/>
      <c r="K12" s="18">
        <v>1701</v>
      </c>
      <c r="L12" s="44"/>
    </row>
    <row r="13" spans="1:12" ht="21.6" customHeight="1">
      <c r="A13" s="9" t="s">
        <v>34</v>
      </c>
      <c r="B13" s="9"/>
      <c r="C13" s="11"/>
      <c r="D13" s="11"/>
      <c r="E13" s="22">
        <f>SUM(E10:E12)</f>
        <v>184590</v>
      </c>
      <c r="F13" s="11"/>
      <c r="G13" s="22">
        <f>SUM(G10:G12)</f>
        <v>206487</v>
      </c>
      <c r="H13" s="11"/>
      <c r="I13" s="22">
        <f>SUM(I10:I12)</f>
        <v>198230</v>
      </c>
      <c r="J13" s="23"/>
      <c r="K13" s="22">
        <f>SUM(K10:K12)</f>
        <v>226948</v>
      </c>
      <c r="L13" s="44"/>
    </row>
    <row r="14" spans="1:12" ht="21.6" customHeight="1">
      <c r="A14" s="16" t="s">
        <v>35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44"/>
    </row>
    <row r="15" spans="1:12" ht="21.6" customHeight="1">
      <c r="A15" s="17" t="s">
        <v>36</v>
      </c>
      <c r="B15" s="36"/>
      <c r="C15" s="36"/>
      <c r="D15" s="36"/>
      <c r="E15" s="18">
        <v>162474</v>
      </c>
      <c r="F15" s="36"/>
      <c r="G15" s="18">
        <v>182082</v>
      </c>
      <c r="H15" s="36"/>
      <c r="I15" s="18">
        <v>162474</v>
      </c>
      <c r="J15" s="18"/>
      <c r="K15" s="18">
        <v>182082</v>
      </c>
      <c r="L15" s="44"/>
    </row>
    <row r="16" spans="1:12" ht="21.6" customHeight="1">
      <c r="A16" s="17" t="s">
        <v>37</v>
      </c>
      <c r="B16" s="36"/>
      <c r="C16" s="11"/>
      <c r="D16" s="36"/>
      <c r="E16" s="18">
        <v>17787</v>
      </c>
      <c r="F16" s="36"/>
      <c r="G16" s="18">
        <v>19944</v>
      </c>
      <c r="H16" s="36"/>
      <c r="I16" s="18">
        <v>17787</v>
      </c>
      <c r="J16" s="18"/>
      <c r="K16" s="18">
        <v>19944</v>
      </c>
      <c r="L16" s="44"/>
    </row>
    <row r="17" spans="1:12" ht="21.6" customHeight="1">
      <c r="A17" s="17" t="s">
        <v>38</v>
      </c>
      <c r="B17" s="9"/>
      <c r="C17" s="11"/>
      <c r="D17" s="10"/>
      <c r="E17" s="18">
        <v>10892</v>
      </c>
      <c r="F17" s="10"/>
      <c r="G17" s="18">
        <v>11404</v>
      </c>
      <c r="H17" s="10"/>
      <c r="I17" s="18">
        <v>10892</v>
      </c>
      <c r="J17" s="18"/>
      <c r="K17" s="18">
        <v>11404</v>
      </c>
      <c r="L17" s="44"/>
    </row>
    <row r="18" spans="1:12" ht="21.6" customHeight="1">
      <c r="A18" s="17" t="s">
        <v>40</v>
      </c>
      <c r="B18" s="9"/>
      <c r="C18" s="11"/>
      <c r="D18" s="10"/>
      <c r="E18" s="46">
        <v>2150</v>
      </c>
      <c r="F18" s="11"/>
      <c r="G18" s="46">
        <v>2505</v>
      </c>
      <c r="H18" s="11"/>
      <c r="I18" s="46">
        <v>2150</v>
      </c>
      <c r="J18" s="18"/>
      <c r="K18" s="46">
        <v>2505</v>
      </c>
      <c r="L18" s="44"/>
    </row>
    <row r="19" spans="1:12" ht="21.6" customHeight="1">
      <c r="A19" s="9" t="s">
        <v>39</v>
      </c>
      <c r="B19" s="17"/>
      <c r="C19" s="11"/>
      <c r="D19" s="11"/>
      <c r="E19" s="22">
        <f>SUM(E15:E18)</f>
        <v>193303</v>
      </c>
      <c r="F19" s="11"/>
      <c r="G19" s="22">
        <f>SUM(G15:G18)</f>
        <v>215935</v>
      </c>
      <c r="H19" s="11"/>
      <c r="I19" s="22">
        <f>SUM(I15:I18)</f>
        <v>193303</v>
      </c>
      <c r="J19" s="23"/>
      <c r="K19" s="22">
        <f>SUM(K15:K18)</f>
        <v>215935</v>
      </c>
      <c r="L19" s="44"/>
    </row>
    <row r="20" spans="1:12" ht="21.6" customHeight="1">
      <c r="A20" s="9" t="s">
        <v>158</v>
      </c>
      <c r="B20" s="17"/>
      <c r="C20" s="11"/>
      <c r="D20" s="11"/>
      <c r="E20" s="26"/>
      <c r="F20" s="11"/>
      <c r="G20" s="26"/>
      <c r="H20" s="26"/>
      <c r="I20" s="26"/>
      <c r="J20" s="26"/>
      <c r="K20" s="26"/>
      <c r="L20" s="44"/>
    </row>
    <row r="21" spans="1:12" ht="21.6" customHeight="1">
      <c r="A21" s="9" t="s">
        <v>159</v>
      </c>
      <c r="B21" s="17"/>
      <c r="C21" s="11"/>
      <c r="D21" s="11"/>
      <c r="E21" s="26">
        <f>E13-E19</f>
        <v>-8713</v>
      </c>
      <c r="F21" s="49"/>
      <c r="G21" s="26">
        <f>G13-G19</f>
        <v>-9448</v>
      </c>
      <c r="H21" s="26"/>
      <c r="I21" s="26">
        <f>I13-I19</f>
        <v>4927</v>
      </c>
      <c r="J21" s="26"/>
      <c r="K21" s="26">
        <f>K13-K19</f>
        <v>11013</v>
      </c>
      <c r="L21" s="44"/>
    </row>
    <row r="22" spans="1:12" ht="21.6" customHeight="1">
      <c r="A22" s="17" t="s">
        <v>149</v>
      </c>
      <c r="B22" s="17"/>
      <c r="C22" s="11"/>
      <c r="D22" s="11"/>
      <c r="E22" s="50">
        <v>1409</v>
      </c>
      <c r="F22" s="11"/>
      <c r="G22" s="50">
        <v>186</v>
      </c>
      <c r="H22" s="11"/>
      <c r="I22" s="51">
        <v>0</v>
      </c>
      <c r="J22" s="18"/>
      <c r="K22" s="51">
        <v>0</v>
      </c>
      <c r="L22" s="44"/>
    </row>
    <row r="23" spans="1:12" ht="21.6" customHeight="1">
      <c r="A23" s="9" t="s">
        <v>153</v>
      </c>
      <c r="B23" s="17"/>
      <c r="C23" s="10"/>
      <c r="D23" s="11"/>
      <c r="E23" s="23">
        <f>SUM(E21:E22)</f>
        <v>-7304</v>
      </c>
      <c r="F23" s="52"/>
      <c r="G23" s="23">
        <f>SUM(G21:G22)</f>
        <v>-9262</v>
      </c>
      <c r="H23" s="52"/>
      <c r="I23" s="23">
        <f>SUM(I21:I22)</f>
        <v>4927</v>
      </c>
      <c r="J23" s="36"/>
      <c r="K23" s="23">
        <f>SUM(K21:K22)</f>
        <v>11013</v>
      </c>
      <c r="L23" s="44"/>
    </row>
    <row r="24" spans="1:12" ht="21.6" customHeight="1">
      <c r="A24" s="17" t="s">
        <v>154</v>
      </c>
      <c r="B24" s="53"/>
      <c r="C24" s="11">
        <v>13</v>
      </c>
      <c r="D24" s="11"/>
      <c r="E24" s="18">
        <v>86</v>
      </c>
      <c r="F24" s="11"/>
      <c r="G24" s="18">
        <v>518</v>
      </c>
      <c r="H24" s="11"/>
      <c r="I24" s="18">
        <v>86</v>
      </c>
      <c r="J24" s="18"/>
      <c r="K24" s="18">
        <v>518</v>
      </c>
      <c r="L24" s="44"/>
    </row>
    <row r="25" spans="1:12" ht="21.6" customHeight="1" thickBot="1">
      <c r="A25" s="9" t="s">
        <v>139</v>
      </c>
      <c r="B25" s="9"/>
      <c r="C25" s="11"/>
      <c r="D25" s="11"/>
      <c r="E25" s="25">
        <f>E23-E24</f>
        <v>-7390</v>
      </c>
      <c r="F25" s="11"/>
      <c r="G25" s="25">
        <f>G23-G24</f>
        <v>-9780</v>
      </c>
      <c r="H25" s="11"/>
      <c r="I25" s="25">
        <f>I23-I24</f>
        <v>4841</v>
      </c>
      <c r="J25" s="23"/>
      <c r="K25" s="25">
        <f>K23-K24</f>
        <v>10495</v>
      </c>
      <c r="L25" s="44"/>
    </row>
    <row r="26" spans="1:12" ht="21.6" customHeight="1" thickTop="1">
      <c r="A26" s="17"/>
      <c r="B26" s="17"/>
      <c r="C26" s="11"/>
      <c r="D26" s="11"/>
      <c r="E26" s="10"/>
      <c r="F26" s="11"/>
      <c r="G26" s="10"/>
      <c r="H26" s="11"/>
      <c r="I26" s="10"/>
      <c r="J26" s="10"/>
      <c r="K26" s="10"/>
      <c r="L26" s="44"/>
    </row>
    <row r="27" spans="1:12" ht="21.6" customHeight="1">
      <c r="A27" s="9" t="s">
        <v>68</v>
      </c>
      <c r="B27" s="16"/>
      <c r="C27" s="11"/>
      <c r="D27" s="11"/>
      <c r="E27" s="46"/>
      <c r="F27" s="11"/>
      <c r="G27" s="46"/>
      <c r="H27" s="11"/>
      <c r="I27" s="46"/>
      <c r="J27" s="18"/>
      <c r="K27" s="46"/>
    </row>
    <row r="28" spans="1:12" ht="21.6" customHeight="1">
      <c r="A28" s="16" t="s">
        <v>110</v>
      </c>
      <c r="B28" s="16"/>
      <c r="C28" s="11"/>
      <c r="D28" s="11"/>
      <c r="E28" s="46"/>
      <c r="F28" s="11"/>
      <c r="G28" s="46"/>
      <c r="H28" s="11"/>
      <c r="I28" s="46"/>
      <c r="J28" s="18"/>
      <c r="K28" s="46"/>
    </row>
    <row r="29" spans="1:12" ht="21.6" customHeight="1">
      <c r="A29" s="17" t="s">
        <v>112</v>
      </c>
      <c r="B29" s="16"/>
      <c r="C29" s="11"/>
      <c r="D29" s="11"/>
      <c r="E29" s="46">
        <v>0</v>
      </c>
      <c r="F29" s="11"/>
      <c r="G29" s="46">
        <v>0</v>
      </c>
      <c r="H29" s="11"/>
      <c r="I29" s="46">
        <v>0</v>
      </c>
      <c r="J29" s="18"/>
      <c r="K29" s="46">
        <v>0</v>
      </c>
    </row>
    <row r="30" spans="1:12" ht="21.6" customHeight="1">
      <c r="A30" s="17" t="s">
        <v>149</v>
      </c>
      <c r="B30" s="16"/>
      <c r="C30" s="11"/>
      <c r="D30" s="11"/>
      <c r="E30" s="46">
        <v>0</v>
      </c>
      <c r="F30" s="11"/>
      <c r="G30" s="46">
        <v>-35</v>
      </c>
      <c r="H30" s="11"/>
      <c r="I30" s="46">
        <v>0</v>
      </c>
      <c r="J30" s="18"/>
      <c r="K30" s="46">
        <v>0</v>
      </c>
    </row>
    <row r="31" spans="1:12" ht="21.6" customHeight="1">
      <c r="A31" s="17" t="s">
        <v>131</v>
      </c>
      <c r="B31" s="16"/>
      <c r="C31" s="11"/>
      <c r="D31" s="11"/>
      <c r="E31" s="46"/>
      <c r="F31" s="11"/>
      <c r="G31" s="46"/>
      <c r="H31" s="11"/>
      <c r="I31" s="46"/>
      <c r="J31" s="18"/>
      <c r="K31" s="46"/>
    </row>
    <row r="32" spans="1:12" ht="21.6" customHeight="1">
      <c r="A32" s="17" t="s">
        <v>130</v>
      </c>
      <c r="B32" s="16"/>
      <c r="C32" s="11"/>
      <c r="D32" s="11"/>
      <c r="E32" s="46">
        <v>0</v>
      </c>
      <c r="F32" s="11"/>
      <c r="G32" s="46">
        <v>7</v>
      </c>
      <c r="H32" s="11"/>
      <c r="I32" s="46">
        <v>0</v>
      </c>
      <c r="J32" s="18"/>
      <c r="K32" s="46">
        <v>0</v>
      </c>
    </row>
    <row r="33" spans="1:12" ht="21.6" customHeight="1">
      <c r="A33" s="9" t="s">
        <v>162</v>
      </c>
      <c r="B33" s="16"/>
      <c r="C33" s="11"/>
      <c r="D33" s="11"/>
      <c r="E33" s="55">
        <f>SUM(E29:E30)</f>
        <v>0</v>
      </c>
      <c r="F33" s="52"/>
      <c r="G33" s="55">
        <f>SUM(G29:G32)</f>
        <v>-28</v>
      </c>
      <c r="H33" s="52"/>
      <c r="I33" s="55">
        <f>SUM(I29:I30)</f>
        <v>0</v>
      </c>
      <c r="J33" s="23"/>
      <c r="K33" s="55">
        <f>SUM(K29:K30)</f>
        <v>0</v>
      </c>
    </row>
    <row r="34" spans="1:12" ht="21.6" customHeight="1" thickBot="1">
      <c r="A34" s="9" t="s">
        <v>69</v>
      </c>
      <c r="B34" s="17"/>
      <c r="C34" s="42"/>
      <c r="D34" s="11"/>
      <c r="E34" s="25">
        <f>E25+E33</f>
        <v>-7390</v>
      </c>
      <c r="F34" s="11"/>
      <c r="G34" s="25">
        <f>G25+G33</f>
        <v>-9808</v>
      </c>
      <c r="H34" s="11"/>
      <c r="I34" s="25">
        <f>I25+I33</f>
        <v>4841</v>
      </c>
      <c r="J34" s="23"/>
      <c r="K34" s="25">
        <f>K25+K33</f>
        <v>10495</v>
      </c>
    </row>
    <row r="35" spans="1:12" ht="21.6" customHeight="1" thickTop="1">
      <c r="A35" s="9"/>
    </row>
    <row r="36" spans="1:12" ht="22.2">
      <c r="A36" s="9" t="s">
        <v>163</v>
      </c>
      <c r="C36" s="11">
        <v>15</v>
      </c>
      <c r="G36" s="48"/>
      <c r="H36" s="48"/>
      <c r="I36" s="48"/>
      <c r="J36" s="48"/>
      <c r="K36" s="48"/>
    </row>
    <row r="37" spans="1:12" ht="21.6" customHeight="1">
      <c r="A37" s="17" t="s">
        <v>70</v>
      </c>
      <c r="E37" s="48"/>
      <c r="F37" s="48"/>
      <c r="G37" s="56"/>
      <c r="H37" s="48"/>
      <c r="I37" s="48"/>
      <c r="J37" s="48"/>
      <c r="K37" s="56"/>
    </row>
    <row r="38" spans="1:12" ht="21.6" customHeight="1" thickBot="1">
      <c r="A38" s="17" t="s">
        <v>129</v>
      </c>
      <c r="E38" s="57">
        <f>E25/17624</f>
        <v>-0.4193145710394916</v>
      </c>
      <c r="F38" s="11"/>
      <c r="G38" s="57">
        <v>-0.64</v>
      </c>
      <c r="H38" s="11"/>
      <c r="I38" s="57">
        <f>I25/17624</f>
        <v>0.27468225147526099</v>
      </c>
      <c r="J38" s="23"/>
      <c r="K38" s="57">
        <v>0.68</v>
      </c>
    </row>
    <row r="39" spans="1:12" ht="21.6" customHeight="1" thickTop="1"/>
    <row r="40" spans="1:12" ht="21.6" customHeight="1">
      <c r="A40" s="92">
        <v>5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44"/>
    </row>
    <row r="41" spans="1:12" s="63" customFormat="1" ht="21" customHeight="1">
      <c r="A41" s="93" t="s">
        <v>54</v>
      </c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64"/>
    </row>
    <row r="42" spans="1:12" ht="21.6" customHeight="1">
      <c r="A42" s="94" t="s">
        <v>67</v>
      </c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44"/>
    </row>
    <row r="43" spans="1:12" ht="21.6" customHeight="1">
      <c r="A43" s="94" t="s">
        <v>145</v>
      </c>
      <c r="B43" s="94"/>
      <c r="C43" s="94"/>
      <c r="D43" s="94"/>
      <c r="E43" s="94"/>
      <c r="F43" s="94"/>
      <c r="G43" s="94"/>
      <c r="H43" s="94"/>
      <c r="I43" s="94"/>
      <c r="J43" s="94"/>
      <c r="K43" s="94"/>
      <c r="L43" s="44"/>
    </row>
    <row r="44" spans="1:12" ht="21.6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5" t="s">
        <v>116</v>
      </c>
      <c r="L44" s="44"/>
    </row>
    <row r="45" spans="1:12" ht="21.6" customHeight="1">
      <c r="A45" s="4"/>
      <c r="B45" s="4"/>
      <c r="C45" s="4"/>
      <c r="D45" s="4"/>
      <c r="E45" s="95" t="s">
        <v>51</v>
      </c>
      <c r="F45" s="95"/>
      <c r="G45" s="95"/>
      <c r="H45" s="4"/>
      <c r="I45" s="4"/>
      <c r="J45" s="4"/>
      <c r="K45" s="4"/>
      <c r="L45" s="44"/>
    </row>
    <row r="46" spans="1:12" ht="21.6" customHeight="1">
      <c r="A46" s="4"/>
      <c r="B46" s="4"/>
      <c r="C46" s="4"/>
      <c r="D46" s="4"/>
      <c r="E46" s="96" t="s">
        <v>52</v>
      </c>
      <c r="F46" s="96"/>
      <c r="G46" s="96"/>
      <c r="H46" s="4"/>
      <c r="I46" s="96" t="s">
        <v>53</v>
      </c>
      <c r="J46" s="96"/>
      <c r="K46" s="96"/>
      <c r="L46" s="44"/>
    </row>
    <row r="47" spans="1:12" ht="21.6" customHeight="1">
      <c r="A47" s="9"/>
      <c r="B47" s="9"/>
      <c r="C47" s="11" t="s">
        <v>2</v>
      </c>
      <c r="D47" s="11"/>
      <c r="E47" s="88">
        <v>241608</v>
      </c>
      <c r="F47" s="89"/>
      <c r="G47" s="88">
        <v>241243</v>
      </c>
      <c r="H47" s="89"/>
      <c r="I47" s="88">
        <v>241608</v>
      </c>
      <c r="J47" s="89"/>
      <c r="K47" s="88">
        <v>241243</v>
      </c>
      <c r="L47" s="44"/>
    </row>
    <row r="48" spans="1:12" ht="21.6" customHeight="1">
      <c r="A48" s="16" t="s">
        <v>31</v>
      </c>
      <c r="B48" s="9"/>
      <c r="C48" s="42"/>
      <c r="D48" s="11"/>
      <c r="E48" s="18"/>
      <c r="F48" s="11"/>
      <c r="G48" s="18"/>
      <c r="H48" s="11"/>
      <c r="I48" s="18"/>
      <c r="J48" s="18"/>
      <c r="K48" s="18"/>
      <c r="L48" s="44"/>
    </row>
    <row r="49" spans="1:12" ht="21.6" customHeight="1">
      <c r="A49" s="17" t="s">
        <v>32</v>
      </c>
      <c r="B49" s="9"/>
      <c r="C49" s="11"/>
      <c r="D49" s="11"/>
      <c r="E49" s="18">
        <v>329002</v>
      </c>
      <c r="F49" s="11"/>
      <c r="G49" s="18">
        <v>373550</v>
      </c>
      <c r="H49" s="11"/>
      <c r="I49" s="18">
        <v>329002</v>
      </c>
      <c r="J49" s="18"/>
      <c r="K49" s="18">
        <v>373550</v>
      </c>
      <c r="L49" s="44"/>
    </row>
    <row r="50" spans="1:12" ht="21.6" customHeight="1">
      <c r="A50" s="17" t="s">
        <v>124</v>
      </c>
      <c r="B50" s="9"/>
      <c r="C50" s="11">
        <v>6</v>
      </c>
      <c r="D50" s="11"/>
      <c r="E50" s="46">
        <v>0</v>
      </c>
      <c r="F50" s="11"/>
      <c r="G50" s="46">
        <v>0</v>
      </c>
      <c r="H50" s="11"/>
      <c r="I50" s="18">
        <v>13640</v>
      </c>
      <c r="J50" s="18"/>
      <c r="K50" s="18">
        <v>20461</v>
      </c>
      <c r="L50" s="44"/>
    </row>
    <row r="51" spans="1:12" ht="21.6" customHeight="1">
      <c r="A51" s="17" t="s">
        <v>33</v>
      </c>
      <c r="B51" s="9"/>
      <c r="C51" s="11"/>
      <c r="D51" s="11"/>
      <c r="E51" s="18">
        <v>6237</v>
      </c>
      <c r="F51" s="11"/>
      <c r="G51" s="18">
        <v>3951</v>
      </c>
      <c r="H51" s="11"/>
      <c r="I51" s="18">
        <v>6237</v>
      </c>
      <c r="J51" s="18"/>
      <c r="K51" s="18">
        <v>3951</v>
      </c>
      <c r="L51" s="44"/>
    </row>
    <row r="52" spans="1:12" ht="21.6" customHeight="1">
      <c r="A52" s="9" t="s">
        <v>34</v>
      </c>
      <c r="B52" s="9"/>
      <c r="C52" s="11"/>
      <c r="D52" s="11"/>
      <c r="E52" s="22">
        <f>SUM(E49:E51)</f>
        <v>335239</v>
      </c>
      <c r="F52" s="11"/>
      <c r="G52" s="22">
        <f>SUM(G49:G51)</f>
        <v>377501</v>
      </c>
      <c r="H52" s="11"/>
      <c r="I52" s="22">
        <f>SUM(I49:I51)</f>
        <v>348879</v>
      </c>
      <c r="J52" s="23"/>
      <c r="K52" s="22">
        <f>SUM(K49:K51)</f>
        <v>397962</v>
      </c>
      <c r="L52" s="44"/>
    </row>
    <row r="53" spans="1:12" ht="21.6" customHeight="1">
      <c r="A53" s="16" t="s">
        <v>35</v>
      </c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44"/>
    </row>
    <row r="54" spans="1:12" ht="21.6" customHeight="1">
      <c r="A54" s="17" t="s">
        <v>36</v>
      </c>
      <c r="B54" s="36"/>
      <c r="C54" s="36"/>
      <c r="D54" s="36"/>
      <c r="E54" s="18">
        <v>307007</v>
      </c>
      <c r="F54" s="36"/>
      <c r="G54" s="18">
        <v>334604</v>
      </c>
      <c r="H54" s="36"/>
      <c r="I54" s="18">
        <v>307007</v>
      </c>
      <c r="J54" s="18"/>
      <c r="K54" s="18">
        <v>334604</v>
      </c>
      <c r="L54" s="44"/>
    </row>
    <row r="55" spans="1:12" ht="21.6" customHeight="1">
      <c r="A55" s="17" t="s">
        <v>37</v>
      </c>
      <c r="B55" s="36"/>
      <c r="C55" s="11"/>
      <c r="D55" s="36"/>
      <c r="E55" s="18">
        <v>33578</v>
      </c>
      <c r="F55" s="36"/>
      <c r="G55" s="18">
        <v>35485</v>
      </c>
      <c r="H55" s="36"/>
      <c r="I55" s="18">
        <v>33578</v>
      </c>
      <c r="J55" s="18"/>
      <c r="K55" s="18">
        <v>35485</v>
      </c>
      <c r="L55" s="44"/>
    </row>
    <row r="56" spans="1:12" ht="21.6" customHeight="1">
      <c r="A56" s="17" t="s">
        <v>38</v>
      </c>
      <c r="B56" s="9"/>
      <c r="C56" s="11"/>
      <c r="D56" s="10"/>
      <c r="E56" s="18">
        <v>21950</v>
      </c>
      <c r="F56" s="10"/>
      <c r="G56" s="18">
        <v>21699</v>
      </c>
      <c r="H56" s="10"/>
      <c r="I56" s="18">
        <v>21950</v>
      </c>
      <c r="J56" s="18"/>
      <c r="K56" s="18">
        <v>21699</v>
      </c>
      <c r="L56" s="44"/>
    </row>
    <row r="57" spans="1:12" ht="21.6" customHeight="1">
      <c r="A57" s="17" t="s">
        <v>40</v>
      </c>
      <c r="B57" s="9"/>
      <c r="C57" s="11"/>
      <c r="D57" s="10"/>
      <c r="E57" s="18">
        <v>4234</v>
      </c>
      <c r="F57" s="10"/>
      <c r="G57" s="18">
        <v>5120</v>
      </c>
      <c r="H57" s="10"/>
      <c r="I57" s="18">
        <v>4234</v>
      </c>
      <c r="J57" s="18"/>
      <c r="K57" s="18">
        <v>5120</v>
      </c>
      <c r="L57" s="44"/>
    </row>
    <row r="58" spans="1:12" ht="21.6" customHeight="1">
      <c r="A58" s="9" t="s">
        <v>39</v>
      </c>
      <c r="B58" s="17"/>
      <c r="C58" s="11"/>
      <c r="D58" s="11"/>
      <c r="E58" s="22">
        <f>SUM(E54:E57)</f>
        <v>366769</v>
      </c>
      <c r="F58" s="11"/>
      <c r="G58" s="22">
        <f>SUM(G54:G57)</f>
        <v>396908</v>
      </c>
      <c r="H58" s="11"/>
      <c r="I58" s="22">
        <f>SUM(I54:I57)</f>
        <v>366769</v>
      </c>
      <c r="J58" s="23"/>
      <c r="K58" s="22">
        <f>SUM(K54:K57)</f>
        <v>396908</v>
      </c>
      <c r="L58" s="44"/>
    </row>
    <row r="59" spans="1:12" ht="21.6" customHeight="1">
      <c r="A59" s="9" t="s">
        <v>158</v>
      </c>
      <c r="B59" s="17"/>
      <c r="C59" s="11"/>
      <c r="D59" s="11"/>
      <c r="E59" s="26"/>
      <c r="F59" s="11"/>
      <c r="G59" s="26"/>
      <c r="H59" s="26"/>
      <c r="I59" s="26"/>
      <c r="J59" s="26"/>
      <c r="K59" s="26"/>
      <c r="L59" s="44"/>
    </row>
    <row r="60" spans="1:12" ht="21.6" customHeight="1">
      <c r="A60" s="9" t="s">
        <v>159</v>
      </c>
      <c r="B60" s="17"/>
      <c r="C60" s="11"/>
      <c r="D60" s="11"/>
      <c r="E60" s="26">
        <f>E52-E58</f>
        <v>-31530</v>
      </c>
      <c r="F60" s="49"/>
      <c r="G60" s="26">
        <f>G52-G58</f>
        <v>-19407</v>
      </c>
      <c r="H60" s="26"/>
      <c r="I60" s="26">
        <f>I52-I58</f>
        <v>-17890</v>
      </c>
      <c r="J60" s="26"/>
      <c r="K60" s="26">
        <f>K52-K58</f>
        <v>1054</v>
      </c>
      <c r="L60" s="44"/>
    </row>
    <row r="61" spans="1:12" ht="21.6" customHeight="1">
      <c r="A61" s="17" t="s">
        <v>149</v>
      </c>
      <c r="B61" s="17"/>
      <c r="C61" s="11">
        <v>6</v>
      </c>
      <c r="D61" s="11"/>
      <c r="E61" s="50">
        <v>2596</v>
      </c>
      <c r="F61" s="11"/>
      <c r="G61" s="50">
        <v>308</v>
      </c>
      <c r="H61" s="11"/>
      <c r="I61" s="51">
        <v>0</v>
      </c>
      <c r="J61" s="18"/>
      <c r="K61" s="51">
        <v>0</v>
      </c>
      <c r="L61" s="44"/>
    </row>
    <row r="62" spans="1:12" ht="21.6" customHeight="1">
      <c r="A62" s="9" t="s">
        <v>153</v>
      </c>
      <c r="B62" s="17"/>
      <c r="C62" s="10"/>
      <c r="D62" s="11"/>
      <c r="E62" s="23">
        <f>SUM(E60:E61)</f>
        <v>-28934</v>
      </c>
      <c r="F62" s="52"/>
      <c r="G62" s="23">
        <f>SUM(G60:G61)</f>
        <v>-19099</v>
      </c>
      <c r="H62" s="52"/>
      <c r="I62" s="23">
        <f>SUM(I60:I61)</f>
        <v>-17890</v>
      </c>
      <c r="J62" s="36"/>
      <c r="K62" s="23">
        <f>SUM(K60:K61)</f>
        <v>1054</v>
      </c>
      <c r="L62" s="44"/>
    </row>
    <row r="63" spans="1:12" ht="21.6" customHeight="1">
      <c r="A63" s="17" t="s">
        <v>154</v>
      </c>
      <c r="B63" s="53"/>
      <c r="C63" s="11">
        <v>13</v>
      </c>
      <c r="D63" s="11"/>
      <c r="E63" s="46">
        <v>1</v>
      </c>
      <c r="F63" s="11"/>
      <c r="G63" s="18">
        <v>103</v>
      </c>
      <c r="H63" s="11"/>
      <c r="I63" s="18">
        <v>1</v>
      </c>
      <c r="J63" s="18"/>
      <c r="K63" s="18">
        <v>103</v>
      </c>
      <c r="L63" s="44"/>
    </row>
    <row r="64" spans="1:12" ht="21.6" customHeight="1" thickBot="1">
      <c r="A64" s="9" t="s">
        <v>139</v>
      </c>
      <c r="B64" s="9"/>
      <c r="C64" s="11"/>
      <c r="D64" s="11"/>
      <c r="E64" s="25">
        <f>E62-E63</f>
        <v>-28935</v>
      </c>
      <c r="F64" s="11"/>
      <c r="G64" s="25">
        <f>G62-G63</f>
        <v>-19202</v>
      </c>
      <c r="H64" s="11"/>
      <c r="I64" s="25">
        <f>I62-I63</f>
        <v>-17891</v>
      </c>
      <c r="J64" s="23"/>
      <c r="K64" s="25">
        <f>K62-K63</f>
        <v>951</v>
      </c>
      <c r="L64" s="44"/>
    </row>
    <row r="65" spans="1:12" ht="21.6" customHeight="1" thickTop="1">
      <c r="A65" s="17"/>
      <c r="B65" s="17"/>
      <c r="C65" s="11"/>
      <c r="D65" s="11"/>
      <c r="E65" s="10"/>
      <c r="F65" s="11"/>
      <c r="G65" s="10"/>
      <c r="H65" s="11"/>
      <c r="I65" s="10"/>
      <c r="J65" s="10"/>
      <c r="K65" s="10"/>
      <c r="L65" s="44"/>
    </row>
    <row r="66" spans="1:12" ht="21.6" customHeight="1">
      <c r="A66" s="9" t="s">
        <v>68</v>
      </c>
      <c r="B66" s="16"/>
      <c r="C66" s="11"/>
      <c r="D66" s="11"/>
      <c r="E66" s="46"/>
      <c r="F66" s="11"/>
      <c r="G66" s="46"/>
      <c r="H66" s="11"/>
      <c r="I66" s="46"/>
      <c r="J66" s="18"/>
      <c r="K66" s="46"/>
    </row>
    <row r="67" spans="1:12" ht="21.6" customHeight="1">
      <c r="A67" s="16" t="s">
        <v>110</v>
      </c>
      <c r="B67" s="16"/>
      <c r="C67" s="11"/>
      <c r="D67" s="11"/>
      <c r="E67" s="46"/>
      <c r="F67" s="11"/>
      <c r="G67" s="46"/>
      <c r="H67" s="11"/>
      <c r="I67" s="46"/>
      <c r="J67" s="18"/>
      <c r="K67" s="46"/>
    </row>
    <row r="68" spans="1:12" ht="21.6" customHeight="1">
      <c r="A68" s="17" t="s">
        <v>112</v>
      </c>
      <c r="B68" s="16"/>
      <c r="C68" s="11">
        <v>11</v>
      </c>
      <c r="D68" s="11"/>
      <c r="E68" s="46">
        <v>0</v>
      </c>
      <c r="F68" s="11"/>
      <c r="G68" s="46">
        <v>2051</v>
      </c>
      <c r="H68" s="11"/>
      <c r="I68" s="46">
        <v>0</v>
      </c>
      <c r="J68" s="18"/>
      <c r="K68" s="46">
        <v>2051</v>
      </c>
    </row>
    <row r="69" spans="1:12" ht="21.6" customHeight="1">
      <c r="A69" s="17" t="s">
        <v>152</v>
      </c>
      <c r="B69" s="16"/>
      <c r="C69" s="11"/>
      <c r="D69" s="11"/>
      <c r="E69" s="46">
        <v>0</v>
      </c>
      <c r="F69" s="11"/>
      <c r="G69" s="46">
        <v>-35</v>
      </c>
      <c r="H69" s="11"/>
      <c r="I69" s="46">
        <v>0</v>
      </c>
      <c r="J69" s="18"/>
      <c r="K69" s="46">
        <v>0</v>
      </c>
    </row>
    <row r="70" spans="1:12" ht="21.6" customHeight="1">
      <c r="A70" s="17" t="s">
        <v>131</v>
      </c>
      <c r="B70" s="16"/>
      <c r="C70" s="11"/>
      <c r="D70" s="11"/>
      <c r="E70" s="46"/>
      <c r="F70" s="11"/>
      <c r="G70" s="46"/>
      <c r="H70" s="11"/>
      <c r="I70" s="46"/>
      <c r="J70" s="18"/>
      <c r="K70" s="46"/>
    </row>
    <row r="71" spans="1:12" ht="21.6" customHeight="1">
      <c r="A71" s="17" t="s">
        <v>130</v>
      </c>
      <c r="B71" s="16"/>
      <c r="C71" s="11"/>
      <c r="D71" s="11"/>
      <c r="E71" s="46">
        <v>0</v>
      </c>
      <c r="F71" s="11"/>
      <c r="G71" s="46">
        <f>-410+7</f>
        <v>-403</v>
      </c>
      <c r="H71" s="11"/>
      <c r="I71" s="46">
        <v>0</v>
      </c>
      <c r="J71" s="18"/>
      <c r="K71" s="46">
        <v>-410</v>
      </c>
    </row>
    <row r="72" spans="1:12" ht="21.6" customHeight="1">
      <c r="A72" s="9" t="s">
        <v>162</v>
      </c>
      <c r="B72" s="16"/>
      <c r="C72" s="11"/>
      <c r="D72" s="11"/>
      <c r="E72" s="55">
        <f>SUM(E68:E71)</f>
        <v>0</v>
      </c>
      <c r="F72" s="52"/>
      <c r="G72" s="55">
        <f>SUM(G68:G71)</f>
        <v>1613</v>
      </c>
      <c r="H72" s="52"/>
      <c r="I72" s="55">
        <f>SUM(I68:I71)</f>
        <v>0</v>
      </c>
      <c r="J72" s="23"/>
      <c r="K72" s="55">
        <f>SUM(K68:K71)</f>
        <v>1641</v>
      </c>
    </row>
    <row r="73" spans="1:12" ht="21.6" customHeight="1" thickBot="1">
      <c r="A73" s="9" t="s">
        <v>69</v>
      </c>
      <c r="B73" s="17"/>
      <c r="C73" s="42"/>
      <c r="D73" s="11"/>
      <c r="E73" s="25">
        <f>E64+E72</f>
        <v>-28935</v>
      </c>
      <c r="F73" s="11"/>
      <c r="G73" s="25">
        <f>G64+G72</f>
        <v>-17589</v>
      </c>
      <c r="H73" s="11"/>
      <c r="I73" s="25">
        <f>I64+I72</f>
        <v>-17891</v>
      </c>
      <c r="J73" s="23"/>
      <c r="K73" s="25">
        <f>K64+K72</f>
        <v>2592</v>
      </c>
    </row>
    <row r="74" spans="1:12" ht="21.6" customHeight="1" thickTop="1">
      <c r="A74" s="9"/>
    </row>
    <row r="75" spans="1:12" ht="21.6" customHeight="1">
      <c r="A75" s="9" t="s">
        <v>163</v>
      </c>
      <c r="C75" s="11">
        <v>15</v>
      </c>
      <c r="G75" s="48"/>
      <c r="H75" s="48"/>
      <c r="I75" s="48"/>
      <c r="J75" s="48"/>
      <c r="K75" s="48"/>
    </row>
    <row r="76" spans="1:12" ht="21.6" customHeight="1">
      <c r="A76" s="17" t="s">
        <v>70</v>
      </c>
      <c r="E76" s="48"/>
      <c r="F76" s="48"/>
      <c r="G76" s="56"/>
      <c r="H76" s="48"/>
      <c r="I76" s="48"/>
      <c r="J76" s="48"/>
      <c r="K76" s="56"/>
    </row>
    <row r="77" spans="1:12" ht="21.6" customHeight="1" thickBot="1">
      <c r="A77" s="17" t="s">
        <v>129</v>
      </c>
      <c r="E77" s="57">
        <f>E64/17624</f>
        <v>-1.6417952791647754</v>
      </c>
      <c r="F77" s="11"/>
      <c r="G77" s="57">
        <v>-1.27</v>
      </c>
      <c r="H77" s="11"/>
      <c r="I77" s="57">
        <f>I64/17624</f>
        <v>-1.0151497957330913</v>
      </c>
      <c r="J77" s="23"/>
      <c r="K77" s="57">
        <f>K64/15000</f>
        <v>6.3399999999999998E-2</v>
      </c>
    </row>
    <row r="78" spans="1:12" ht="21.6" customHeight="1" thickTop="1"/>
    <row r="79" spans="1:12" ht="21.6" customHeight="1">
      <c r="A79" s="92">
        <v>8</v>
      </c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44"/>
    </row>
    <row r="80" spans="1:12" s="63" customFormat="1" ht="21.6" customHeight="1">
      <c r="A80" s="93" t="s">
        <v>54</v>
      </c>
      <c r="B80" s="93"/>
      <c r="C80" s="93"/>
      <c r="D80" s="93"/>
      <c r="E80" s="93"/>
      <c r="F80" s="93"/>
      <c r="G80" s="93"/>
      <c r="H80" s="93"/>
      <c r="I80" s="93"/>
      <c r="J80" s="93"/>
      <c r="K80" s="93"/>
      <c r="L80" s="64"/>
    </row>
    <row r="81" spans="1:12" ht="21.6" customHeight="1">
      <c r="A81" s="94" t="s">
        <v>93</v>
      </c>
      <c r="B81" s="94"/>
      <c r="C81" s="94"/>
      <c r="D81" s="94"/>
      <c r="E81" s="94"/>
      <c r="F81" s="94"/>
      <c r="G81" s="94"/>
      <c r="H81" s="94"/>
      <c r="I81" s="94"/>
      <c r="J81" s="94"/>
      <c r="K81" s="94"/>
      <c r="L81" s="44"/>
    </row>
    <row r="82" spans="1:12" ht="21.6" customHeight="1">
      <c r="A82" s="94" t="s">
        <v>145</v>
      </c>
      <c r="B82" s="94"/>
      <c r="C82" s="94"/>
      <c r="D82" s="94"/>
      <c r="E82" s="94"/>
      <c r="F82" s="94"/>
      <c r="G82" s="94"/>
      <c r="H82" s="94"/>
      <c r="I82" s="94"/>
      <c r="J82" s="94"/>
      <c r="K82" s="94"/>
      <c r="L82" s="44"/>
    </row>
    <row r="83" spans="1:12" ht="21.6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5" t="s">
        <v>116</v>
      </c>
      <c r="L83" s="44"/>
    </row>
    <row r="84" spans="1:12" ht="21.6" customHeight="1">
      <c r="A84" s="4"/>
      <c r="B84" s="4"/>
      <c r="C84" s="4"/>
      <c r="D84" s="4"/>
      <c r="E84" s="95" t="s">
        <v>51</v>
      </c>
      <c r="F84" s="95"/>
      <c r="G84" s="95"/>
      <c r="H84" s="4"/>
      <c r="I84" s="4"/>
      <c r="J84" s="4"/>
      <c r="K84" s="4"/>
      <c r="L84" s="44"/>
    </row>
    <row r="85" spans="1:12" ht="21.6" customHeight="1">
      <c r="A85" s="4"/>
      <c r="B85" s="4"/>
      <c r="C85" s="4"/>
      <c r="D85" s="4"/>
      <c r="E85" s="96" t="s">
        <v>52</v>
      </c>
      <c r="F85" s="96"/>
      <c r="G85" s="96"/>
      <c r="H85" s="4"/>
      <c r="I85" s="96" t="s">
        <v>53</v>
      </c>
      <c r="J85" s="96"/>
      <c r="K85" s="96"/>
      <c r="L85" s="44"/>
    </row>
    <row r="86" spans="1:12" ht="21.6" customHeight="1">
      <c r="A86" s="9"/>
      <c r="B86" s="9"/>
      <c r="C86" s="11" t="s">
        <v>2</v>
      </c>
      <c r="D86" s="11"/>
      <c r="E86" s="88">
        <v>241608</v>
      </c>
      <c r="F86" s="89"/>
      <c r="G86" s="88">
        <v>241243</v>
      </c>
      <c r="H86" s="89"/>
      <c r="I86" s="88">
        <v>241608</v>
      </c>
      <c r="J86" s="89"/>
      <c r="K86" s="88">
        <v>241243</v>
      </c>
      <c r="L86" s="44"/>
    </row>
    <row r="87" spans="1:12" ht="21.6" customHeight="1">
      <c r="A87" s="16" t="s">
        <v>71</v>
      </c>
      <c r="B87" s="9"/>
      <c r="C87" s="42"/>
      <c r="D87" s="11"/>
      <c r="E87" s="18"/>
      <c r="F87" s="11"/>
      <c r="G87" s="18"/>
      <c r="H87" s="11"/>
      <c r="I87" s="18"/>
      <c r="J87" s="18"/>
      <c r="K87" s="18"/>
      <c r="L87" s="44"/>
    </row>
    <row r="88" spans="1:12" ht="21.6" customHeight="1">
      <c r="A88" s="17" t="s">
        <v>133</v>
      </c>
      <c r="B88" s="9"/>
      <c r="C88" s="11"/>
      <c r="D88" s="11"/>
      <c r="E88" s="18">
        <v>-28934</v>
      </c>
      <c r="F88" s="11"/>
      <c r="G88" s="18">
        <v>-19099</v>
      </c>
      <c r="H88" s="11"/>
      <c r="I88" s="18">
        <v>-17890</v>
      </c>
      <c r="J88" s="18"/>
      <c r="K88" s="18">
        <v>1054</v>
      </c>
      <c r="L88" s="44"/>
    </row>
    <row r="89" spans="1:12" ht="21.6" customHeight="1">
      <c r="A89" s="58" t="s">
        <v>134</v>
      </c>
      <c r="B89" s="9"/>
      <c r="C89" s="11"/>
      <c r="D89" s="11"/>
      <c r="E89" s="18"/>
      <c r="F89" s="11"/>
      <c r="G89" s="18"/>
      <c r="H89" s="11"/>
      <c r="I89" s="18"/>
      <c r="J89" s="18"/>
      <c r="K89" s="18"/>
      <c r="L89" s="44"/>
    </row>
    <row r="90" spans="1:12" ht="21.6" customHeight="1">
      <c r="A90" s="17" t="s">
        <v>72</v>
      </c>
      <c r="B90" s="9"/>
      <c r="C90" s="11"/>
      <c r="D90" s="11"/>
      <c r="E90" s="18">
        <v>13454</v>
      </c>
      <c r="F90" s="11"/>
      <c r="G90" s="18">
        <f>13772</f>
        <v>13772</v>
      </c>
      <c r="H90" s="11"/>
      <c r="I90" s="18">
        <v>13454</v>
      </c>
      <c r="J90" s="18"/>
      <c r="K90" s="18">
        <f>13772</f>
        <v>13772</v>
      </c>
      <c r="L90" s="44"/>
    </row>
    <row r="91" spans="1:12" ht="21.6" customHeight="1">
      <c r="A91" s="17" t="s">
        <v>161</v>
      </c>
      <c r="B91" s="9"/>
      <c r="C91" s="11"/>
      <c r="D91" s="11"/>
      <c r="E91" s="18">
        <v>-263</v>
      </c>
      <c r="F91" s="11"/>
      <c r="G91" s="18">
        <v>1053</v>
      </c>
      <c r="H91" s="11"/>
      <c r="I91" s="18">
        <v>-263</v>
      </c>
      <c r="J91" s="18"/>
      <c r="K91" s="18">
        <v>1053</v>
      </c>
      <c r="L91" s="44"/>
    </row>
    <row r="92" spans="1:12" ht="21.6" customHeight="1">
      <c r="A92" s="17" t="s">
        <v>135</v>
      </c>
      <c r="B92" s="9"/>
      <c r="C92" s="11"/>
      <c r="D92" s="11"/>
      <c r="E92" s="18">
        <v>648</v>
      </c>
      <c r="F92" s="11"/>
      <c r="G92" s="18">
        <v>325</v>
      </c>
      <c r="H92" s="11"/>
      <c r="I92" s="18">
        <v>648</v>
      </c>
      <c r="J92" s="18"/>
      <c r="K92" s="18">
        <v>325</v>
      </c>
      <c r="L92" s="44"/>
    </row>
    <row r="93" spans="1:12" ht="21.6" hidden="1" customHeight="1">
      <c r="A93" s="17" t="s">
        <v>73</v>
      </c>
      <c r="B93" s="9"/>
      <c r="C93" s="11"/>
      <c r="D93" s="11"/>
      <c r="E93" s="31">
        <v>0</v>
      </c>
      <c r="F93" s="11"/>
      <c r="G93" s="31">
        <v>0</v>
      </c>
      <c r="H93" s="11"/>
      <c r="I93" s="31">
        <v>0</v>
      </c>
      <c r="J93" s="18"/>
      <c r="K93" s="31">
        <v>0</v>
      </c>
      <c r="L93" s="44"/>
    </row>
    <row r="94" spans="1:12" ht="21.6" customHeight="1">
      <c r="A94" s="17" t="s">
        <v>74</v>
      </c>
      <c r="B94" s="9"/>
      <c r="C94" s="11"/>
      <c r="D94" s="11"/>
      <c r="E94" s="18">
        <v>-2596</v>
      </c>
      <c r="F94" s="11"/>
      <c r="G94" s="18">
        <v>-308</v>
      </c>
      <c r="H94" s="11"/>
      <c r="I94" s="31">
        <v>0</v>
      </c>
      <c r="J94" s="18"/>
      <c r="K94" s="31">
        <v>0</v>
      </c>
      <c r="L94" s="44"/>
    </row>
    <row r="95" spans="1:12" ht="21.6" customHeight="1">
      <c r="A95" s="17" t="s">
        <v>124</v>
      </c>
      <c r="B95" s="9"/>
      <c r="C95" s="11"/>
      <c r="D95" s="11"/>
      <c r="E95" s="31">
        <v>0</v>
      </c>
      <c r="F95" s="11"/>
      <c r="G95" s="31">
        <v>0</v>
      </c>
      <c r="H95" s="11"/>
      <c r="I95" s="31">
        <v>-13640</v>
      </c>
      <c r="J95" s="18"/>
      <c r="K95" s="31">
        <v>-20461</v>
      </c>
      <c r="L95" s="44"/>
    </row>
    <row r="96" spans="1:12" ht="21.6" customHeight="1">
      <c r="A96" s="17" t="s">
        <v>75</v>
      </c>
      <c r="B96" s="9"/>
      <c r="C96" s="11"/>
      <c r="D96" s="11"/>
      <c r="E96" s="18">
        <v>1629</v>
      </c>
      <c r="F96" s="11"/>
      <c r="G96" s="18">
        <v>1603</v>
      </c>
      <c r="H96" s="11"/>
      <c r="I96" s="18">
        <v>1629</v>
      </c>
      <c r="J96" s="18"/>
      <c r="K96" s="18">
        <v>1603</v>
      </c>
      <c r="L96" s="44"/>
    </row>
    <row r="97" spans="1:12" ht="21.6" customHeight="1">
      <c r="A97" s="17" t="s">
        <v>160</v>
      </c>
      <c r="B97" s="9"/>
      <c r="C97" s="11"/>
      <c r="D97" s="11"/>
      <c r="E97" s="18">
        <v>-432</v>
      </c>
      <c r="F97" s="11"/>
      <c r="G97" s="18">
        <v>141</v>
      </c>
      <c r="H97" s="11"/>
      <c r="I97" s="18">
        <v>-432</v>
      </c>
      <c r="J97" s="18"/>
      <c r="K97" s="18">
        <v>141</v>
      </c>
      <c r="L97" s="44"/>
    </row>
    <row r="98" spans="1:12" ht="21.6" customHeight="1">
      <c r="A98" s="17" t="s">
        <v>150</v>
      </c>
      <c r="B98" s="9"/>
      <c r="C98" s="11"/>
      <c r="D98" s="11"/>
      <c r="E98" s="18">
        <v>1912</v>
      </c>
      <c r="F98" s="11"/>
      <c r="G98" s="31">
        <v>0</v>
      </c>
      <c r="H98" s="11"/>
      <c r="I98" s="18">
        <v>1912</v>
      </c>
      <c r="J98" s="18"/>
      <c r="K98" s="31">
        <v>0</v>
      </c>
      <c r="L98" s="44"/>
    </row>
    <row r="99" spans="1:12" ht="21.6" customHeight="1">
      <c r="A99" s="17" t="s">
        <v>125</v>
      </c>
      <c r="B99" s="9"/>
      <c r="C99" s="11"/>
      <c r="D99" s="11"/>
      <c r="E99" s="18">
        <v>-32</v>
      </c>
      <c r="F99" s="11"/>
      <c r="G99" s="18">
        <v>-20</v>
      </c>
      <c r="H99" s="11"/>
      <c r="I99" s="18">
        <v>-32</v>
      </c>
      <c r="J99" s="18"/>
      <c r="K99" s="18">
        <v>-20</v>
      </c>
      <c r="L99" s="44"/>
    </row>
    <row r="100" spans="1:12" ht="21.6" customHeight="1">
      <c r="A100" s="17" t="s">
        <v>40</v>
      </c>
      <c r="B100" s="9"/>
      <c r="C100" s="11"/>
      <c r="D100" s="11"/>
      <c r="E100" s="18">
        <v>4234</v>
      </c>
      <c r="F100" s="11"/>
      <c r="G100" s="18">
        <v>5120</v>
      </c>
      <c r="H100" s="90"/>
      <c r="I100" s="18">
        <v>4234</v>
      </c>
      <c r="J100" s="18"/>
      <c r="K100" s="18">
        <v>5120</v>
      </c>
      <c r="L100" s="44"/>
    </row>
    <row r="101" spans="1:12" ht="21.6" customHeight="1">
      <c r="A101" s="9"/>
      <c r="B101" s="9"/>
      <c r="C101" s="11"/>
      <c r="D101" s="11"/>
      <c r="E101" s="59">
        <f>SUM(E88:E100)</f>
        <v>-10380</v>
      </c>
      <c r="F101" s="49"/>
      <c r="G101" s="59">
        <f>SUM(G88:G100)</f>
        <v>2587</v>
      </c>
      <c r="H101" s="49"/>
      <c r="I101" s="59">
        <f>SUM(I88:I100)</f>
        <v>-10380</v>
      </c>
      <c r="J101" s="39"/>
      <c r="K101" s="59">
        <f>SUM(K88:K100)</f>
        <v>2587</v>
      </c>
      <c r="L101" s="44"/>
    </row>
    <row r="102" spans="1:12" ht="21.6" customHeight="1">
      <c r="A102" s="58" t="s">
        <v>76</v>
      </c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44"/>
    </row>
    <row r="103" spans="1:12" ht="21.6" customHeight="1">
      <c r="A103" s="17" t="s">
        <v>6</v>
      </c>
      <c r="B103" s="36"/>
      <c r="C103" s="36"/>
      <c r="D103" s="36"/>
      <c r="E103" s="18">
        <v>378</v>
      </c>
      <c r="F103" s="36"/>
      <c r="G103" s="18">
        <v>-7060</v>
      </c>
      <c r="H103" s="36"/>
      <c r="I103" s="18">
        <v>378</v>
      </c>
      <c r="J103" s="18"/>
      <c r="K103" s="18">
        <v>-7060</v>
      </c>
      <c r="L103" s="44"/>
    </row>
    <row r="104" spans="1:12" ht="21.6" customHeight="1">
      <c r="A104" s="17" t="s">
        <v>7</v>
      </c>
      <c r="B104" s="36"/>
      <c r="C104" s="36"/>
      <c r="D104" s="36"/>
      <c r="E104" s="18">
        <v>-13075</v>
      </c>
      <c r="F104" s="36"/>
      <c r="G104" s="18">
        <v>-2837</v>
      </c>
      <c r="H104" s="36"/>
      <c r="I104" s="18">
        <v>-13075</v>
      </c>
      <c r="J104" s="18"/>
      <c r="K104" s="18">
        <v>-2837</v>
      </c>
      <c r="L104" s="44"/>
    </row>
    <row r="105" spans="1:12" ht="21.6" customHeight="1">
      <c r="A105" s="17" t="s">
        <v>8</v>
      </c>
      <c r="B105" s="36"/>
      <c r="C105" s="36"/>
      <c r="D105" s="36"/>
      <c r="E105" s="18">
        <v>-5144</v>
      </c>
      <c r="F105" s="36"/>
      <c r="G105" s="18">
        <v>-858</v>
      </c>
      <c r="H105" s="36"/>
      <c r="I105" s="18">
        <v>-5144</v>
      </c>
      <c r="J105" s="18"/>
      <c r="K105" s="18">
        <v>-858</v>
      </c>
      <c r="L105" s="44"/>
    </row>
    <row r="106" spans="1:12" ht="21.6" customHeight="1">
      <c r="A106" s="17" t="s">
        <v>12</v>
      </c>
      <c r="B106" s="36"/>
      <c r="C106" s="36"/>
      <c r="D106" s="36"/>
      <c r="E106" s="18">
        <v>-236</v>
      </c>
      <c r="F106" s="36"/>
      <c r="G106" s="18">
        <v>-1</v>
      </c>
      <c r="H106" s="36"/>
      <c r="I106" s="18">
        <v>-236</v>
      </c>
      <c r="J106" s="18"/>
      <c r="K106" s="18">
        <v>-1</v>
      </c>
      <c r="L106" s="44"/>
    </row>
    <row r="107" spans="1:12" ht="21.6" customHeight="1">
      <c r="A107" s="17" t="s">
        <v>17</v>
      </c>
      <c r="B107" s="36"/>
      <c r="C107" s="36"/>
      <c r="D107" s="36"/>
      <c r="E107" s="18">
        <v>16331</v>
      </c>
      <c r="F107" s="36"/>
      <c r="G107" s="18">
        <v>7201</v>
      </c>
      <c r="H107" s="36"/>
      <c r="I107" s="18">
        <v>16331</v>
      </c>
      <c r="J107" s="18"/>
      <c r="K107" s="18">
        <v>7201</v>
      </c>
      <c r="L107" s="44"/>
    </row>
    <row r="108" spans="1:12" ht="21.6" customHeight="1">
      <c r="A108" s="17" t="s">
        <v>18</v>
      </c>
      <c r="B108" s="9"/>
      <c r="C108" s="11"/>
      <c r="D108" s="10"/>
      <c r="E108" s="18">
        <v>212</v>
      </c>
      <c r="F108" s="10"/>
      <c r="G108" s="18">
        <v>341</v>
      </c>
      <c r="H108" s="10"/>
      <c r="I108" s="18">
        <v>212</v>
      </c>
      <c r="J108" s="18"/>
      <c r="K108" s="18">
        <v>341</v>
      </c>
      <c r="L108" s="44"/>
    </row>
    <row r="109" spans="1:12" ht="21.6" customHeight="1">
      <c r="A109" s="17" t="s">
        <v>137</v>
      </c>
      <c r="B109" s="17"/>
      <c r="C109" s="11"/>
      <c r="D109" s="11"/>
      <c r="E109" s="59">
        <f>SUM(E101:E108)</f>
        <v>-11914</v>
      </c>
      <c r="F109" s="49"/>
      <c r="G109" s="59">
        <f>SUM(G101:G108)</f>
        <v>-627</v>
      </c>
      <c r="H109" s="49"/>
      <c r="I109" s="59">
        <f>SUM(I101:I108)</f>
        <v>-11914</v>
      </c>
      <c r="J109" s="39"/>
      <c r="K109" s="59">
        <f>SUM(K101:K108)</f>
        <v>-627</v>
      </c>
      <c r="L109" s="44"/>
    </row>
    <row r="110" spans="1:12" ht="21.6" customHeight="1">
      <c r="A110" s="17" t="s">
        <v>157</v>
      </c>
      <c r="B110" s="17"/>
      <c r="C110" s="11"/>
      <c r="D110" s="11"/>
      <c r="E110" s="18">
        <v>-4275</v>
      </c>
      <c r="F110" s="11"/>
      <c r="G110" s="18">
        <v>-5197</v>
      </c>
      <c r="H110" s="90"/>
      <c r="I110" s="18">
        <v>-4275</v>
      </c>
      <c r="J110" s="18"/>
      <c r="K110" s="18">
        <v>-5197</v>
      </c>
      <c r="L110" s="44"/>
    </row>
    <row r="111" spans="1:12" ht="21.6" hidden="1" customHeight="1">
      <c r="A111" s="17" t="s">
        <v>77</v>
      </c>
      <c r="B111" s="17"/>
      <c r="C111" s="11"/>
      <c r="D111" s="11"/>
      <c r="E111" s="31">
        <v>0</v>
      </c>
      <c r="F111" s="11"/>
      <c r="G111" s="31">
        <v>0</v>
      </c>
      <c r="H111" s="90"/>
      <c r="I111" s="31">
        <v>0</v>
      </c>
      <c r="J111" s="18"/>
      <c r="K111" s="31">
        <v>0</v>
      </c>
      <c r="L111" s="44"/>
    </row>
    <row r="112" spans="1:12" ht="21.6" customHeight="1">
      <c r="A112" s="17" t="s">
        <v>78</v>
      </c>
      <c r="B112" s="16"/>
      <c r="C112" s="11"/>
      <c r="D112" s="11"/>
      <c r="E112" s="46">
        <v>-220</v>
      </c>
      <c r="F112" s="11"/>
      <c r="G112" s="46">
        <v>-132</v>
      </c>
      <c r="H112" s="90"/>
      <c r="I112" s="46">
        <v>-220</v>
      </c>
      <c r="J112" s="18"/>
      <c r="K112" s="46">
        <v>-132</v>
      </c>
      <c r="L112" s="44"/>
    </row>
    <row r="113" spans="1:12" ht="21.6" customHeight="1">
      <c r="A113" s="9" t="s">
        <v>136</v>
      </c>
      <c r="B113" s="17"/>
      <c r="C113" s="42"/>
      <c r="D113" s="11"/>
      <c r="E113" s="22">
        <f>SUM(E109:E112)</f>
        <v>-16409</v>
      </c>
      <c r="F113" s="11"/>
      <c r="G113" s="22">
        <f>SUM(G109:G112)</f>
        <v>-5956</v>
      </c>
      <c r="H113" s="11"/>
      <c r="I113" s="22">
        <f>SUM(I109:I112)</f>
        <v>-16409</v>
      </c>
      <c r="J113" s="26"/>
      <c r="K113" s="22">
        <f>SUM(K109:K112)</f>
        <v>-5956</v>
      </c>
      <c r="L113" s="44"/>
    </row>
    <row r="115" spans="1:12" ht="21.6" customHeight="1">
      <c r="A115" s="92">
        <v>9</v>
      </c>
      <c r="B115" s="92"/>
      <c r="C115" s="92"/>
      <c r="D115" s="92"/>
      <c r="E115" s="92"/>
      <c r="F115" s="92"/>
      <c r="G115" s="92"/>
      <c r="H115" s="92"/>
      <c r="I115" s="92"/>
      <c r="J115" s="92"/>
      <c r="K115" s="92"/>
      <c r="L115" s="44"/>
    </row>
    <row r="116" spans="1:12" s="63" customFormat="1" ht="21.6" customHeight="1">
      <c r="A116" s="93" t="s">
        <v>54</v>
      </c>
      <c r="B116" s="93"/>
      <c r="C116" s="93"/>
      <c r="D116" s="93"/>
      <c r="E116" s="93"/>
      <c r="F116" s="93"/>
      <c r="G116" s="93"/>
      <c r="H116" s="93"/>
      <c r="I116" s="93"/>
      <c r="J116" s="93"/>
      <c r="K116" s="93"/>
      <c r="L116" s="64"/>
    </row>
    <row r="117" spans="1:12" ht="21.6" customHeight="1">
      <c r="A117" s="94" t="s">
        <v>93</v>
      </c>
      <c r="B117" s="94"/>
      <c r="C117" s="94"/>
      <c r="D117" s="94"/>
      <c r="E117" s="94"/>
      <c r="F117" s="94"/>
      <c r="G117" s="94"/>
      <c r="H117" s="94"/>
      <c r="I117" s="94"/>
      <c r="J117" s="94"/>
      <c r="K117" s="94"/>
      <c r="L117" s="44"/>
    </row>
    <row r="118" spans="1:12" ht="21.6" customHeight="1">
      <c r="A118" s="94" t="s">
        <v>145</v>
      </c>
      <c r="B118" s="94"/>
      <c r="C118" s="94"/>
      <c r="D118" s="94"/>
      <c r="E118" s="94"/>
      <c r="F118" s="94"/>
      <c r="G118" s="94"/>
      <c r="H118" s="94"/>
      <c r="I118" s="94"/>
      <c r="J118" s="94"/>
      <c r="K118" s="94"/>
      <c r="L118" s="44"/>
    </row>
    <row r="119" spans="1:12" ht="21.6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5" t="s">
        <v>111</v>
      </c>
      <c r="L119" s="44"/>
    </row>
    <row r="120" spans="1:12" ht="21.6" customHeight="1">
      <c r="A120" s="4"/>
      <c r="B120" s="4"/>
      <c r="C120" s="4"/>
      <c r="D120" s="4"/>
      <c r="E120" s="95" t="s">
        <v>51</v>
      </c>
      <c r="F120" s="95"/>
      <c r="G120" s="95"/>
      <c r="H120" s="4"/>
      <c r="I120" s="4"/>
      <c r="J120" s="4"/>
      <c r="K120" s="4"/>
      <c r="L120" s="44"/>
    </row>
    <row r="121" spans="1:12" ht="21.6" customHeight="1">
      <c r="A121" s="4"/>
      <c r="B121" s="4"/>
      <c r="C121" s="4"/>
      <c r="D121" s="4"/>
      <c r="E121" s="96" t="s">
        <v>52</v>
      </c>
      <c r="F121" s="96"/>
      <c r="G121" s="96"/>
      <c r="H121" s="4"/>
      <c r="I121" s="96" t="s">
        <v>53</v>
      </c>
      <c r="J121" s="96"/>
      <c r="K121" s="96"/>
      <c r="L121" s="44"/>
    </row>
    <row r="122" spans="1:12" ht="21.6" customHeight="1">
      <c r="A122" s="9"/>
      <c r="B122" s="9"/>
      <c r="C122" s="11" t="s">
        <v>2</v>
      </c>
      <c r="D122" s="11"/>
      <c r="E122" s="88">
        <v>241608</v>
      </c>
      <c r="F122" s="89"/>
      <c r="G122" s="88">
        <v>241243</v>
      </c>
      <c r="H122" s="89"/>
      <c r="I122" s="88">
        <v>241608</v>
      </c>
      <c r="J122" s="89"/>
      <c r="K122" s="88">
        <v>241243</v>
      </c>
      <c r="L122" s="44"/>
    </row>
    <row r="123" spans="1:12" ht="21.6" customHeight="1">
      <c r="A123" s="16" t="s">
        <v>79</v>
      </c>
      <c r="B123" s="9"/>
      <c r="C123" s="42"/>
      <c r="D123" s="11"/>
      <c r="E123" s="18"/>
      <c r="F123" s="11"/>
      <c r="G123" s="18"/>
      <c r="H123" s="11"/>
      <c r="I123" s="18"/>
      <c r="J123" s="18"/>
      <c r="K123" s="18"/>
      <c r="L123" s="44"/>
    </row>
    <row r="124" spans="1:12" ht="21.6" customHeight="1">
      <c r="A124" s="17" t="s">
        <v>124</v>
      </c>
      <c r="B124" s="9"/>
      <c r="C124" s="42"/>
      <c r="D124" s="11"/>
      <c r="E124" s="18">
        <v>13640</v>
      </c>
      <c r="F124" s="11"/>
      <c r="G124" s="18">
        <v>20461</v>
      </c>
      <c r="H124" s="11"/>
      <c r="I124" s="18">
        <v>13640</v>
      </c>
      <c r="J124" s="18"/>
      <c r="K124" s="18">
        <v>20461</v>
      </c>
      <c r="L124" s="44"/>
    </row>
    <row r="125" spans="1:12" ht="21.6" customHeight="1">
      <c r="A125" s="17" t="s">
        <v>119</v>
      </c>
      <c r="B125" s="9"/>
      <c r="C125" s="11"/>
      <c r="D125" s="11"/>
      <c r="E125" s="18">
        <v>-2873</v>
      </c>
      <c r="F125" s="11"/>
      <c r="G125" s="18">
        <v>-1378</v>
      </c>
      <c r="H125" s="11"/>
      <c r="I125" s="18">
        <v>-2873</v>
      </c>
      <c r="J125" s="18"/>
      <c r="K125" s="18">
        <v>-1378</v>
      </c>
      <c r="L125" s="44"/>
    </row>
    <row r="126" spans="1:12" ht="21.6" customHeight="1">
      <c r="A126" s="17" t="s">
        <v>80</v>
      </c>
      <c r="B126" s="9"/>
      <c r="C126" s="11"/>
      <c r="D126" s="11"/>
      <c r="E126" s="18">
        <v>-1129</v>
      </c>
      <c r="F126" s="11"/>
      <c r="G126" s="18">
        <v>-1131</v>
      </c>
      <c r="H126" s="11"/>
      <c r="I126" s="18">
        <v>-1129</v>
      </c>
      <c r="J126" s="18"/>
      <c r="K126" s="18">
        <v>-1131</v>
      </c>
      <c r="L126" s="44"/>
    </row>
    <row r="127" spans="1:12" ht="21.6" hidden="1" customHeight="1">
      <c r="A127" s="17" t="s">
        <v>81</v>
      </c>
      <c r="B127" s="9"/>
      <c r="C127" s="11"/>
      <c r="D127" s="11"/>
      <c r="E127" s="31">
        <v>0</v>
      </c>
      <c r="F127" s="11"/>
      <c r="G127" s="31">
        <v>0</v>
      </c>
      <c r="H127" s="11"/>
      <c r="I127" s="31">
        <v>0</v>
      </c>
      <c r="J127" s="18"/>
      <c r="K127" s="31">
        <v>0</v>
      </c>
      <c r="L127" s="44"/>
    </row>
    <row r="128" spans="1:12" ht="21.6" customHeight="1">
      <c r="A128" s="17" t="s">
        <v>151</v>
      </c>
      <c r="B128" s="9"/>
      <c r="C128" s="11"/>
      <c r="D128" s="11"/>
      <c r="E128" s="31">
        <v>30</v>
      </c>
      <c r="F128" s="11"/>
      <c r="G128" s="31">
        <v>20</v>
      </c>
      <c r="H128" s="11"/>
      <c r="I128" s="31">
        <v>30</v>
      </c>
      <c r="J128" s="18"/>
      <c r="K128" s="31">
        <v>20</v>
      </c>
      <c r="L128" s="44"/>
    </row>
    <row r="129" spans="1:12" ht="21.6" customHeight="1">
      <c r="A129" s="17" t="s">
        <v>82</v>
      </c>
      <c r="B129" s="9"/>
      <c r="C129" s="11"/>
      <c r="D129" s="11"/>
      <c r="E129" s="51">
        <v>-305</v>
      </c>
      <c r="F129" s="11"/>
      <c r="G129" s="51">
        <v>-672</v>
      </c>
      <c r="H129" s="11"/>
      <c r="I129" s="51">
        <v>-305</v>
      </c>
      <c r="J129" s="18"/>
      <c r="K129" s="51">
        <v>-672</v>
      </c>
      <c r="L129" s="44"/>
    </row>
    <row r="130" spans="1:12" ht="21.6" customHeight="1">
      <c r="A130" s="9" t="s">
        <v>138</v>
      </c>
      <c r="B130" s="9"/>
      <c r="C130" s="11"/>
      <c r="D130" s="11"/>
      <c r="E130" s="22">
        <f>SUM(E124:E129)</f>
        <v>9363</v>
      </c>
      <c r="F130" s="11"/>
      <c r="G130" s="22">
        <f>SUM(G124:G129)</f>
        <v>17300</v>
      </c>
      <c r="H130" s="11"/>
      <c r="I130" s="22">
        <f>SUM(I124:I129)</f>
        <v>9363</v>
      </c>
      <c r="J130" s="26"/>
      <c r="K130" s="22">
        <f>SUM(K124:K129)</f>
        <v>17300</v>
      </c>
      <c r="L130" s="44"/>
    </row>
    <row r="131" spans="1:12" ht="21.6" customHeight="1">
      <c r="A131" s="16" t="s">
        <v>83</v>
      </c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44"/>
    </row>
    <row r="132" spans="1:12" ht="21.6" customHeight="1">
      <c r="A132" s="17" t="s">
        <v>84</v>
      </c>
      <c r="B132" s="36"/>
      <c r="C132" s="36"/>
      <c r="D132" s="36"/>
      <c r="E132" s="18"/>
      <c r="F132" s="36"/>
      <c r="G132" s="18"/>
      <c r="H132" s="36"/>
      <c r="I132" s="18"/>
      <c r="J132" s="18"/>
      <c r="K132" s="18"/>
      <c r="L132" s="44"/>
    </row>
    <row r="133" spans="1:12" ht="21.6" customHeight="1">
      <c r="A133" s="17" t="s">
        <v>118</v>
      </c>
      <c r="B133" s="36"/>
      <c r="C133" s="36"/>
      <c r="D133" s="36"/>
      <c r="E133" s="18">
        <v>-4087</v>
      </c>
      <c r="F133" s="36"/>
      <c r="G133" s="18">
        <v>-45946</v>
      </c>
      <c r="H133" s="36"/>
      <c r="I133" s="18">
        <v>-4087</v>
      </c>
      <c r="J133" s="18"/>
      <c r="K133" s="18">
        <v>-45946</v>
      </c>
      <c r="L133" s="44"/>
    </row>
    <row r="134" spans="1:12" ht="21.6" customHeight="1">
      <c r="A134" s="17" t="s">
        <v>86</v>
      </c>
      <c r="B134" s="9"/>
      <c r="C134" s="11"/>
      <c r="D134" s="10"/>
      <c r="E134" s="18">
        <v>-600</v>
      </c>
      <c r="F134" s="10"/>
      <c r="G134" s="18">
        <v>-600</v>
      </c>
      <c r="H134" s="10"/>
      <c r="I134" s="18">
        <v>-600</v>
      </c>
      <c r="J134" s="18"/>
      <c r="K134" s="18">
        <v>-600</v>
      </c>
      <c r="L134" s="44"/>
    </row>
    <row r="135" spans="1:12" ht="21.6" customHeight="1">
      <c r="A135" s="17" t="s">
        <v>85</v>
      </c>
      <c r="B135" s="36"/>
      <c r="C135" s="36"/>
      <c r="D135" s="36"/>
      <c r="E135" s="18">
        <v>-308</v>
      </c>
      <c r="F135" s="36"/>
      <c r="G135" s="18">
        <v>-1439</v>
      </c>
      <c r="H135" s="36"/>
      <c r="I135" s="18">
        <v>-308</v>
      </c>
      <c r="J135" s="18"/>
      <c r="K135" s="18">
        <v>-1439</v>
      </c>
      <c r="L135" s="44"/>
    </row>
    <row r="136" spans="1:12" ht="21.6" customHeight="1">
      <c r="A136" s="17" t="s">
        <v>132</v>
      </c>
      <c r="B136" s="36"/>
      <c r="C136" s="36"/>
      <c r="D136" s="36"/>
      <c r="E136" s="31">
        <v>0</v>
      </c>
      <c r="F136" s="36"/>
      <c r="G136" s="18">
        <v>52486</v>
      </c>
      <c r="H136" s="36"/>
      <c r="I136" s="31">
        <v>0</v>
      </c>
      <c r="J136" s="18"/>
      <c r="K136" s="18">
        <v>52486</v>
      </c>
      <c r="L136" s="44"/>
    </row>
    <row r="137" spans="1:12" ht="21.6" customHeight="1">
      <c r="A137" s="9" t="s">
        <v>117</v>
      </c>
      <c r="B137" s="17"/>
      <c r="C137" s="11"/>
      <c r="D137" s="11"/>
      <c r="E137" s="22">
        <f>SUM(E132:E136)</f>
        <v>-4995</v>
      </c>
      <c r="F137" s="11"/>
      <c r="G137" s="22">
        <f>SUM(G132:G136)</f>
        <v>4501</v>
      </c>
      <c r="H137" s="11"/>
      <c r="I137" s="22">
        <f>SUM(I132:I136)</f>
        <v>-4995</v>
      </c>
      <c r="J137" s="26"/>
      <c r="K137" s="22">
        <f>SUM(K132:K136)</f>
        <v>4501</v>
      </c>
      <c r="L137" s="44"/>
    </row>
    <row r="138" spans="1:12" ht="21.6" customHeight="1">
      <c r="A138" s="9" t="s">
        <v>87</v>
      </c>
      <c r="B138" s="17"/>
      <c r="C138" s="11"/>
      <c r="D138" s="11"/>
      <c r="E138" s="23">
        <f>E113+E130+E137</f>
        <v>-12041</v>
      </c>
      <c r="F138" s="52"/>
      <c r="G138" s="23">
        <f>G113+G130+G137</f>
        <v>15845</v>
      </c>
      <c r="H138" s="52"/>
      <c r="I138" s="23">
        <f>I113+I130+I137</f>
        <v>-12041</v>
      </c>
      <c r="J138" s="23"/>
      <c r="K138" s="23">
        <f>K113+K130+K137</f>
        <v>15845</v>
      </c>
      <c r="L138" s="44"/>
    </row>
    <row r="139" spans="1:12" ht="21.6" customHeight="1">
      <c r="A139" s="17" t="s">
        <v>108</v>
      </c>
      <c r="B139" s="16"/>
      <c r="C139" s="11"/>
      <c r="D139" s="11"/>
      <c r="E139" s="46">
        <v>13277</v>
      </c>
      <c r="F139" s="11"/>
      <c r="G139" s="46">
        <v>1600</v>
      </c>
      <c r="H139" s="11"/>
      <c r="I139" s="46">
        <v>13277</v>
      </c>
      <c r="J139" s="18"/>
      <c r="K139" s="46">
        <v>1600</v>
      </c>
      <c r="L139" s="44"/>
    </row>
    <row r="140" spans="1:12" ht="21.6" customHeight="1" thickBot="1">
      <c r="A140" s="9" t="s">
        <v>109</v>
      </c>
      <c r="B140" s="17"/>
      <c r="C140" s="42"/>
      <c r="D140" s="11"/>
      <c r="E140" s="25">
        <f>SUM(E138:E139)</f>
        <v>1236</v>
      </c>
      <c r="F140" s="11"/>
      <c r="G140" s="25">
        <f>SUM(G138:G139)</f>
        <v>17445</v>
      </c>
      <c r="H140" s="11"/>
      <c r="I140" s="25">
        <f>SUM(I138:I139)</f>
        <v>1236</v>
      </c>
      <c r="J140" s="26"/>
      <c r="K140" s="25">
        <f>SUM(K138:K139)</f>
        <v>17445</v>
      </c>
      <c r="L140" s="44">
        <f>E140-BS!E13</f>
        <v>0</v>
      </c>
    </row>
    <row r="141" spans="1:12" ht="21.6" customHeight="1" thickTop="1">
      <c r="E141" s="2"/>
      <c r="F141" s="2"/>
      <c r="G141" s="2"/>
      <c r="H141" s="2"/>
      <c r="I141" s="2"/>
      <c r="J141" s="2"/>
      <c r="K141" s="2"/>
    </row>
    <row r="142" spans="1:12" ht="21.6" customHeight="1">
      <c r="A142" s="9" t="s">
        <v>100</v>
      </c>
    </row>
    <row r="143" spans="1:12" ht="21.6" customHeight="1">
      <c r="A143" s="17" t="s">
        <v>101</v>
      </c>
    </row>
    <row r="144" spans="1:12" ht="21.6" customHeight="1">
      <c r="A144" s="17" t="s">
        <v>102</v>
      </c>
      <c r="E144" s="60">
        <v>2146</v>
      </c>
      <c r="G144" s="3">
        <v>905</v>
      </c>
      <c r="I144" s="60">
        <v>2146</v>
      </c>
      <c r="K144" s="3">
        <v>905</v>
      </c>
    </row>
  </sheetData>
  <mergeCells count="28">
    <mergeCell ref="I46:K46"/>
    <mergeCell ref="E120:G120"/>
    <mergeCell ref="A82:K82"/>
    <mergeCell ref="E84:G84"/>
    <mergeCell ref="E121:G121"/>
    <mergeCell ref="I121:K121"/>
    <mergeCell ref="E85:G85"/>
    <mergeCell ref="I85:K85"/>
    <mergeCell ref="A115:K115"/>
    <mergeCell ref="A116:K116"/>
    <mergeCell ref="A117:K117"/>
    <mergeCell ref="A118:K118"/>
    <mergeCell ref="A1:K1"/>
    <mergeCell ref="A3:K3"/>
    <mergeCell ref="A80:K80"/>
    <mergeCell ref="A81:K81"/>
    <mergeCell ref="A4:K4"/>
    <mergeCell ref="E6:G6"/>
    <mergeCell ref="E7:G7"/>
    <mergeCell ref="I7:K7"/>
    <mergeCell ref="A79:K79"/>
    <mergeCell ref="A40:K40"/>
    <mergeCell ref="A41:K41"/>
    <mergeCell ref="A42:K42"/>
    <mergeCell ref="A2:K2"/>
    <mergeCell ref="A43:K43"/>
    <mergeCell ref="E45:G45"/>
    <mergeCell ref="E46:G46"/>
  </mergeCells>
  <pageMargins left="0.6692913385826772" right="0.11811023622047245" top="0.47244094488188981" bottom="0" header="0.11811023622047245" footer="0"/>
  <pageSetup paperSize="9" scale="80" orientation="portrait" r:id="rId1"/>
  <headerFooter>
    <oddFooter xml:space="preserve">&amp;L&amp;"Angsana New,ธรรมดา"&amp;14หมายเหตุประกอบงบการเงินเป็นส่วนหนึ่งของงบการเงินนี้&amp;15
</oddFooter>
  </headerFooter>
  <rowBreaks count="3" manualBreakCount="3">
    <brk id="39" max="11" man="1"/>
    <brk id="78" max="11" man="1"/>
    <brk id="11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6"/>
  <sheetViews>
    <sheetView zoomScaleNormal="100" workbookViewId="0">
      <selection activeCell="S19" sqref="S19"/>
    </sheetView>
  </sheetViews>
  <sheetFormatPr defaultColWidth="7.33203125" defaultRowHeight="21.6" customHeight="1"/>
  <cols>
    <col min="1" max="1" width="49.33203125" style="43" customWidth="1"/>
    <col min="2" max="2" width="7" style="69" customWidth="1"/>
    <col min="3" max="3" width="1" style="3" customWidth="1"/>
    <col min="4" max="4" width="15.109375" style="3" customWidth="1"/>
    <col min="5" max="5" width="1.109375" style="3" customWidth="1"/>
    <col min="6" max="6" width="15.109375" style="3" customWidth="1"/>
    <col min="7" max="7" width="1.109375" style="3" customWidth="1"/>
    <col min="8" max="8" width="15.109375" style="3" customWidth="1"/>
    <col min="9" max="9" width="1.109375" style="3" customWidth="1"/>
    <col min="10" max="10" width="15.109375" style="3" customWidth="1"/>
    <col min="11" max="11" width="1.109375" style="3" customWidth="1"/>
    <col min="12" max="12" width="10.5546875" style="3" hidden="1" customWidth="1"/>
    <col min="13" max="13" width="1.109375" style="3" hidden="1" customWidth="1"/>
    <col min="14" max="14" width="18.109375" style="3" customWidth="1"/>
    <col min="15" max="15" width="1.109375" style="3" customWidth="1"/>
    <col min="16" max="16" width="15.109375" style="3" customWidth="1"/>
    <col min="17" max="17" width="1.109375" style="3" customWidth="1"/>
    <col min="18" max="18" width="9.109375" style="3" bestFit="1" customWidth="1"/>
    <col min="19" max="19" width="10" style="3" bestFit="1" customWidth="1"/>
    <col min="20" max="258" width="7.33203125" style="3"/>
    <col min="259" max="259" width="40.5546875" style="3" customWidth="1"/>
    <col min="260" max="260" width="7" style="3" customWidth="1"/>
    <col min="261" max="261" width="1.109375" style="3" customWidth="1"/>
    <col min="262" max="262" width="8.5546875" style="3" customWidth="1"/>
    <col min="263" max="263" width="1.109375" style="3" customWidth="1"/>
    <col min="264" max="264" width="11" style="3" customWidth="1"/>
    <col min="265" max="265" width="1.109375" style="3" customWidth="1"/>
    <col min="266" max="266" width="8.5546875" style="3" customWidth="1"/>
    <col min="267" max="267" width="1.109375" style="3" customWidth="1"/>
    <col min="268" max="268" width="9.44140625" style="3" customWidth="1"/>
    <col min="269" max="269" width="1.109375" style="3" customWidth="1"/>
    <col min="270" max="270" width="10.5546875" style="3" customWidth="1"/>
    <col min="271" max="271" width="1.109375" style="3" customWidth="1"/>
    <col min="272" max="272" width="8.5546875" style="3" customWidth="1"/>
    <col min="273" max="273" width="1.109375" style="3" customWidth="1"/>
    <col min="274" max="274" width="8.33203125" style="3" bestFit="1" customWidth="1"/>
    <col min="275" max="275" width="9.88671875" style="3" bestFit="1" customWidth="1"/>
    <col min="276" max="514" width="7.33203125" style="3"/>
    <col min="515" max="515" width="40.5546875" style="3" customWidth="1"/>
    <col min="516" max="516" width="7" style="3" customWidth="1"/>
    <col min="517" max="517" width="1.109375" style="3" customWidth="1"/>
    <col min="518" max="518" width="8.5546875" style="3" customWidth="1"/>
    <col min="519" max="519" width="1.109375" style="3" customWidth="1"/>
    <col min="520" max="520" width="11" style="3" customWidth="1"/>
    <col min="521" max="521" width="1.109375" style="3" customWidth="1"/>
    <col min="522" max="522" width="8.5546875" style="3" customWidth="1"/>
    <col min="523" max="523" width="1.109375" style="3" customWidth="1"/>
    <col min="524" max="524" width="9.44140625" style="3" customWidth="1"/>
    <col min="525" max="525" width="1.109375" style="3" customWidth="1"/>
    <col min="526" max="526" width="10.5546875" style="3" customWidth="1"/>
    <col min="527" max="527" width="1.109375" style="3" customWidth="1"/>
    <col min="528" max="528" width="8.5546875" style="3" customWidth="1"/>
    <col min="529" max="529" width="1.109375" style="3" customWidth="1"/>
    <col min="530" max="530" width="8.33203125" style="3" bestFit="1" customWidth="1"/>
    <col min="531" max="531" width="9.88671875" style="3" bestFit="1" customWidth="1"/>
    <col min="532" max="770" width="7.33203125" style="3"/>
    <col min="771" max="771" width="40.5546875" style="3" customWidth="1"/>
    <col min="772" max="772" width="7" style="3" customWidth="1"/>
    <col min="773" max="773" width="1.109375" style="3" customWidth="1"/>
    <col min="774" max="774" width="8.5546875" style="3" customWidth="1"/>
    <col min="775" max="775" width="1.109375" style="3" customWidth="1"/>
    <col min="776" max="776" width="11" style="3" customWidth="1"/>
    <col min="777" max="777" width="1.109375" style="3" customWidth="1"/>
    <col min="778" max="778" width="8.5546875" style="3" customWidth="1"/>
    <col min="779" max="779" width="1.109375" style="3" customWidth="1"/>
    <col min="780" max="780" width="9.44140625" style="3" customWidth="1"/>
    <col min="781" max="781" width="1.109375" style="3" customWidth="1"/>
    <col min="782" max="782" width="10.5546875" style="3" customWidth="1"/>
    <col min="783" max="783" width="1.109375" style="3" customWidth="1"/>
    <col min="784" max="784" width="8.5546875" style="3" customWidth="1"/>
    <col min="785" max="785" width="1.109375" style="3" customWidth="1"/>
    <col min="786" max="786" width="8.33203125" style="3" bestFit="1" customWidth="1"/>
    <col min="787" max="787" width="9.88671875" style="3" bestFit="1" customWidth="1"/>
    <col min="788" max="1026" width="7.33203125" style="3"/>
    <col min="1027" max="1027" width="40.5546875" style="3" customWidth="1"/>
    <col min="1028" max="1028" width="7" style="3" customWidth="1"/>
    <col min="1029" max="1029" width="1.109375" style="3" customWidth="1"/>
    <col min="1030" max="1030" width="8.5546875" style="3" customWidth="1"/>
    <col min="1031" max="1031" width="1.109375" style="3" customWidth="1"/>
    <col min="1032" max="1032" width="11" style="3" customWidth="1"/>
    <col min="1033" max="1033" width="1.109375" style="3" customWidth="1"/>
    <col min="1034" max="1034" width="8.5546875" style="3" customWidth="1"/>
    <col min="1035" max="1035" width="1.109375" style="3" customWidth="1"/>
    <col min="1036" max="1036" width="9.44140625" style="3" customWidth="1"/>
    <col min="1037" max="1037" width="1.109375" style="3" customWidth="1"/>
    <col min="1038" max="1038" width="10.5546875" style="3" customWidth="1"/>
    <col min="1039" max="1039" width="1.109375" style="3" customWidth="1"/>
    <col min="1040" max="1040" width="8.5546875" style="3" customWidth="1"/>
    <col min="1041" max="1041" width="1.109375" style="3" customWidth="1"/>
    <col min="1042" max="1042" width="8.33203125" style="3" bestFit="1" customWidth="1"/>
    <col min="1043" max="1043" width="9.88671875" style="3" bestFit="1" customWidth="1"/>
    <col min="1044" max="1282" width="7.33203125" style="3"/>
    <col min="1283" max="1283" width="40.5546875" style="3" customWidth="1"/>
    <col min="1284" max="1284" width="7" style="3" customWidth="1"/>
    <col min="1285" max="1285" width="1.109375" style="3" customWidth="1"/>
    <col min="1286" max="1286" width="8.5546875" style="3" customWidth="1"/>
    <col min="1287" max="1287" width="1.109375" style="3" customWidth="1"/>
    <col min="1288" max="1288" width="11" style="3" customWidth="1"/>
    <col min="1289" max="1289" width="1.109375" style="3" customWidth="1"/>
    <col min="1290" max="1290" width="8.5546875" style="3" customWidth="1"/>
    <col min="1291" max="1291" width="1.109375" style="3" customWidth="1"/>
    <col min="1292" max="1292" width="9.44140625" style="3" customWidth="1"/>
    <col min="1293" max="1293" width="1.109375" style="3" customWidth="1"/>
    <col min="1294" max="1294" width="10.5546875" style="3" customWidth="1"/>
    <col min="1295" max="1295" width="1.109375" style="3" customWidth="1"/>
    <col min="1296" max="1296" width="8.5546875" style="3" customWidth="1"/>
    <col min="1297" max="1297" width="1.109375" style="3" customWidth="1"/>
    <col min="1298" max="1298" width="8.33203125" style="3" bestFit="1" customWidth="1"/>
    <col min="1299" max="1299" width="9.88671875" style="3" bestFit="1" customWidth="1"/>
    <col min="1300" max="1538" width="7.33203125" style="3"/>
    <col min="1539" max="1539" width="40.5546875" style="3" customWidth="1"/>
    <col min="1540" max="1540" width="7" style="3" customWidth="1"/>
    <col min="1541" max="1541" width="1.109375" style="3" customWidth="1"/>
    <col min="1542" max="1542" width="8.5546875" style="3" customWidth="1"/>
    <col min="1543" max="1543" width="1.109375" style="3" customWidth="1"/>
    <col min="1544" max="1544" width="11" style="3" customWidth="1"/>
    <col min="1545" max="1545" width="1.109375" style="3" customWidth="1"/>
    <col min="1546" max="1546" width="8.5546875" style="3" customWidth="1"/>
    <col min="1547" max="1547" width="1.109375" style="3" customWidth="1"/>
    <col min="1548" max="1548" width="9.44140625" style="3" customWidth="1"/>
    <col min="1549" max="1549" width="1.109375" style="3" customWidth="1"/>
    <col min="1550" max="1550" width="10.5546875" style="3" customWidth="1"/>
    <col min="1551" max="1551" width="1.109375" style="3" customWidth="1"/>
    <col min="1552" max="1552" width="8.5546875" style="3" customWidth="1"/>
    <col min="1553" max="1553" width="1.109375" style="3" customWidth="1"/>
    <col min="1554" max="1554" width="8.33203125" style="3" bestFit="1" customWidth="1"/>
    <col min="1555" max="1555" width="9.88671875" style="3" bestFit="1" customWidth="1"/>
    <col min="1556" max="1794" width="7.33203125" style="3"/>
    <col min="1795" max="1795" width="40.5546875" style="3" customWidth="1"/>
    <col min="1796" max="1796" width="7" style="3" customWidth="1"/>
    <col min="1797" max="1797" width="1.109375" style="3" customWidth="1"/>
    <col min="1798" max="1798" width="8.5546875" style="3" customWidth="1"/>
    <col min="1799" max="1799" width="1.109375" style="3" customWidth="1"/>
    <col min="1800" max="1800" width="11" style="3" customWidth="1"/>
    <col min="1801" max="1801" width="1.109375" style="3" customWidth="1"/>
    <col min="1802" max="1802" width="8.5546875" style="3" customWidth="1"/>
    <col min="1803" max="1803" width="1.109375" style="3" customWidth="1"/>
    <col min="1804" max="1804" width="9.44140625" style="3" customWidth="1"/>
    <col min="1805" max="1805" width="1.109375" style="3" customWidth="1"/>
    <col min="1806" max="1806" width="10.5546875" style="3" customWidth="1"/>
    <col min="1807" max="1807" width="1.109375" style="3" customWidth="1"/>
    <col min="1808" max="1808" width="8.5546875" style="3" customWidth="1"/>
    <col min="1809" max="1809" width="1.109375" style="3" customWidth="1"/>
    <col min="1810" max="1810" width="8.33203125" style="3" bestFit="1" customWidth="1"/>
    <col min="1811" max="1811" width="9.88671875" style="3" bestFit="1" customWidth="1"/>
    <col min="1812" max="2050" width="7.33203125" style="3"/>
    <col min="2051" max="2051" width="40.5546875" style="3" customWidth="1"/>
    <col min="2052" max="2052" width="7" style="3" customWidth="1"/>
    <col min="2053" max="2053" width="1.109375" style="3" customWidth="1"/>
    <col min="2054" max="2054" width="8.5546875" style="3" customWidth="1"/>
    <col min="2055" max="2055" width="1.109375" style="3" customWidth="1"/>
    <col min="2056" max="2056" width="11" style="3" customWidth="1"/>
    <col min="2057" max="2057" width="1.109375" style="3" customWidth="1"/>
    <col min="2058" max="2058" width="8.5546875" style="3" customWidth="1"/>
    <col min="2059" max="2059" width="1.109375" style="3" customWidth="1"/>
    <col min="2060" max="2060" width="9.44140625" style="3" customWidth="1"/>
    <col min="2061" max="2061" width="1.109375" style="3" customWidth="1"/>
    <col min="2062" max="2062" width="10.5546875" style="3" customWidth="1"/>
    <col min="2063" max="2063" width="1.109375" style="3" customWidth="1"/>
    <col min="2064" max="2064" width="8.5546875" style="3" customWidth="1"/>
    <col min="2065" max="2065" width="1.109375" style="3" customWidth="1"/>
    <col min="2066" max="2066" width="8.33203125" style="3" bestFit="1" customWidth="1"/>
    <col min="2067" max="2067" width="9.88671875" style="3" bestFit="1" customWidth="1"/>
    <col min="2068" max="2306" width="7.33203125" style="3"/>
    <col min="2307" max="2307" width="40.5546875" style="3" customWidth="1"/>
    <col min="2308" max="2308" width="7" style="3" customWidth="1"/>
    <col min="2309" max="2309" width="1.109375" style="3" customWidth="1"/>
    <col min="2310" max="2310" width="8.5546875" style="3" customWidth="1"/>
    <col min="2311" max="2311" width="1.109375" style="3" customWidth="1"/>
    <col min="2312" max="2312" width="11" style="3" customWidth="1"/>
    <col min="2313" max="2313" width="1.109375" style="3" customWidth="1"/>
    <col min="2314" max="2314" width="8.5546875" style="3" customWidth="1"/>
    <col min="2315" max="2315" width="1.109375" style="3" customWidth="1"/>
    <col min="2316" max="2316" width="9.44140625" style="3" customWidth="1"/>
    <col min="2317" max="2317" width="1.109375" style="3" customWidth="1"/>
    <col min="2318" max="2318" width="10.5546875" style="3" customWidth="1"/>
    <col min="2319" max="2319" width="1.109375" style="3" customWidth="1"/>
    <col min="2320" max="2320" width="8.5546875" style="3" customWidth="1"/>
    <col min="2321" max="2321" width="1.109375" style="3" customWidth="1"/>
    <col min="2322" max="2322" width="8.33203125" style="3" bestFit="1" customWidth="1"/>
    <col min="2323" max="2323" width="9.88671875" style="3" bestFit="1" customWidth="1"/>
    <col min="2324" max="2562" width="7.33203125" style="3"/>
    <col min="2563" max="2563" width="40.5546875" style="3" customWidth="1"/>
    <col min="2564" max="2564" width="7" style="3" customWidth="1"/>
    <col min="2565" max="2565" width="1.109375" style="3" customWidth="1"/>
    <col min="2566" max="2566" width="8.5546875" style="3" customWidth="1"/>
    <col min="2567" max="2567" width="1.109375" style="3" customWidth="1"/>
    <col min="2568" max="2568" width="11" style="3" customWidth="1"/>
    <col min="2569" max="2569" width="1.109375" style="3" customWidth="1"/>
    <col min="2570" max="2570" width="8.5546875" style="3" customWidth="1"/>
    <col min="2571" max="2571" width="1.109375" style="3" customWidth="1"/>
    <col min="2572" max="2572" width="9.44140625" style="3" customWidth="1"/>
    <col min="2573" max="2573" width="1.109375" style="3" customWidth="1"/>
    <col min="2574" max="2574" width="10.5546875" style="3" customWidth="1"/>
    <col min="2575" max="2575" width="1.109375" style="3" customWidth="1"/>
    <col min="2576" max="2576" width="8.5546875" style="3" customWidth="1"/>
    <col min="2577" max="2577" width="1.109375" style="3" customWidth="1"/>
    <col min="2578" max="2578" width="8.33203125" style="3" bestFit="1" customWidth="1"/>
    <col min="2579" max="2579" width="9.88671875" style="3" bestFit="1" customWidth="1"/>
    <col min="2580" max="2818" width="7.33203125" style="3"/>
    <col min="2819" max="2819" width="40.5546875" style="3" customWidth="1"/>
    <col min="2820" max="2820" width="7" style="3" customWidth="1"/>
    <col min="2821" max="2821" width="1.109375" style="3" customWidth="1"/>
    <col min="2822" max="2822" width="8.5546875" style="3" customWidth="1"/>
    <col min="2823" max="2823" width="1.109375" style="3" customWidth="1"/>
    <col min="2824" max="2824" width="11" style="3" customWidth="1"/>
    <col min="2825" max="2825" width="1.109375" style="3" customWidth="1"/>
    <col min="2826" max="2826" width="8.5546875" style="3" customWidth="1"/>
    <col min="2827" max="2827" width="1.109375" style="3" customWidth="1"/>
    <col min="2828" max="2828" width="9.44140625" style="3" customWidth="1"/>
    <col min="2829" max="2829" width="1.109375" style="3" customWidth="1"/>
    <col min="2830" max="2830" width="10.5546875" style="3" customWidth="1"/>
    <col min="2831" max="2831" width="1.109375" style="3" customWidth="1"/>
    <col min="2832" max="2832" width="8.5546875" style="3" customWidth="1"/>
    <col min="2833" max="2833" width="1.109375" style="3" customWidth="1"/>
    <col min="2834" max="2834" width="8.33203125" style="3" bestFit="1" customWidth="1"/>
    <col min="2835" max="2835" width="9.88671875" style="3" bestFit="1" customWidth="1"/>
    <col min="2836" max="3074" width="7.33203125" style="3"/>
    <col min="3075" max="3075" width="40.5546875" style="3" customWidth="1"/>
    <col min="3076" max="3076" width="7" style="3" customWidth="1"/>
    <col min="3077" max="3077" width="1.109375" style="3" customWidth="1"/>
    <col min="3078" max="3078" width="8.5546875" style="3" customWidth="1"/>
    <col min="3079" max="3079" width="1.109375" style="3" customWidth="1"/>
    <col min="3080" max="3080" width="11" style="3" customWidth="1"/>
    <col min="3081" max="3081" width="1.109375" style="3" customWidth="1"/>
    <col min="3082" max="3082" width="8.5546875" style="3" customWidth="1"/>
    <col min="3083" max="3083" width="1.109375" style="3" customWidth="1"/>
    <col min="3084" max="3084" width="9.44140625" style="3" customWidth="1"/>
    <col min="3085" max="3085" width="1.109375" style="3" customWidth="1"/>
    <col min="3086" max="3086" width="10.5546875" style="3" customWidth="1"/>
    <col min="3087" max="3087" width="1.109375" style="3" customWidth="1"/>
    <col min="3088" max="3088" width="8.5546875" style="3" customWidth="1"/>
    <col min="3089" max="3089" width="1.109375" style="3" customWidth="1"/>
    <col min="3090" max="3090" width="8.33203125" style="3" bestFit="1" customWidth="1"/>
    <col min="3091" max="3091" width="9.88671875" style="3" bestFit="1" customWidth="1"/>
    <col min="3092" max="3330" width="7.33203125" style="3"/>
    <col min="3331" max="3331" width="40.5546875" style="3" customWidth="1"/>
    <col min="3332" max="3332" width="7" style="3" customWidth="1"/>
    <col min="3333" max="3333" width="1.109375" style="3" customWidth="1"/>
    <col min="3334" max="3334" width="8.5546875" style="3" customWidth="1"/>
    <col min="3335" max="3335" width="1.109375" style="3" customWidth="1"/>
    <col min="3336" max="3336" width="11" style="3" customWidth="1"/>
    <col min="3337" max="3337" width="1.109375" style="3" customWidth="1"/>
    <col min="3338" max="3338" width="8.5546875" style="3" customWidth="1"/>
    <col min="3339" max="3339" width="1.109375" style="3" customWidth="1"/>
    <col min="3340" max="3340" width="9.44140625" style="3" customWidth="1"/>
    <col min="3341" max="3341" width="1.109375" style="3" customWidth="1"/>
    <col min="3342" max="3342" width="10.5546875" style="3" customWidth="1"/>
    <col min="3343" max="3343" width="1.109375" style="3" customWidth="1"/>
    <col min="3344" max="3344" width="8.5546875" style="3" customWidth="1"/>
    <col min="3345" max="3345" width="1.109375" style="3" customWidth="1"/>
    <col min="3346" max="3346" width="8.33203125" style="3" bestFit="1" customWidth="1"/>
    <col min="3347" max="3347" width="9.88671875" style="3" bestFit="1" customWidth="1"/>
    <col min="3348" max="3586" width="7.33203125" style="3"/>
    <col min="3587" max="3587" width="40.5546875" style="3" customWidth="1"/>
    <col min="3588" max="3588" width="7" style="3" customWidth="1"/>
    <col min="3589" max="3589" width="1.109375" style="3" customWidth="1"/>
    <col min="3590" max="3590" width="8.5546875" style="3" customWidth="1"/>
    <col min="3591" max="3591" width="1.109375" style="3" customWidth="1"/>
    <col min="3592" max="3592" width="11" style="3" customWidth="1"/>
    <col min="3593" max="3593" width="1.109375" style="3" customWidth="1"/>
    <col min="3594" max="3594" width="8.5546875" style="3" customWidth="1"/>
    <col min="3595" max="3595" width="1.109375" style="3" customWidth="1"/>
    <col min="3596" max="3596" width="9.44140625" style="3" customWidth="1"/>
    <col min="3597" max="3597" width="1.109375" style="3" customWidth="1"/>
    <col min="3598" max="3598" width="10.5546875" style="3" customWidth="1"/>
    <col min="3599" max="3599" width="1.109375" style="3" customWidth="1"/>
    <col min="3600" max="3600" width="8.5546875" style="3" customWidth="1"/>
    <col min="3601" max="3601" width="1.109375" style="3" customWidth="1"/>
    <col min="3602" max="3602" width="8.33203125" style="3" bestFit="1" customWidth="1"/>
    <col min="3603" max="3603" width="9.88671875" style="3" bestFit="1" customWidth="1"/>
    <col min="3604" max="3842" width="7.33203125" style="3"/>
    <col min="3843" max="3843" width="40.5546875" style="3" customWidth="1"/>
    <col min="3844" max="3844" width="7" style="3" customWidth="1"/>
    <col min="3845" max="3845" width="1.109375" style="3" customWidth="1"/>
    <col min="3846" max="3846" width="8.5546875" style="3" customWidth="1"/>
    <col min="3847" max="3847" width="1.109375" style="3" customWidth="1"/>
    <col min="3848" max="3848" width="11" style="3" customWidth="1"/>
    <col min="3849" max="3849" width="1.109375" style="3" customWidth="1"/>
    <col min="3850" max="3850" width="8.5546875" style="3" customWidth="1"/>
    <col min="3851" max="3851" width="1.109375" style="3" customWidth="1"/>
    <col min="3852" max="3852" width="9.44140625" style="3" customWidth="1"/>
    <col min="3853" max="3853" width="1.109375" style="3" customWidth="1"/>
    <col min="3854" max="3854" width="10.5546875" style="3" customWidth="1"/>
    <col min="3855" max="3855" width="1.109375" style="3" customWidth="1"/>
    <col min="3856" max="3856" width="8.5546875" style="3" customWidth="1"/>
    <col min="3857" max="3857" width="1.109375" style="3" customWidth="1"/>
    <col min="3858" max="3858" width="8.33203125" style="3" bestFit="1" customWidth="1"/>
    <col min="3859" max="3859" width="9.88671875" style="3" bestFit="1" customWidth="1"/>
    <col min="3860" max="4098" width="7.33203125" style="3"/>
    <col min="4099" max="4099" width="40.5546875" style="3" customWidth="1"/>
    <col min="4100" max="4100" width="7" style="3" customWidth="1"/>
    <col min="4101" max="4101" width="1.109375" style="3" customWidth="1"/>
    <col min="4102" max="4102" width="8.5546875" style="3" customWidth="1"/>
    <col min="4103" max="4103" width="1.109375" style="3" customWidth="1"/>
    <col min="4104" max="4104" width="11" style="3" customWidth="1"/>
    <col min="4105" max="4105" width="1.109375" style="3" customWidth="1"/>
    <col min="4106" max="4106" width="8.5546875" style="3" customWidth="1"/>
    <col min="4107" max="4107" width="1.109375" style="3" customWidth="1"/>
    <col min="4108" max="4108" width="9.44140625" style="3" customWidth="1"/>
    <col min="4109" max="4109" width="1.109375" style="3" customWidth="1"/>
    <col min="4110" max="4110" width="10.5546875" style="3" customWidth="1"/>
    <col min="4111" max="4111" width="1.109375" style="3" customWidth="1"/>
    <col min="4112" max="4112" width="8.5546875" style="3" customWidth="1"/>
    <col min="4113" max="4113" width="1.109375" style="3" customWidth="1"/>
    <col min="4114" max="4114" width="8.33203125" style="3" bestFit="1" customWidth="1"/>
    <col min="4115" max="4115" width="9.88671875" style="3" bestFit="1" customWidth="1"/>
    <col min="4116" max="4354" width="7.33203125" style="3"/>
    <col min="4355" max="4355" width="40.5546875" style="3" customWidth="1"/>
    <col min="4356" max="4356" width="7" style="3" customWidth="1"/>
    <col min="4357" max="4357" width="1.109375" style="3" customWidth="1"/>
    <col min="4358" max="4358" width="8.5546875" style="3" customWidth="1"/>
    <col min="4359" max="4359" width="1.109375" style="3" customWidth="1"/>
    <col min="4360" max="4360" width="11" style="3" customWidth="1"/>
    <col min="4361" max="4361" width="1.109375" style="3" customWidth="1"/>
    <col min="4362" max="4362" width="8.5546875" style="3" customWidth="1"/>
    <col min="4363" max="4363" width="1.109375" style="3" customWidth="1"/>
    <col min="4364" max="4364" width="9.44140625" style="3" customWidth="1"/>
    <col min="4365" max="4365" width="1.109375" style="3" customWidth="1"/>
    <col min="4366" max="4366" width="10.5546875" style="3" customWidth="1"/>
    <col min="4367" max="4367" width="1.109375" style="3" customWidth="1"/>
    <col min="4368" max="4368" width="8.5546875" style="3" customWidth="1"/>
    <col min="4369" max="4369" width="1.109375" style="3" customWidth="1"/>
    <col min="4370" max="4370" width="8.33203125" style="3" bestFit="1" customWidth="1"/>
    <col min="4371" max="4371" width="9.88671875" style="3" bestFit="1" customWidth="1"/>
    <col min="4372" max="4610" width="7.33203125" style="3"/>
    <col min="4611" max="4611" width="40.5546875" style="3" customWidth="1"/>
    <col min="4612" max="4612" width="7" style="3" customWidth="1"/>
    <col min="4613" max="4613" width="1.109375" style="3" customWidth="1"/>
    <col min="4614" max="4614" width="8.5546875" style="3" customWidth="1"/>
    <col min="4615" max="4615" width="1.109375" style="3" customWidth="1"/>
    <col min="4616" max="4616" width="11" style="3" customWidth="1"/>
    <col min="4617" max="4617" width="1.109375" style="3" customWidth="1"/>
    <col min="4618" max="4618" width="8.5546875" style="3" customWidth="1"/>
    <col min="4619" max="4619" width="1.109375" style="3" customWidth="1"/>
    <col min="4620" max="4620" width="9.44140625" style="3" customWidth="1"/>
    <col min="4621" max="4621" width="1.109375" style="3" customWidth="1"/>
    <col min="4622" max="4622" width="10.5546875" style="3" customWidth="1"/>
    <col min="4623" max="4623" width="1.109375" style="3" customWidth="1"/>
    <col min="4624" max="4624" width="8.5546875" style="3" customWidth="1"/>
    <col min="4625" max="4625" width="1.109375" style="3" customWidth="1"/>
    <col min="4626" max="4626" width="8.33203125" style="3" bestFit="1" customWidth="1"/>
    <col min="4627" max="4627" width="9.88671875" style="3" bestFit="1" customWidth="1"/>
    <col min="4628" max="4866" width="7.33203125" style="3"/>
    <col min="4867" max="4867" width="40.5546875" style="3" customWidth="1"/>
    <col min="4868" max="4868" width="7" style="3" customWidth="1"/>
    <col min="4869" max="4869" width="1.109375" style="3" customWidth="1"/>
    <col min="4870" max="4870" width="8.5546875" style="3" customWidth="1"/>
    <col min="4871" max="4871" width="1.109375" style="3" customWidth="1"/>
    <col min="4872" max="4872" width="11" style="3" customWidth="1"/>
    <col min="4873" max="4873" width="1.109375" style="3" customWidth="1"/>
    <col min="4874" max="4874" width="8.5546875" style="3" customWidth="1"/>
    <col min="4875" max="4875" width="1.109375" style="3" customWidth="1"/>
    <col min="4876" max="4876" width="9.44140625" style="3" customWidth="1"/>
    <col min="4877" max="4877" width="1.109375" style="3" customWidth="1"/>
    <col min="4878" max="4878" width="10.5546875" style="3" customWidth="1"/>
    <col min="4879" max="4879" width="1.109375" style="3" customWidth="1"/>
    <col min="4880" max="4880" width="8.5546875" style="3" customWidth="1"/>
    <col min="4881" max="4881" width="1.109375" style="3" customWidth="1"/>
    <col min="4882" max="4882" width="8.33203125" style="3" bestFit="1" customWidth="1"/>
    <col min="4883" max="4883" width="9.88671875" style="3" bestFit="1" customWidth="1"/>
    <col min="4884" max="5122" width="7.33203125" style="3"/>
    <col min="5123" max="5123" width="40.5546875" style="3" customWidth="1"/>
    <col min="5124" max="5124" width="7" style="3" customWidth="1"/>
    <col min="5125" max="5125" width="1.109375" style="3" customWidth="1"/>
    <col min="5126" max="5126" width="8.5546875" style="3" customWidth="1"/>
    <col min="5127" max="5127" width="1.109375" style="3" customWidth="1"/>
    <col min="5128" max="5128" width="11" style="3" customWidth="1"/>
    <col min="5129" max="5129" width="1.109375" style="3" customWidth="1"/>
    <col min="5130" max="5130" width="8.5546875" style="3" customWidth="1"/>
    <col min="5131" max="5131" width="1.109375" style="3" customWidth="1"/>
    <col min="5132" max="5132" width="9.44140625" style="3" customWidth="1"/>
    <col min="5133" max="5133" width="1.109375" style="3" customWidth="1"/>
    <col min="5134" max="5134" width="10.5546875" style="3" customWidth="1"/>
    <col min="5135" max="5135" width="1.109375" style="3" customWidth="1"/>
    <col min="5136" max="5136" width="8.5546875" style="3" customWidth="1"/>
    <col min="5137" max="5137" width="1.109375" style="3" customWidth="1"/>
    <col min="5138" max="5138" width="8.33203125" style="3" bestFit="1" customWidth="1"/>
    <col min="5139" max="5139" width="9.88671875" style="3" bestFit="1" customWidth="1"/>
    <col min="5140" max="5378" width="7.33203125" style="3"/>
    <col min="5379" max="5379" width="40.5546875" style="3" customWidth="1"/>
    <col min="5380" max="5380" width="7" style="3" customWidth="1"/>
    <col min="5381" max="5381" width="1.109375" style="3" customWidth="1"/>
    <col min="5382" max="5382" width="8.5546875" style="3" customWidth="1"/>
    <col min="5383" max="5383" width="1.109375" style="3" customWidth="1"/>
    <col min="5384" max="5384" width="11" style="3" customWidth="1"/>
    <col min="5385" max="5385" width="1.109375" style="3" customWidth="1"/>
    <col min="5386" max="5386" width="8.5546875" style="3" customWidth="1"/>
    <col min="5387" max="5387" width="1.109375" style="3" customWidth="1"/>
    <col min="5388" max="5388" width="9.44140625" style="3" customWidth="1"/>
    <col min="5389" max="5389" width="1.109375" style="3" customWidth="1"/>
    <col min="5390" max="5390" width="10.5546875" style="3" customWidth="1"/>
    <col min="5391" max="5391" width="1.109375" style="3" customWidth="1"/>
    <col min="5392" max="5392" width="8.5546875" style="3" customWidth="1"/>
    <col min="5393" max="5393" width="1.109375" style="3" customWidth="1"/>
    <col min="5394" max="5394" width="8.33203125" style="3" bestFit="1" customWidth="1"/>
    <col min="5395" max="5395" width="9.88671875" style="3" bestFit="1" customWidth="1"/>
    <col min="5396" max="5634" width="7.33203125" style="3"/>
    <col min="5635" max="5635" width="40.5546875" style="3" customWidth="1"/>
    <col min="5636" max="5636" width="7" style="3" customWidth="1"/>
    <col min="5637" max="5637" width="1.109375" style="3" customWidth="1"/>
    <col min="5638" max="5638" width="8.5546875" style="3" customWidth="1"/>
    <col min="5639" max="5639" width="1.109375" style="3" customWidth="1"/>
    <col min="5640" max="5640" width="11" style="3" customWidth="1"/>
    <col min="5641" max="5641" width="1.109375" style="3" customWidth="1"/>
    <col min="5642" max="5642" width="8.5546875" style="3" customWidth="1"/>
    <col min="5643" max="5643" width="1.109375" style="3" customWidth="1"/>
    <col min="5644" max="5644" width="9.44140625" style="3" customWidth="1"/>
    <col min="5645" max="5645" width="1.109375" style="3" customWidth="1"/>
    <col min="5646" max="5646" width="10.5546875" style="3" customWidth="1"/>
    <col min="5647" max="5647" width="1.109375" style="3" customWidth="1"/>
    <col min="5648" max="5648" width="8.5546875" style="3" customWidth="1"/>
    <col min="5649" max="5649" width="1.109375" style="3" customWidth="1"/>
    <col min="5650" max="5650" width="8.33203125" style="3" bestFit="1" customWidth="1"/>
    <col min="5651" max="5651" width="9.88671875" style="3" bestFit="1" customWidth="1"/>
    <col min="5652" max="5890" width="7.33203125" style="3"/>
    <col min="5891" max="5891" width="40.5546875" style="3" customWidth="1"/>
    <col min="5892" max="5892" width="7" style="3" customWidth="1"/>
    <col min="5893" max="5893" width="1.109375" style="3" customWidth="1"/>
    <col min="5894" max="5894" width="8.5546875" style="3" customWidth="1"/>
    <col min="5895" max="5895" width="1.109375" style="3" customWidth="1"/>
    <col min="5896" max="5896" width="11" style="3" customWidth="1"/>
    <col min="5897" max="5897" width="1.109375" style="3" customWidth="1"/>
    <col min="5898" max="5898" width="8.5546875" style="3" customWidth="1"/>
    <col min="5899" max="5899" width="1.109375" style="3" customWidth="1"/>
    <col min="5900" max="5900" width="9.44140625" style="3" customWidth="1"/>
    <col min="5901" max="5901" width="1.109375" style="3" customWidth="1"/>
    <col min="5902" max="5902" width="10.5546875" style="3" customWidth="1"/>
    <col min="5903" max="5903" width="1.109375" style="3" customWidth="1"/>
    <col min="5904" max="5904" width="8.5546875" style="3" customWidth="1"/>
    <col min="5905" max="5905" width="1.109375" style="3" customWidth="1"/>
    <col min="5906" max="5906" width="8.33203125" style="3" bestFit="1" customWidth="1"/>
    <col min="5907" max="5907" width="9.88671875" style="3" bestFit="1" customWidth="1"/>
    <col min="5908" max="6146" width="7.33203125" style="3"/>
    <col min="6147" max="6147" width="40.5546875" style="3" customWidth="1"/>
    <col min="6148" max="6148" width="7" style="3" customWidth="1"/>
    <col min="6149" max="6149" width="1.109375" style="3" customWidth="1"/>
    <col min="6150" max="6150" width="8.5546875" style="3" customWidth="1"/>
    <col min="6151" max="6151" width="1.109375" style="3" customWidth="1"/>
    <col min="6152" max="6152" width="11" style="3" customWidth="1"/>
    <col min="6153" max="6153" width="1.109375" style="3" customWidth="1"/>
    <col min="6154" max="6154" width="8.5546875" style="3" customWidth="1"/>
    <col min="6155" max="6155" width="1.109375" style="3" customWidth="1"/>
    <col min="6156" max="6156" width="9.44140625" style="3" customWidth="1"/>
    <col min="6157" max="6157" width="1.109375" style="3" customWidth="1"/>
    <col min="6158" max="6158" width="10.5546875" style="3" customWidth="1"/>
    <col min="6159" max="6159" width="1.109375" style="3" customWidth="1"/>
    <col min="6160" max="6160" width="8.5546875" style="3" customWidth="1"/>
    <col min="6161" max="6161" width="1.109375" style="3" customWidth="1"/>
    <col min="6162" max="6162" width="8.33203125" style="3" bestFit="1" customWidth="1"/>
    <col min="6163" max="6163" width="9.88671875" style="3" bestFit="1" customWidth="1"/>
    <col min="6164" max="6402" width="7.33203125" style="3"/>
    <col min="6403" max="6403" width="40.5546875" style="3" customWidth="1"/>
    <col min="6404" max="6404" width="7" style="3" customWidth="1"/>
    <col min="6405" max="6405" width="1.109375" style="3" customWidth="1"/>
    <col min="6406" max="6406" width="8.5546875" style="3" customWidth="1"/>
    <col min="6407" max="6407" width="1.109375" style="3" customWidth="1"/>
    <col min="6408" max="6408" width="11" style="3" customWidth="1"/>
    <col min="6409" max="6409" width="1.109375" style="3" customWidth="1"/>
    <col min="6410" max="6410" width="8.5546875" style="3" customWidth="1"/>
    <col min="6411" max="6411" width="1.109375" style="3" customWidth="1"/>
    <col min="6412" max="6412" width="9.44140625" style="3" customWidth="1"/>
    <col min="6413" max="6413" width="1.109375" style="3" customWidth="1"/>
    <col min="6414" max="6414" width="10.5546875" style="3" customWidth="1"/>
    <col min="6415" max="6415" width="1.109375" style="3" customWidth="1"/>
    <col min="6416" max="6416" width="8.5546875" style="3" customWidth="1"/>
    <col min="6417" max="6417" width="1.109375" style="3" customWidth="1"/>
    <col min="6418" max="6418" width="8.33203125" style="3" bestFit="1" customWidth="1"/>
    <col min="6419" max="6419" width="9.88671875" style="3" bestFit="1" customWidth="1"/>
    <col min="6420" max="6658" width="7.33203125" style="3"/>
    <col min="6659" max="6659" width="40.5546875" style="3" customWidth="1"/>
    <col min="6660" max="6660" width="7" style="3" customWidth="1"/>
    <col min="6661" max="6661" width="1.109375" style="3" customWidth="1"/>
    <col min="6662" max="6662" width="8.5546875" style="3" customWidth="1"/>
    <col min="6663" max="6663" width="1.109375" style="3" customWidth="1"/>
    <col min="6664" max="6664" width="11" style="3" customWidth="1"/>
    <col min="6665" max="6665" width="1.109375" style="3" customWidth="1"/>
    <col min="6666" max="6666" width="8.5546875" style="3" customWidth="1"/>
    <col min="6667" max="6667" width="1.109375" style="3" customWidth="1"/>
    <col min="6668" max="6668" width="9.44140625" style="3" customWidth="1"/>
    <col min="6669" max="6669" width="1.109375" style="3" customWidth="1"/>
    <col min="6670" max="6670" width="10.5546875" style="3" customWidth="1"/>
    <col min="6671" max="6671" width="1.109375" style="3" customWidth="1"/>
    <col min="6672" max="6672" width="8.5546875" style="3" customWidth="1"/>
    <col min="6673" max="6673" width="1.109375" style="3" customWidth="1"/>
    <col min="6674" max="6674" width="8.33203125" style="3" bestFit="1" customWidth="1"/>
    <col min="6675" max="6675" width="9.88671875" style="3" bestFit="1" customWidth="1"/>
    <col min="6676" max="6914" width="7.33203125" style="3"/>
    <col min="6915" max="6915" width="40.5546875" style="3" customWidth="1"/>
    <col min="6916" max="6916" width="7" style="3" customWidth="1"/>
    <col min="6917" max="6917" width="1.109375" style="3" customWidth="1"/>
    <col min="6918" max="6918" width="8.5546875" style="3" customWidth="1"/>
    <col min="6919" max="6919" width="1.109375" style="3" customWidth="1"/>
    <col min="6920" max="6920" width="11" style="3" customWidth="1"/>
    <col min="6921" max="6921" width="1.109375" style="3" customWidth="1"/>
    <col min="6922" max="6922" width="8.5546875" style="3" customWidth="1"/>
    <col min="6923" max="6923" width="1.109375" style="3" customWidth="1"/>
    <col min="6924" max="6924" width="9.44140625" style="3" customWidth="1"/>
    <col min="6925" max="6925" width="1.109375" style="3" customWidth="1"/>
    <col min="6926" max="6926" width="10.5546875" style="3" customWidth="1"/>
    <col min="6927" max="6927" width="1.109375" style="3" customWidth="1"/>
    <col min="6928" max="6928" width="8.5546875" style="3" customWidth="1"/>
    <col min="6929" max="6929" width="1.109375" style="3" customWidth="1"/>
    <col min="6930" max="6930" width="8.33203125" style="3" bestFit="1" customWidth="1"/>
    <col min="6931" max="6931" width="9.88671875" style="3" bestFit="1" customWidth="1"/>
    <col min="6932" max="7170" width="7.33203125" style="3"/>
    <col min="7171" max="7171" width="40.5546875" style="3" customWidth="1"/>
    <col min="7172" max="7172" width="7" style="3" customWidth="1"/>
    <col min="7173" max="7173" width="1.109375" style="3" customWidth="1"/>
    <col min="7174" max="7174" width="8.5546875" style="3" customWidth="1"/>
    <col min="7175" max="7175" width="1.109375" style="3" customWidth="1"/>
    <col min="7176" max="7176" width="11" style="3" customWidth="1"/>
    <col min="7177" max="7177" width="1.109375" style="3" customWidth="1"/>
    <col min="7178" max="7178" width="8.5546875" style="3" customWidth="1"/>
    <col min="7179" max="7179" width="1.109375" style="3" customWidth="1"/>
    <col min="7180" max="7180" width="9.44140625" style="3" customWidth="1"/>
    <col min="7181" max="7181" width="1.109375" style="3" customWidth="1"/>
    <col min="7182" max="7182" width="10.5546875" style="3" customWidth="1"/>
    <col min="7183" max="7183" width="1.109375" style="3" customWidth="1"/>
    <col min="7184" max="7184" width="8.5546875" style="3" customWidth="1"/>
    <col min="7185" max="7185" width="1.109375" style="3" customWidth="1"/>
    <col min="7186" max="7186" width="8.33203125" style="3" bestFit="1" customWidth="1"/>
    <col min="7187" max="7187" width="9.88671875" style="3" bestFit="1" customWidth="1"/>
    <col min="7188" max="7426" width="7.33203125" style="3"/>
    <col min="7427" max="7427" width="40.5546875" style="3" customWidth="1"/>
    <col min="7428" max="7428" width="7" style="3" customWidth="1"/>
    <col min="7429" max="7429" width="1.109375" style="3" customWidth="1"/>
    <col min="7430" max="7430" width="8.5546875" style="3" customWidth="1"/>
    <col min="7431" max="7431" width="1.109375" style="3" customWidth="1"/>
    <col min="7432" max="7432" width="11" style="3" customWidth="1"/>
    <col min="7433" max="7433" width="1.109375" style="3" customWidth="1"/>
    <col min="7434" max="7434" width="8.5546875" style="3" customWidth="1"/>
    <col min="7435" max="7435" width="1.109375" style="3" customWidth="1"/>
    <col min="7436" max="7436" width="9.44140625" style="3" customWidth="1"/>
    <col min="7437" max="7437" width="1.109375" style="3" customWidth="1"/>
    <col min="7438" max="7438" width="10.5546875" style="3" customWidth="1"/>
    <col min="7439" max="7439" width="1.109375" style="3" customWidth="1"/>
    <col min="7440" max="7440" width="8.5546875" style="3" customWidth="1"/>
    <col min="7441" max="7441" width="1.109375" style="3" customWidth="1"/>
    <col min="7442" max="7442" width="8.33203125" style="3" bestFit="1" customWidth="1"/>
    <col min="7443" max="7443" width="9.88671875" style="3" bestFit="1" customWidth="1"/>
    <col min="7444" max="7682" width="7.33203125" style="3"/>
    <col min="7683" max="7683" width="40.5546875" style="3" customWidth="1"/>
    <col min="7684" max="7684" width="7" style="3" customWidth="1"/>
    <col min="7685" max="7685" width="1.109375" style="3" customWidth="1"/>
    <col min="7686" max="7686" width="8.5546875" style="3" customWidth="1"/>
    <col min="7687" max="7687" width="1.109375" style="3" customWidth="1"/>
    <col min="7688" max="7688" width="11" style="3" customWidth="1"/>
    <col min="7689" max="7689" width="1.109375" style="3" customWidth="1"/>
    <col min="7690" max="7690" width="8.5546875" style="3" customWidth="1"/>
    <col min="7691" max="7691" width="1.109375" style="3" customWidth="1"/>
    <col min="7692" max="7692" width="9.44140625" style="3" customWidth="1"/>
    <col min="7693" max="7693" width="1.109375" style="3" customWidth="1"/>
    <col min="7694" max="7694" width="10.5546875" style="3" customWidth="1"/>
    <col min="7695" max="7695" width="1.109375" style="3" customWidth="1"/>
    <col min="7696" max="7696" width="8.5546875" style="3" customWidth="1"/>
    <col min="7697" max="7697" width="1.109375" style="3" customWidth="1"/>
    <col min="7698" max="7698" width="8.33203125" style="3" bestFit="1" customWidth="1"/>
    <col min="7699" max="7699" width="9.88671875" style="3" bestFit="1" customWidth="1"/>
    <col min="7700" max="7938" width="7.33203125" style="3"/>
    <col min="7939" max="7939" width="40.5546875" style="3" customWidth="1"/>
    <col min="7940" max="7940" width="7" style="3" customWidth="1"/>
    <col min="7941" max="7941" width="1.109375" style="3" customWidth="1"/>
    <col min="7942" max="7942" width="8.5546875" style="3" customWidth="1"/>
    <col min="7943" max="7943" width="1.109375" style="3" customWidth="1"/>
    <col min="7944" max="7944" width="11" style="3" customWidth="1"/>
    <col min="7945" max="7945" width="1.109375" style="3" customWidth="1"/>
    <col min="7946" max="7946" width="8.5546875" style="3" customWidth="1"/>
    <col min="7947" max="7947" width="1.109375" style="3" customWidth="1"/>
    <col min="7948" max="7948" width="9.44140625" style="3" customWidth="1"/>
    <col min="7949" max="7949" width="1.109375" style="3" customWidth="1"/>
    <col min="7950" max="7950" width="10.5546875" style="3" customWidth="1"/>
    <col min="7951" max="7951" width="1.109375" style="3" customWidth="1"/>
    <col min="7952" max="7952" width="8.5546875" style="3" customWidth="1"/>
    <col min="7953" max="7953" width="1.109375" style="3" customWidth="1"/>
    <col min="7954" max="7954" width="8.33203125" style="3" bestFit="1" customWidth="1"/>
    <col min="7955" max="7955" width="9.88671875" style="3" bestFit="1" customWidth="1"/>
    <col min="7956" max="8194" width="7.33203125" style="3"/>
    <col min="8195" max="8195" width="40.5546875" style="3" customWidth="1"/>
    <col min="8196" max="8196" width="7" style="3" customWidth="1"/>
    <col min="8197" max="8197" width="1.109375" style="3" customWidth="1"/>
    <col min="8198" max="8198" width="8.5546875" style="3" customWidth="1"/>
    <col min="8199" max="8199" width="1.109375" style="3" customWidth="1"/>
    <col min="8200" max="8200" width="11" style="3" customWidth="1"/>
    <col min="8201" max="8201" width="1.109375" style="3" customWidth="1"/>
    <col min="8202" max="8202" width="8.5546875" style="3" customWidth="1"/>
    <col min="8203" max="8203" width="1.109375" style="3" customWidth="1"/>
    <col min="8204" max="8204" width="9.44140625" style="3" customWidth="1"/>
    <col min="8205" max="8205" width="1.109375" style="3" customWidth="1"/>
    <col min="8206" max="8206" width="10.5546875" style="3" customWidth="1"/>
    <col min="8207" max="8207" width="1.109375" style="3" customWidth="1"/>
    <col min="8208" max="8208" width="8.5546875" style="3" customWidth="1"/>
    <col min="8209" max="8209" width="1.109375" style="3" customWidth="1"/>
    <col min="8210" max="8210" width="8.33203125" style="3" bestFit="1" customWidth="1"/>
    <col min="8211" max="8211" width="9.88671875" style="3" bestFit="1" customWidth="1"/>
    <col min="8212" max="8450" width="7.33203125" style="3"/>
    <col min="8451" max="8451" width="40.5546875" style="3" customWidth="1"/>
    <col min="8452" max="8452" width="7" style="3" customWidth="1"/>
    <col min="8453" max="8453" width="1.109375" style="3" customWidth="1"/>
    <col min="8454" max="8454" width="8.5546875" style="3" customWidth="1"/>
    <col min="8455" max="8455" width="1.109375" style="3" customWidth="1"/>
    <col min="8456" max="8456" width="11" style="3" customWidth="1"/>
    <col min="8457" max="8457" width="1.109375" style="3" customWidth="1"/>
    <col min="8458" max="8458" width="8.5546875" style="3" customWidth="1"/>
    <col min="8459" max="8459" width="1.109375" style="3" customWidth="1"/>
    <col min="8460" max="8460" width="9.44140625" style="3" customWidth="1"/>
    <col min="8461" max="8461" width="1.109375" style="3" customWidth="1"/>
    <col min="8462" max="8462" width="10.5546875" style="3" customWidth="1"/>
    <col min="8463" max="8463" width="1.109375" style="3" customWidth="1"/>
    <col min="8464" max="8464" width="8.5546875" style="3" customWidth="1"/>
    <col min="8465" max="8465" width="1.109375" style="3" customWidth="1"/>
    <col min="8466" max="8466" width="8.33203125" style="3" bestFit="1" customWidth="1"/>
    <col min="8467" max="8467" width="9.88671875" style="3" bestFit="1" customWidth="1"/>
    <col min="8468" max="8706" width="7.33203125" style="3"/>
    <col min="8707" max="8707" width="40.5546875" style="3" customWidth="1"/>
    <col min="8708" max="8708" width="7" style="3" customWidth="1"/>
    <col min="8709" max="8709" width="1.109375" style="3" customWidth="1"/>
    <col min="8710" max="8710" width="8.5546875" style="3" customWidth="1"/>
    <col min="8711" max="8711" width="1.109375" style="3" customWidth="1"/>
    <col min="8712" max="8712" width="11" style="3" customWidth="1"/>
    <col min="8713" max="8713" width="1.109375" style="3" customWidth="1"/>
    <col min="8714" max="8714" width="8.5546875" style="3" customWidth="1"/>
    <col min="8715" max="8715" width="1.109375" style="3" customWidth="1"/>
    <col min="8716" max="8716" width="9.44140625" style="3" customWidth="1"/>
    <col min="8717" max="8717" width="1.109375" style="3" customWidth="1"/>
    <col min="8718" max="8718" width="10.5546875" style="3" customWidth="1"/>
    <col min="8719" max="8719" width="1.109375" style="3" customWidth="1"/>
    <col min="8720" max="8720" width="8.5546875" style="3" customWidth="1"/>
    <col min="8721" max="8721" width="1.109375" style="3" customWidth="1"/>
    <col min="8722" max="8722" width="8.33203125" style="3" bestFit="1" customWidth="1"/>
    <col min="8723" max="8723" width="9.88671875" style="3" bestFit="1" customWidth="1"/>
    <col min="8724" max="8962" width="7.33203125" style="3"/>
    <col min="8963" max="8963" width="40.5546875" style="3" customWidth="1"/>
    <col min="8964" max="8964" width="7" style="3" customWidth="1"/>
    <col min="8965" max="8965" width="1.109375" style="3" customWidth="1"/>
    <col min="8966" max="8966" width="8.5546875" style="3" customWidth="1"/>
    <col min="8967" max="8967" width="1.109375" style="3" customWidth="1"/>
    <col min="8968" max="8968" width="11" style="3" customWidth="1"/>
    <col min="8969" max="8969" width="1.109375" style="3" customWidth="1"/>
    <col min="8970" max="8970" width="8.5546875" style="3" customWidth="1"/>
    <col min="8971" max="8971" width="1.109375" style="3" customWidth="1"/>
    <col min="8972" max="8972" width="9.44140625" style="3" customWidth="1"/>
    <col min="8973" max="8973" width="1.109375" style="3" customWidth="1"/>
    <col min="8974" max="8974" width="10.5546875" style="3" customWidth="1"/>
    <col min="8975" max="8975" width="1.109375" style="3" customWidth="1"/>
    <col min="8976" max="8976" width="8.5546875" style="3" customWidth="1"/>
    <col min="8977" max="8977" width="1.109375" style="3" customWidth="1"/>
    <col min="8978" max="8978" width="8.33203125" style="3" bestFit="1" customWidth="1"/>
    <col min="8979" max="8979" width="9.88671875" style="3" bestFit="1" customWidth="1"/>
    <col min="8980" max="9218" width="7.33203125" style="3"/>
    <col min="9219" max="9219" width="40.5546875" style="3" customWidth="1"/>
    <col min="9220" max="9220" width="7" style="3" customWidth="1"/>
    <col min="9221" max="9221" width="1.109375" style="3" customWidth="1"/>
    <col min="9222" max="9222" width="8.5546875" style="3" customWidth="1"/>
    <col min="9223" max="9223" width="1.109375" style="3" customWidth="1"/>
    <col min="9224" max="9224" width="11" style="3" customWidth="1"/>
    <col min="9225" max="9225" width="1.109375" style="3" customWidth="1"/>
    <col min="9226" max="9226" width="8.5546875" style="3" customWidth="1"/>
    <col min="9227" max="9227" width="1.109375" style="3" customWidth="1"/>
    <col min="9228" max="9228" width="9.44140625" style="3" customWidth="1"/>
    <col min="9229" max="9229" width="1.109375" style="3" customWidth="1"/>
    <col min="9230" max="9230" width="10.5546875" style="3" customWidth="1"/>
    <col min="9231" max="9231" width="1.109375" style="3" customWidth="1"/>
    <col min="9232" max="9232" width="8.5546875" style="3" customWidth="1"/>
    <col min="9233" max="9233" width="1.109375" style="3" customWidth="1"/>
    <col min="9234" max="9234" width="8.33203125" style="3" bestFit="1" customWidth="1"/>
    <col min="9235" max="9235" width="9.88671875" style="3" bestFit="1" customWidth="1"/>
    <col min="9236" max="9474" width="7.33203125" style="3"/>
    <col min="9475" max="9475" width="40.5546875" style="3" customWidth="1"/>
    <col min="9476" max="9476" width="7" style="3" customWidth="1"/>
    <col min="9477" max="9477" width="1.109375" style="3" customWidth="1"/>
    <col min="9478" max="9478" width="8.5546875" style="3" customWidth="1"/>
    <col min="9479" max="9479" width="1.109375" style="3" customWidth="1"/>
    <col min="9480" max="9480" width="11" style="3" customWidth="1"/>
    <col min="9481" max="9481" width="1.109375" style="3" customWidth="1"/>
    <col min="9482" max="9482" width="8.5546875" style="3" customWidth="1"/>
    <col min="9483" max="9483" width="1.109375" style="3" customWidth="1"/>
    <col min="9484" max="9484" width="9.44140625" style="3" customWidth="1"/>
    <col min="9485" max="9485" width="1.109375" style="3" customWidth="1"/>
    <col min="9486" max="9486" width="10.5546875" style="3" customWidth="1"/>
    <col min="9487" max="9487" width="1.109375" style="3" customWidth="1"/>
    <col min="9488" max="9488" width="8.5546875" style="3" customWidth="1"/>
    <col min="9489" max="9489" width="1.109375" style="3" customWidth="1"/>
    <col min="9490" max="9490" width="8.33203125" style="3" bestFit="1" customWidth="1"/>
    <col min="9491" max="9491" width="9.88671875" style="3" bestFit="1" customWidth="1"/>
    <col min="9492" max="9730" width="7.33203125" style="3"/>
    <col min="9731" max="9731" width="40.5546875" style="3" customWidth="1"/>
    <col min="9732" max="9732" width="7" style="3" customWidth="1"/>
    <col min="9733" max="9733" width="1.109375" style="3" customWidth="1"/>
    <col min="9734" max="9734" width="8.5546875" style="3" customWidth="1"/>
    <col min="9735" max="9735" width="1.109375" style="3" customWidth="1"/>
    <col min="9736" max="9736" width="11" style="3" customWidth="1"/>
    <col min="9737" max="9737" width="1.109375" style="3" customWidth="1"/>
    <col min="9738" max="9738" width="8.5546875" style="3" customWidth="1"/>
    <col min="9739" max="9739" width="1.109375" style="3" customWidth="1"/>
    <col min="9740" max="9740" width="9.44140625" style="3" customWidth="1"/>
    <col min="9741" max="9741" width="1.109375" style="3" customWidth="1"/>
    <col min="9742" max="9742" width="10.5546875" style="3" customWidth="1"/>
    <col min="9743" max="9743" width="1.109375" style="3" customWidth="1"/>
    <col min="9744" max="9744" width="8.5546875" style="3" customWidth="1"/>
    <col min="9745" max="9745" width="1.109375" style="3" customWidth="1"/>
    <col min="9746" max="9746" width="8.33203125" style="3" bestFit="1" customWidth="1"/>
    <col min="9747" max="9747" width="9.88671875" style="3" bestFit="1" customWidth="1"/>
    <col min="9748" max="9986" width="7.33203125" style="3"/>
    <col min="9987" max="9987" width="40.5546875" style="3" customWidth="1"/>
    <col min="9988" max="9988" width="7" style="3" customWidth="1"/>
    <col min="9989" max="9989" width="1.109375" style="3" customWidth="1"/>
    <col min="9990" max="9990" width="8.5546875" style="3" customWidth="1"/>
    <col min="9991" max="9991" width="1.109375" style="3" customWidth="1"/>
    <col min="9992" max="9992" width="11" style="3" customWidth="1"/>
    <col min="9993" max="9993" width="1.109375" style="3" customWidth="1"/>
    <col min="9994" max="9994" width="8.5546875" style="3" customWidth="1"/>
    <col min="9995" max="9995" width="1.109375" style="3" customWidth="1"/>
    <col min="9996" max="9996" width="9.44140625" style="3" customWidth="1"/>
    <col min="9997" max="9997" width="1.109375" style="3" customWidth="1"/>
    <col min="9998" max="9998" width="10.5546875" style="3" customWidth="1"/>
    <col min="9999" max="9999" width="1.109375" style="3" customWidth="1"/>
    <col min="10000" max="10000" width="8.5546875" style="3" customWidth="1"/>
    <col min="10001" max="10001" width="1.109375" style="3" customWidth="1"/>
    <col min="10002" max="10002" width="8.33203125" style="3" bestFit="1" customWidth="1"/>
    <col min="10003" max="10003" width="9.88671875" style="3" bestFit="1" customWidth="1"/>
    <col min="10004" max="10242" width="7.33203125" style="3"/>
    <col min="10243" max="10243" width="40.5546875" style="3" customWidth="1"/>
    <col min="10244" max="10244" width="7" style="3" customWidth="1"/>
    <col min="10245" max="10245" width="1.109375" style="3" customWidth="1"/>
    <col min="10246" max="10246" width="8.5546875" style="3" customWidth="1"/>
    <col min="10247" max="10247" width="1.109375" style="3" customWidth="1"/>
    <col min="10248" max="10248" width="11" style="3" customWidth="1"/>
    <col min="10249" max="10249" width="1.109375" style="3" customWidth="1"/>
    <col min="10250" max="10250" width="8.5546875" style="3" customWidth="1"/>
    <col min="10251" max="10251" width="1.109375" style="3" customWidth="1"/>
    <col min="10252" max="10252" width="9.44140625" style="3" customWidth="1"/>
    <col min="10253" max="10253" width="1.109375" style="3" customWidth="1"/>
    <col min="10254" max="10254" width="10.5546875" style="3" customWidth="1"/>
    <col min="10255" max="10255" width="1.109375" style="3" customWidth="1"/>
    <col min="10256" max="10256" width="8.5546875" style="3" customWidth="1"/>
    <col min="10257" max="10257" width="1.109375" style="3" customWidth="1"/>
    <col min="10258" max="10258" width="8.33203125" style="3" bestFit="1" customWidth="1"/>
    <col min="10259" max="10259" width="9.88671875" style="3" bestFit="1" customWidth="1"/>
    <col min="10260" max="10498" width="7.33203125" style="3"/>
    <col min="10499" max="10499" width="40.5546875" style="3" customWidth="1"/>
    <col min="10500" max="10500" width="7" style="3" customWidth="1"/>
    <col min="10501" max="10501" width="1.109375" style="3" customWidth="1"/>
    <col min="10502" max="10502" width="8.5546875" style="3" customWidth="1"/>
    <col min="10503" max="10503" width="1.109375" style="3" customWidth="1"/>
    <col min="10504" max="10504" width="11" style="3" customWidth="1"/>
    <col min="10505" max="10505" width="1.109375" style="3" customWidth="1"/>
    <col min="10506" max="10506" width="8.5546875" style="3" customWidth="1"/>
    <col min="10507" max="10507" width="1.109375" style="3" customWidth="1"/>
    <col min="10508" max="10508" width="9.44140625" style="3" customWidth="1"/>
    <col min="10509" max="10509" width="1.109375" style="3" customWidth="1"/>
    <col min="10510" max="10510" width="10.5546875" style="3" customWidth="1"/>
    <col min="10511" max="10511" width="1.109375" style="3" customWidth="1"/>
    <col min="10512" max="10512" width="8.5546875" style="3" customWidth="1"/>
    <col min="10513" max="10513" width="1.109375" style="3" customWidth="1"/>
    <col min="10514" max="10514" width="8.33203125" style="3" bestFit="1" customWidth="1"/>
    <col min="10515" max="10515" width="9.88671875" style="3" bestFit="1" customWidth="1"/>
    <col min="10516" max="10754" width="7.33203125" style="3"/>
    <col min="10755" max="10755" width="40.5546875" style="3" customWidth="1"/>
    <col min="10756" max="10756" width="7" style="3" customWidth="1"/>
    <col min="10757" max="10757" width="1.109375" style="3" customWidth="1"/>
    <col min="10758" max="10758" width="8.5546875" style="3" customWidth="1"/>
    <col min="10759" max="10759" width="1.109375" style="3" customWidth="1"/>
    <col min="10760" max="10760" width="11" style="3" customWidth="1"/>
    <col min="10761" max="10761" width="1.109375" style="3" customWidth="1"/>
    <col min="10762" max="10762" width="8.5546875" style="3" customWidth="1"/>
    <col min="10763" max="10763" width="1.109375" style="3" customWidth="1"/>
    <col min="10764" max="10764" width="9.44140625" style="3" customWidth="1"/>
    <col min="10765" max="10765" width="1.109375" style="3" customWidth="1"/>
    <col min="10766" max="10766" width="10.5546875" style="3" customWidth="1"/>
    <col min="10767" max="10767" width="1.109375" style="3" customWidth="1"/>
    <col min="10768" max="10768" width="8.5546875" style="3" customWidth="1"/>
    <col min="10769" max="10769" width="1.109375" style="3" customWidth="1"/>
    <col min="10770" max="10770" width="8.33203125" style="3" bestFit="1" customWidth="1"/>
    <col min="10771" max="10771" width="9.88671875" style="3" bestFit="1" customWidth="1"/>
    <col min="10772" max="11010" width="7.33203125" style="3"/>
    <col min="11011" max="11011" width="40.5546875" style="3" customWidth="1"/>
    <col min="11012" max="11012" width="7" style="3" customWidth="1"/>
    <col min="11013" max="11013" width="1.109375" style="3" customWidth="1"/>
    <col min="11014" max="11014" width="8.5546875" style="3" customWidth="1"/>
    <col min="11015" max="11015" width="1.109375" style="3" customWidth="1"/>
    <col min="11016" max="11016" width="11" style="3" customWidth="1"/>
    <col min="11017" max="11017" width="1.109375" style="3" customWidth="1"/>
    <col min="11018" max="11018" width="8.5546875" style="3" customWidth="1"/>
    <col min="11019" max="11019" width="1.109375" style="3" customWidth="1"/>
    <col min="11020" max="11020" width="9.44140625" style="3" customWidth="1"/>
    <col min="11021" max="11021" width="1.109375" style="3" customWidth="1"/>
    <col min="11022" max="11022" width="10.5546875" style="3" customWidth="1"/>
    <col min="11023" max="11023" width="1.109375" style="3" customWidth="1"/>
    <col min="11024" max="11024" width="8.5546875" style="3" customWidth="1"/>
    <col min="11025" max="11025" width="1.109375" style="3" customWidth="1"/>
    <col min="11026" max="11026" width="8.33203125" style="3" bestFit="1" customWidth="1"/>
    <col min="11027" max="11027" width="9.88671875" style="3" bestFit="1" customWidth="1"/>
    <col min="11028" max="11266" width="7.33203125" style="3"/>
    <col min="11267" max="11267" width="40.5546875" style="3" customWidth="1"/>
    <col min="11268" max="11268" width="7" style="3" customWidth="1"/>
    <col min="11269" max="11269" width="1.109375" style="3" customWidth="1"/>
    <col min="11270" max="11270" width="8.5546875" style="3" customWidth="1"/>
    <col min="11271" max="11271" width="1.109375" style="3" customWidth="1"/>
    <col min="11272" max="11272" width="11" style="3" customWidth="1"/>
    <col min="11273" max="11273" width="1.109375" style="3" customWidth="1"/>
    <col min="11274" max="11274" width="8.5546875" style="3" customWidth="1"/>
    <col min="11275" max="11275" width="1.109375" style="3" customWidth="1"/>
    <col min="11276" max="11276" width="9.44140625" style="3" customWidth="1"/>
    <col min="11277" max="11277" width="1.109375" style="3" customWidth="1"/>
    <col min="11278" max="11278" width="10.5546875" style="3" customWidth="1"/>
    <col min="11279" max="11279" width="1.109375" style="3" customWidth="1"/>
    <col min="11280" max="11280" width="8.5546875" style="3" customWidth="1"/>
    <col min="11281" max="11281" width="1.109375" style="3" customWidth="1"/>
    <col min="11282" max="11282" width="8.33203125" style="3" bestFit="1" customWidth="1"/>
    <col min="11283" max="11283" width="9.88671875" style="3" bestFit="1" customWidth="1"/>
    <col min="11284" max="11522" width="7.33203125" style="3"/>
    <col min="11523" max="11523" width="40.5546875" style="3" customWidth="1"/>
    <col min="11524" max="11524" width="7" style="3" customWidth="1"/>
    <col min="11525" max="11525" width="1.109375" style="3" customWidth="1"/>
    <col min="11526" max="11526" width="8.5546875" style="3" customWidth="1"/>
    <col min="11527" max="11527" width="1.109375" style="3" customWidth="1"/>
    <col min="11528" max="11528" width="11" style="3" customWidth="1"/>
    <col min="11529" max="11529" width="1.109375" style="3" customWidth="1"/>
    <col min="11530" max="11530" width="8.5546875" style="3" customWidth="1"/>
    <col min="11531" max="11531" width="1.109375" style="3" customWidth="1"/>
    <col min="11532" max="11532" width="9.44140625" style="3" customWidth="1"/>
    <col min="11533" max="11533" width="1.109375" style="3" customWidth="1"/>
    <col min="11534" max="11534" width="10.5546875" style="3" customWidth="1"/>
    <col min="11535" max="11535" width="1.109375" style="3" customWidth="1"/>
    <col min="11536" max="11536" width="8.5546875" style="3" customWidth="1"/>
    <col min="11537" max="11537" width="1.109375" style="3" customWidth="1"/>
    <col min="11538" max="11538" width="8.33203125" style="3" bestFit="1" customWidth="1"/>
    <col min="11539" max="11539" width="9.88671875" style="3" bestFit="1" customWidth="1"/>
    <col min="11540" max="11778" width="7.33203125" style="3"/>
    <col min="11779" max="11779" width="40.5546875" style="3" customWidth="1"/>
    <col min="11780" max="11780" width="7" style="3" customWidth="1"/>
    <col min="11781" max="11781" width="1.109375" style="3" customWidth="1"/>
    <col min="11782" max="11782" width="8.5546875" style="3" customWidth="1"/>
    <col min="11783" max="11783" width="1.109375" style="3" customWidth="1"/>
    <col min="11784" max="11784" width="11" style="3" customWidth="1"/>
    <col min="11785" max="11785" width="1.109375" style="3" customWidth="1"/>
    <col min="11786" max="11786" width="8.5546875" style="3" customWidth="1"/>
    <col min="11787" max="11787" width="1.109375" style="3" customWidth="1"/>
    <col min="11788" max="11788" width="9.44140625" style="3" customWidth="1"/>
    <col min="11789" max="11789" width="1.109375" style="3" customWidth="1"/>
    <col min="11790" max="11790" width="10.5546875" style="3" customWidth="1"/>
    <col min="11791" max="11791" width="1.109375" style="3" customWidth="1"/>
    <col min="11792" max="11792" width="8.5546875" style="3" customWidth="1"/>
    <col min="11793" max="11793" width="1.109375" style="3" customWidth="1"/>
    <col min="11794" max="11794" width="8.33203125" style="3" bestFit="1" customWidth="1"/>
    <col min="11795" max="11795" width="9.88671875" style="3" bestFit="1" customWidth="1"/>
    <col min="11796" max="12034" width="7.33203125" style="3"/>
    <col min="12035" max="12035" width="40.5546875" style="3" customWidth="1"/>
    <col min="12036" max="12036" width="7" style="3" customWidth="1"/>
    <col min="12037" max="12037" width="1.109375" style="3" customWidth="1"/>
    <col min="12038" max="12038" width="8.5546875" style="3" customWidth="1"/>
    <col min="12039" max="12039" width="1.109375" style="3" customWidth="1"/>
    <col min="12040" max="12040" width="11" style="3" customWidth="1"/>
    <col min="12041" max="12041" width="1.109375" style="3" customWidth="1"/>
    <col min="12042" max="12042" width="8.5546875" style="3" customWidth="1"/>
    <col min="12043" max="12043" width="1.109375" style="3" customWidth="1"/>
    <col min="12044" max="12044" width="9.44140625" style="3" customWidth="1"/>
    <col min="12045" max="12045" width="1.109375" style="3" customWidth="1"/>
    <col min="12046" max="12046" width="10.5546875" style="3" customWidth="1"/>
    <col min="12047" max="12047" width="1.109375" style="3" customWidth="1"/>
    <col min="12048" max="12048" width="8.5546875" style="3" customWidth="1"/>
    <col min="12049" max="12049" width="1.109375" style="3" customWidth="1"/>
    <col min="12050" max="12050" width="8.33203125" style="3" bestFit="1" customWidth="1"/>
    <col min="12051" max="12051" width="9.88671875" style="3" bestFit="1" customWidth="1"/>
    <col min="12052" max="12290" width="7.33203125" style="3"/>
    <col min="12291" max="12291" width="40.5546875" style="3" customWidth="1"/>
    <col min="12292" max="12292" width="7" style="3" customWidth="1"/>
    <col min="12293" max="12293" width="1.109375" style="3" customWidth="1"/>
    <col min="12294" max="12294" width="8.5546875" style="3" customWidth="1"/>
    <col min="12295" max="12295" width="1.109375" style="3" customWidth="1"/>
    <col min="12296" max="12296" width="11" style="3" customWidth="1"/>
    <col min="12297" max="12297" width="1.109375" style="3" customWidth="1"/>
    <col min="12298" max="12298" width="8.5546875" style="3" customWidth="1"/>
    <col min="12299" max="12299" width="1.109375" style="3" customWidth="1"/>
    <col min="12300" max="12300" width="9.44140625" style="3" customWidth="1"/>
    <col min="12301" max="12301" width="1.109375" style="3" customWidth="1"/>
    <col min="12302" max="12302" width="10.5546875" style="3" customWidth="1"/>
    <col min="12303" max="12303" width="1.109375" style="3" customWidth="1"/>
    <col min="12304" max="12304" width="8.5546875" style="3" customWidth="1"/>
    <col min="12305" max="12305" width="1.109375" style="3" customWidth="1"/>
    <col min="12306" max="12306" width="8.33203125" style="3" bestFit="1" customWidth="1"/>
    <col min="12307" max="12307" width="9.88671875" style="3" bestFit="1" customWidth="1"/>
    <col min="12308" max="12546" width="7.33203125" style="3"/>
    <col min="12547" max="12547" width="40.5546875" style="3" customWidth="1"/>
    <col min="12548" max="12548" width="7" style="3" customWidth="1"/>
    <col min="12549" max="12549" width="1.109375" style="3" customWidth="1"/>
    <col min="12550" max="12550" width="8.5546875" style="3" customWidth="1"/>
    <col min="12551" max="12551" width="1.109375" style="3" customWidth="1"/>
    <col min="12552" max="12552" width="11" style="3" customWidth="1"/>
    <col min="12553" max="12553" width="1.109375" style="3" customWidth="1"/>
    <col min="12554" max="12554" width="8.5546875" style="3" customWidth="1"/>
    <col min="12555" max="12555" width="1.109375" style="3" customWidth="1"/>
    <col min="12556" max="12556" width="9.44140625" style="3" customWidth="1"/>
    <col min="12557" max="12557" width="1.109375" style="3" customWidth="1"/>
    <col min="12558" max="12558" width="10.5546875" style="3" customWidth="1"/>
    <col min="12559" max="12559" width="1.109375" style="3" customWidth="1"/>
    <col min="12560" max="12560" width="8.5546875" style="3" customWidth="1"/>
    <col min="12561" max="12561" width="1.109375" style="3" customWidth="1"/>
    <col min="12562" max="12562" width="8.33203125" style="3" bestFit="1" customWidth="1"/>
    <col min="12563" max="12563" width="9.88671875" style="3" bestFit="1" customWidth="1"/>
    <col min="12564" max="12802" width="7.33203125" style="3"/>
    <col min="12803" max="12803" width="40.5546875" style="3" customWidth="1"/>
    <col min="12804" max="12804" width="7" style="3" customWidth="1"/>
    <col min="12805" max="12805" width="1.109375" style="3" customWidth="1"/>
    <col min="12806" max="12806" width="8.5546875" style="3" customWidth="1"/>
    <col min="12807" max="12807" width="1.109375" style="3" customWidth="1"/>
    <col min="12808" max="12808" width="11" style="3" customWidth="1"/>
    <col min="12809" max="12809" width="1.109375" style="3" customWidth="1"/>
    <col min="12810" max="12810" width="8.5546875" style="3" customWidth="1"/>
    <col min="12811" max="12811" width="1.109375" style="3" customWidth="1"/>
    <col min="12812" max="12812" width="9.44140625" style="3" customWidth="1"/>
    <col min="12813" max="12813" width="1.109375" style="3" customWidth="1"/>
    <col min="12814" max="12814" width="10.5546875" style="3" customWidth="1"/>
    <col min="12815" max="12815" width="1.109375" style="3" customWidth="1"/>
    <col min="12816" max="12816" width="8.5546875" style="3" customWidth="1"/>
    <col min="12817" max="12817" width="1.109375" style="3" customWidth="1"/>
    <col min="12818" max="12818" width="8.33203125" style="3" bestFit="1" customWidth="1"/>
    <col min="12819" max="12819" width="9.88671875" style="3" bestFit="1" customWidth="1"/>
    <col min="12820" max="13058" width="7.33203125" style="3"/>
    <col min="13059" max="13059" width="40.5546875" style="3" customWidth="1"/>
    <col min="13060" max="13060" width="7" style="3" customWidth="1"/>
    <col min="13061" max="13061" width="1.109375" style="3" customWidth="1"/>
    <col min="13062" max="13062" width="8.5546875" style="3" customWidth="1"/>
    <col min="13063" max="13063" width="1.109375" style="3" customWidth="1"/>
    <col min="13064" max="13064" width="11" style="3" customWidth="1"/>
    <col min="13065" max="13065" width="1.109375" style="3" customWidth="1"/>
    <col min="13066" max="13066" width="8.5546875" style="3" customWidth="1"/>
    <col min="13067" max="13067" width="1.109375" style="3" customWidth="1"/>
    <col min="13068" max="13068" width="9.44140625" style="3" customWidth="1"/>
    <col min="13069" max="13069" width="1.109375" style="3" customWidth="1"/>
    <col min="13070" max="13070" width="10.5546875" style="3" customWidth="1"/>
    <col min="13071" max="13071" width="1.109375" style="3" customWidth="1"/>
    <col min="13072" max="13072" width="8.5546875" style="3" customWidth="1"/>
    <col min="13073" max="13073" width="1.109375" style="3" customWidth="1"/>
    <col min="13074" max="13074" width="8.33203125" style="3" bestFit="1" customWidth="1"/>
    <col min="13075" max="13075" width="9.88671875" style="3" bestFit="1" customWidth="1"/>
    <col min="13076" max="13314" width="7.33203125" style="3"/>
    <col min="13315" max="13315" width="40.5546875" style="3" customWidth="1"/>
    <col min="13316" max="13316" width="7" style="3" customWidth="1"/>
    <col min="13317" max="13317" width="1.109375" style="3" customWidth="1"/>
    <col min="13318" max="13318" width="8.5546875" style="3" customWidth="1"/>
    <col min="13319" max="13319" width="1.109375" style="3" customWidth="1"/>
    <col min="13320" max="13320" width="11" style="3" customWidth="1"/>
    <col min="13321" max="13321" width="1.109375" style="3" customWidth="1"/>
    <col min="13322" max="13322" width="8.5546875" style="3" customWidth="1"/>
    <col min="13323" max="13323" width="1.109375" style="3" customWidth="1"/>
    <col min="13324" max="13324" width="9.44140625" style="3" customWidth="1"/>
    <col min="13325" max="13325" width="1.109375" style="3" customWidth="1"/>
    <col min="13326" max="13326" width="10.5546875" style="3" customWidth="1"/>
    <col min="13327" max="13327" width="1.109375" style="3" customWidth="1"/>
    <col min="13328" max="13328" width="8.5546875" style="3" customWidth="1"/>
    <col min="13329" max="13329" width="1.109375" style="3" customWidth="1"/>
    <col min="13330" max="13330" width="8.33203125" style="3" bestFit="1" customWidth="1"/>
    <col min="13331" max="13331" width="9.88671875" style="3" bestFit="1" customWidth="1"/>
    <col min="13332" max="13570" width="7.33203125" style="3"/>
    <col min="13571" max="13571" width="40.5546875" style="3" customWidth="1"/>
    <col min="13572" max="13572" width="7" style="3" customWidth="1"/>
    <col min="13573" max="13573" width="1.109375" style="3" customWidth="1"/>
    <col min="13574" max="13574" width="8.5546875" style="3" customWidth="1"/>
    <col min="13575" max="13575" width="1.109375" style="3" customWidth="1"/>
    <col min="13576" max="13576" width="11" style="3" customWidth="1"/>
    <col min="13577" max="13577" width="1.109375" style="3" customWidth="1"/>
    <col min="13578" max="13578" width="8.5546875" style="3" customWidth="1"/>
    <col min="13579" max="13579" width="1.109375" style="3" customWidth="1"/>
    <col min="13580" max="13580" width="9.44140625" style="3" customWidth="1"/>
    <col min="13581" max="13581" width="1.109375" style="3" customWidth="1"/>
    <col min="13582" max="13582" width="10.5546875" style="3" customWidth="1"/>
    <col min="13583" max="13583" width="1.109375" style="3" customWidth="1"/>
    <col min="13584" max="13584" width="8.5546875" style="3" customWidth="1"/>
    <col min="13585" max="13585" width="1.109375" style="3" customWidth="1"/>
    <col min="13586" max="13586" width="8.33203125" style="3" bestFit="1" customWidth="1"/>
    <col min="13587" max="13587" width="9.88671875" style="3" bestFit="1" customWidth="1"/>
    <col min="13588" max="13826" width="7.33203125" style="3"/>
    <col min="13827" max="13827" width="40.5546875" style="3" customWidth="1"/>
    <col min="13828" max="13828" width="7" style="3" customWidth="1"/>
    <col min="13829" max="13829" width="1.109375" style="3" customWidth="1"/>
    <col min="13830" max="13830" width="8.5546875" style="3" customWidth="1"/>
    <col min="13831" max="13831" width="1.109375" style="3" customWidth="1"/>
    <col min="13832" max="13832" width="11" style="3" customWidth="1"/>
    <col min="13833" max="13833" width="1.109375" style="3" customWidth="1"/>
    <col min="13834" max="13834" width="8.5546875" style="3" customWidth="1"/>
    <col min="13835" max="13835" width="1.109375" style="3" customWidth="1"/>
    <col min="13836" max="13836" width="9.44140625" style="3" customWidth="1"/>
    <col min="13837" max="13837" width="1.109375" style="3" customWidth="1"/>
    <col min="13838" max="13838" width="10.5546875" style="3" customWidth="1"/>
    <col min="13839" max="13839" width="1.109375" style="3" customWidth="1"/>
    <col min="13840" max="13840" width="8.5546875" style="3" customWidth="1"/>
    <col min="13841" max="13841" width="1.109375" style="3" customWidth="1"/>
    <col min="13842" max="13842" width="8.33203125" style="3" bestFit="1" customWidth="1"/>
    <col min="13843" max="13843" width="9.88671875" style="3" bestFit="1" customWidth="1"/>
    <col min="13844" max="14082" width="7.33203125" style="3"/>
    <col min="14083" max="14083" width="40.5546875" style="3" customWidth="1"/>
    <col min="14084" max="14084" width="7" style="3" customWidth="1"/>
    <col min="14085" max="14085" width="1.109375" style="3" customWidth="1"/>
    <col min="14086" max="14086" width="8.5546875" style="3" customWidth="1"/>
    <col min="14087" max="14087" width="1.109375" style="3" customWidth="1"/>
    <col min="14088" max="14088" width="11" style="3" customWidth="1"/>
    <col min="14089" max="14089" width="1.109375" style="3" customWidth="1"/>
    <col min="14090" max="14090" width="8.5546875" style="3" customWidth="1"/>
    <col min="14091" max="14091" width="1.109375" style="3" customWidth="1"/>
    <col min="14092" max="14092" width="9.44140625" style="3" customWidth="1"/>
    <col min="14093" max="14093" width="1.109375" style="3" customWidth="1"/>
    <col min="14094" max="14094" width="10.5546875" style="3" customWidth="1"/>
    <col min="14095" max="14095" width="1.109375" style="3" customWidth="1"/>
    <col min="14096" max="14096" width="8.5546875" style="3" customWidth="1"/>
    <col min="14097" max="14097" width="1.109375" style="3" customWidth="1"/>
    <col min="14098" max="14098" width="8.33203125" style="3" bestFit="1" customWidth="1"/>
    <col min="14099" max="14099" width="9.88671875" style="3" bestFit="1" customWidth="1"/>
    <col min="14100" max="14338" width="7.33203125" style="3"/>
    <col min="14339" max="14339" width="40.5546875" style="3" customWidth="1"/>
    <col min="14340" max="14340" width="7" style="3" customWidth="1"/>
    <col min="14341" max="14341" width="1.109375" style="3" customWidth="1"/>
    <col min="14342" max="14342" width="8.5546875" style="3" customWidth="1"/>
    <col min="14343" max="14343" width="1.109375" style="3" customWidth="1"/>
    <col min="14344" max="14344" width="11" style="3" customWidth="1"/>
    <col min="14345" max="14345" width="1.109375" style="3" customWidth="1"/>
    <col min="14346" max="14346" width="8.5546875" style="3" customWidth="1"/>
    <col min="14347" max="14347" width="1.109375" style="3" customWidth="1"/>
    <col min="14348" max="14348" width="9.44140625" style="3" customWidth="1"/>
    <col min="14349" max="14349" width="1.109375" style="3" customWidth="1"/>
    <col min="14350" max="14350" width="10.5546875" style="3" customWidth="1"/>
    <col min="14351" max="14351" width="1.109375" style="3" customWidth="1"/>
    <col min="14352" max="14352" width="8.5546875" style="3" customWidth="1"/>
    <col min="14353" max="14353" width="1.109375" style="3" customWidth="1"/>
    <col min="14354" max="14354" width="8.33203125" style="3" bestFit="1" customWidth="1"/>
    <col min="14355" max="14355" width="9.88671875" style="3" bestFit="1" customWidth="1"/>
    <col min="14356" max="14594" width="7.33203125" style="3"/>
    <col min="14595" max="14595" width="40.5546875" style="3" customWidth="1"/>
    <col min="14596" max="14596" width="7" style="3" customWidth="1"/>
    <col min="14597" max="14597" width="1.109375" style="3" customWidth="1"/>
    <col min="14598" max="14598" width="8.5546875" style="3" customWidth="1"/>
    <col min="14599" max="14599" width="1.109375" style="3" customWidth="1"/>
    <col min="14600" max="14600" width="11" style="3" customWidth="1"/>
    <col min="14601" max="14601" width="1.109375" style="3" customWidth="1"/>
    <col min="14602" max="14602" width="8.5546875" style="3" customWidth="1"/>
    <col min="14603" max="14603" width="1.109375" style="3" customWidth="1"/>
    <col min="14604" max="14604" width="9.44140625" style="3" customWidth="1"/>
    <col min="14605" max="14605" width="1.109375" style="3" customWidth="1"/>
    <col min="14606" max="14606" width="10.5546875" style="3" customWidth="1"/>
    <col min="14607" max="14607" width="1.109375" style="3" customWidth="1"/>
    <col min="14608" max="14608" width="8.5546875" style="3" customWidth="1"/>
    <col min="14609" max="14609" width="1.109375" style="3" customWidth="1"/>
    <col min="14610" max="14610" width="8.33203125" style="3" bestFit="1" customWidth="1"/>
    <col min="14611" max="14611" width="9.88671875" style="3" bestFit="1" customWidth="1"/>
    <col min="14612" max="14850" width="7.33203125" style="3"/>
    <col min="14851" max="14851" width="40.5546875" style="3" customWidth="1"/>
    <col min="14852" max="14852" width="7" style="3" customWidth="1"/>
    <col min="14853" max="14853" width="1.109375" style="3" customWidth="1"/>
    <col min="14854" max="14854" width="8.5546875" style="3" customWidth="1"/>
    <col min="14855" max="14855" width="1.109375" style="3" customWidth="1"/>
    <col min="14856" max="14856" width="11" style="3" customWidth="1"/>
    <col min="14857" max="14857" width="1.109375" style="3" customWidth="1"/>
    <col min="14858" max="14858" width="8.5546875" style="3" customWidth="1"/>
    <col min="14859" max="14859" width="1.109375" style="3" customWidth="1"/>
    <col min="14860" max="14860" width="9.44140625" style="3" customWidth="1"/>
    <col min="14861" max="14861" width="1.109375" style="3" customWidth="1"/>
    <col min="14862" max="14862" width="10.5546875" style="3" customWidth="1"/>
    <col min="14863" max="14863" width="1.109375" style="3" customWidth="1"/>
    <col min="14864" max="14864" width="8.5546875" style="3" customWidth="1"/>
    <col min="14865" max="14865" width="1.109375" style="3" customWidth="1"/>
    <col min="14866" max="14866" width="8.33203125" style="3" bestFit="1" customWidth="1"/>
    <col min="14867" max="14867" width="9.88671875" style="3" bestFit="1" customWidth="1"/>
    <col min="14868" max="15106" width="7.33203125" style="3"/>
    <col min="15107" max="15107" width="40.5546875" style="3" customWidth="1"/>
    <col min="15108" max="15108" width="7" style="3" customWidth="1"/>
    <col min="15109" max="15109" width="1.109375" style="3" customWidth="1"/>
    <col min="15110" max="15110" width="8.5546875" style="3" customWidth="1"/>
    <col min="15111" max="15111" width="1.109375" style="3" customWidth="1"/>
    <col min="15112" max="15112" width="11" style="3" customWidth="1"/>
    <col min="15113" max="15113" width="1.109375" style="3" customWidth="1"/>
    <col min="15114" max="15114" width="8.5546875" style="3" customWidth="1"/>
    <col min="15115" max="15115" width="1.109375" style="3" customWidth="1"/>
    <col min="15116" max="15116" width="9.44140625" style="3" customWidth="1"/>
    <col min="15117" max="15117" width="1.109375" style="3" customWidth="1"/>
    <col min="15118" max="15118" width="10.5546875" style="3" customWidth="1"/>
    <col min="15119" max="15119" width="1.109375" style="3" customWidth="1"/>
    <col min="15120" max="15120" width="8.5546875" style="3" customWidth="1"/>
    <col min="15121" max="15121" width="1.109375" style="3" customWidth="1"/>
    <col min="15122" max="15122" width="8.33203125" style="3" bestFit="1" customWidth="1"/>
    <col min="15123" max="15123" width="9.88671875" style="3" bestFit="1" customWidth="1"/>
    <col min="15124" max="15362" width="7.33203125" style="3"/>
    <col min="15363" max="15363" width="40.5546875" style="3" customWidth="1"/>
    <col min="15364" max="15364" width="7" style="3" customWidth="1"/>
    <col min="15365" max="15365" width="1.109375" style="3" customWidth="1"/>
    <col min="15366" max="15366" width="8.5546875" style="3" customWidth="1"/>
    <col min="15367" max="15367" width="1.109375" style="3" customWidth="1"/>
    <col min="15368" max="15368" width="11" style="3" customWidth="1"/>
    <col min="15369" max="15369" width="1.109375" style="3" customWidth="1"/>
    <col min="15370" max="15370" width="8.5546875" style="3" customWidth="1"/>
    <col min="15371" max="15371" width="1.109375" style="3" customWidth="1"/>
    <col min="15372" max="15372" width="9.44140625" style="3" customWidth="1"/>
    <col min="15373" max="15373" width="1.109375" style="3" customWidth="1"/>
    <col min="15374" max="15374" width="10.5546875" style="3" customWidth="1"/>
    <col min="15375" max="15375" width="1.109375" style="3" customWidth="1"/>
    <col min="15376" max="15376" width="8.5546875" style="3" customWidth="1"/>
    <col min="15377" max="15377" width="1.109375" style="3" customWidth="1"/>
    <col min="15378" max="15378" width="8.33203125" style="3" bestFit="1" customWidth="1"/>
    <col min="15379" max="15379" width="9.88671875" style="3" bestFit="1" customWidth="1"/>
    <col min="15380" max="15618" width="7.33203125" style="3"/>
    <col min="15619" max="15619" width="40.5546875" style="3" customWidth="1"/>
    <col min="15620" max="15620" width="7" style="3" customWidth="1"/>
    <col min="15621" max="15621" width="1.109375" style="3" customWidth="1"/>
    <col min="15622" max="15622" width="8.5546875" style="3" customWidth="1"/>
    <col min="15623" max="15623" width="1.109375" style="3" customWidth="1"/>
    <col min="15624" max="15624" width="11" style="3" customWidth="1"/>
    <col min="15625" max="15625" width="1.109375" style="3" customWidth="1"/>
    <col min="15626" max="15626" width="8.5546875" style="3" customWidth="1"/>
    <col min="15627" max="15627" width="1.109375" style="3" customWidth="1"/>
    <col min="15628" max="15628" width="9.44140625" style="3" customWidth="1"/>
    <col min="15629" max="15629" width="1.109375" style="3" customWidth="1"/>
    <col min="15630" max="15630" width="10.5546875" style="3" customWidth="1"/>
    <col min="15631" max="15631" width="1.109375" style="3" customWidth="1"/>
    <col min="15632" max="15632" width="8.5546875" style="3" customWidth="1"/>
    <col min="15633" max="15633" width="1.109375" style="3" customWidth="1"/>
    <col min="15634" max="15634" width="8.33203125" style="3" bestFit="1" customWidth="1"/>
    <col min="15635" max="15635" width="9.88671875" style="3" bestFit="1" customWidth="1"/>
    <col min="15636" max="15874" width="7.33203125" style="3"/>
    <col min="15875" max="15875" width="40.5546875" style="3" customWidth="1"/>
    <col min="15876" max="15876" width="7" style="3" customWidth="1"/>
    <col min="15877" max="15877" width="1.109375" style="3" customWidth="1"/>
    <col min="15878" max="15878" width="8.5546875" style="3" customWidth="1"/>
    <col min="15879" max="15879" width="1.109375" style="3" customWidth="1"/>
    <col min="15880" max="15880" width="11" style="3" customWidth="1"/>
    <col min="15881" max="15881" width="1.109375" style="3" customWidth="1"/>
    <col min="15882" max="15882" width="8.5546875" style="3" customWidth="1"/>
    <col min="15883" max="15883" width="1.109375" style="3" customWidth="1"/>
    <col min="15884" max="15884" width="9.44140625" style="3" customWidth="1"/>
    <col min="15885" max="15885" width="1.109375" style="3" customWidth="1"/>
    <col min="15886" max="15886" width="10.5546875" style="3" customWidth="1"/>
    <col min="15887" max="15887" width="1.109375" style="3" customWidth="1"/>
    <col min="15888" max="15888" width="8.5546875" style="3" customWidth="1"/>
    <col min="15889" max="15889" width="1.109375" style="3" customWidth="1"/>
    <col min="15890" max="15890" width="8.33203125" style="3" bestFit="1" customWidth="1"/>
    <col min="15891" max="15891" width="9.88671875" style="3" bestFit="1" customWidth="1"/>
    <col min="15892" max="16130" width="7.33203125" style="3"/>
    <col min="16131" max="16131" width="40.5546875" style="3" customWidth="1"/>
    <col min="16132" max="16132" width="7" style="3" customWidth="1"/>
    <col min="16133" max="16133" width="1.109375" style="3" customWidth="1"/>
    <col min="16134" max="16134" width="8.5546875" style="3" customWidth="1"/>
    <col min="16135" max="16135" width="1.109375" style="3" customWidth="1"/>
    <col min="16136" max="16136" width="11" style="3" customWidth="1"/>
    <col min="16137" max="16137" width="1.109375" style="3" customWidth="1"/>
    <col min="16138" max="16138" width="8.5546875" style="3" customWidth="1"/>
    <col min="16139" max="16139" width="1.109375" style="3" customWidth="1"/>
    <col min="16140" max="16140" width="9.44140625" style="3" customWidth="1"/>
    <col min="16141" max="16141" width="1.109375" style="3" customWidth="1"/>
    <col min="16142" max="16142" width="10.5546875" style="3" customWidth="1"/>
    <col min="16143" max="16143" width="1.109375" style="3" customWidth="1"/>
    <col min="16144" max="16144" width="8.5546875" style="3" customWidth="1"/>
    <col min="16145" max="16145" width="1.109375" style="3" customWidth="1"/>
    <col min="16146" max="16146" width="8.33203125" style="3" bestFit="1" customWidth="1"/>
    <col min="16147" max="16147" width="9.88671875" style="3" bestFit="1" customWidth="1"/>
    <col min="16148" max="16384" width="7.33203125" style="3"/>
  </cols>
  <sheetData>
    <row r="2" spans="1:18" ht="21.6" customHeight="1">
      <c r="A2" s="97">
        <v>6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</row>
    <row r="3" spans="1:18" ht="21.6" customHeight="1">
      <c r="A3" s="93" t="s">
        <v>54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</row>
    <row r="4" spans="1:18" ht="21.6" customHeight="1">
      <c r="A4" s="98" t="s">
        <v>94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</row>
    <row r="5" spans="1:18" ht="21.6" customHeight="1">
      <c r="A5" s="98" t="s">
        <v>145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</row>
    <row r="6" spans="1:18" ht="21.6" customHeight="1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5" t="s">
        <v>116</v>
      </c>
    </row>
    <row r="7" spans="1:18" ht="21.6" customHeight="1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5" t="s">
        <v>89</v>
      </c>
      <c r="O7" s="61"/>
      <c r="P7" s="66"/>
    </row>
    <row r="8" spans="1:18" ht="22.2" customHeight="1">
      <c r="A8" s="67"/>
      <c r="B8" s="67"/>
      <c r="C8" s="67"/>
      <c r="D8" s="67"/>
      <c r="E8" s="67"/>
      <c r="F8" s="67"/>
      <c r="N8" s="68" t="s">
        <v>97</v>
      </c>
    </row>
    <row r="9" spans="1:18" ht="21.6" customHeight="1">
      <c r="B9" s="43"/>
      <c r="C9" s="69"/>
      <c r="E9" s="61"/>
      <c r="F9" s="65"/>
      <c r="G9" s="65"/>
      <c r="H9" s="99" t="s">
        <v>64</v>
      </c>
      <c r="I9" s="99"/>
      <c r="J9" s="99"/>
      <c r="K9" s="65"/>
      <c r="M9" s="70"/>
      <c r="N9" s="68" t="s">
        <v>120</v>
      </c>
      <c r="O9" s="70"/>
      <c r="P9" s="61"/>
      <c r="Q9" s="61"/>
      <c r="R9" s="61"/>
    </row>
    <row r="10" spans="1:18" ht="21.6" customHeight="1">
      <c r="B10" s="45"/>
      <c r="C10" s="71"/>
      <c r="D10" s="45" t="s">
        <v>25</v>
      </c>
      <c r="F10" s="45"/>
      <c r="G10" s="45"/>
      <c r="H10" s="45" t="s">
        <v>88</v>
      </c>
      <c r="J10" s="45"/>
      <c r="K10" s="45"/>
      <c r="L10" s="72" t="s">
        <v>89</v>
      </c>
      <c r="N10" s="45"/>
      <c r="Q10" s="45"/>
      <c r="R10" s="45"/>
    </row>
    <row r="11" spans="1:18" ht="21.6" customHeight="1">
      <c r="B11" s="45"/>
      <c r="C11" s="71"/>
      <c r="D11" s="45" t="s">
        <v>41</v>
      </c>
      <c r="F11" s="45" t="s">
        <v>90</v>
      </c>
      <c r="G11" s="45"/>
      <c r="H11" s="45" t="s">
        <v>91</v>
      </c>
      <c r="I11" s="45"/>
      <c r="J11" s="45" t="s">
        <v>42</v>
      </c>
      <c r="K11" s="45"/>
      <c r="L11" s="72" t="s">
        <v>92</v>
      </c>
      <c r="N11" s="45" t="s">
        <v>95</v>
      </c>
      <c r="P11" s="45" t="s">
        <v>43</v>
      </c>
      <c r="Q11" s="45"/>
      <c r="R11" s="45"/>
    </row>
    <row r="12" spans="1:18" ht="21.6" customHeight="1">
      <c r="B12" s="71" t="s">
        <v>2</v>
      </c>
      <c r="C12" s="71"/>
      <c r="D12" s="68" t="s">
        <v>44</v>
      </c>
      <c r="F12" s="68" t="s">
        <v>99</v>
      </c>
      <c r="G12" s="45"/>
      <c r="H12" s="68" t="s">
        <v>45</v>
      </c>
      <c r="I12" s="45"/>
      <c r="J12" s="68" t="s">
        <v>46</v>
      </c>
      <c r="K12" s="45"/>
      <c r="L12" s="72" t="s">
        <v>24</v>
      </c>
      <c r="N12" s="68" t="s">
        <v>96</v>
      </c>
      <c r="P12" s="68" t="s">
        <v>47</v>
      </c>
      <c r="Q12" s="45"/>
      <c r="R12" s="45"/>
    </row>
    <row r="13" spans="1:18" ht="21.6" customHeight="1">
      <c r="A13" s="67" t="s">
        <v>103</v>
      </c>
      <c r="B13" s="71"/>
      <c r="C13" s="69"/>
      <c r="D13" s="73">
        <v>150000</v>
      </c>
      <c r="E13" s="74"/>
      <c r="F13" s="73">
        <v>99425</v>
      </c>
      <c r="G13" s="74"/>
      <c r="H13" s="73">
        <v>15431</v>
      </c>
      <c r="I13" s="74"/>
      <c r="J13" s="73">
        <v>-34255</v>
      </c>
      <c r="K13" s="74"/>
      <c r="L13" s="75">
        <v>0</v>
      </c>
      <c r="M13" s="74"/>
      <c r="N13" s="73">
        <v>342801</v>
      </c>
      <c r="O13" s="76"/>
      <c r="P13" s="73">
        <f>SUM(D13:N13)</f>
        <v>573402</v>
      </c>
      <c r="Q13" s="76"/>
    </row>
    <row r="14" spans="1:18" ht="21.6" customHeight="1">
      <c r="A14" s="43" t="s">
        <v>128</v>
      </c>
      <c r="B14" s="71">
        <v>12</v>
      </c>
      <c r="C14" s="45"/>
      <c r="D14" s="20">
        <v>26243</v>
      </c>
      <c r="E14" s="74"/>
      <c r="F14" s="20">
        <v>26243</v>
      </c>
      <c r="G14" s="77"/>
      <c r="H14" s="31">
        <v>0</v>
      </c>
      <c r="I14" s="77"/>
      <c r="J14" s="31">
        <v>0</v>
      </c>
      <c r="K14" s="77"/>
      <c r="L14" s="78"/>
      <c r="M14" s="77"/>
      <c r="N14" s="31">
        <v>0</v>
      </c>
      <c r="O14" s="74"/>
      <c r="P14" s="47">
        <f t="shared" ref="P14" si="0">SUM(D14:N14)</f>
        <v>52486</v>
      </c>
      <c r="Q14" s="79"/>
    </row>
    <row r="15" spans="1:18" ht="21.6" customHeight="1">
      <c r="A15" s="43" t="s">
        <v>69</v>
      </c>
      <c r="B15" s="71"/>
      <c r="C15" s="61"/>
      <c r="D15" s="78"/>
      <c r="E15" s="77"/>
      <c r="F15" s="78"/>
      <c r="G15" s="77"/>
      <c r="H15" s="78"/>
      <c r="I15" s="77"/>
      <c r="J15" s="78"/>
      <c r="K15" s="77"/>
      <c r="L15" s="78"/>
      <c r="M15" s="77"/>
      <c r="N15" s="31"/>
      <c r="O15" s="20"/>
      <c r="P15" s="20"/>
      <c r="Q15" s="79"/>
    </row>
    <row r="16" spans="1:18" ht="21.6" customHeight="1">
      <c r="A16" s="43" t="s">
        <v>114</v>
      </c>
      <c r="B16" s="71"/>
      <c r="C16" s="61"/>
      <c r="D16" s="31">
        <v>0</v>
      </c>
      <c r="E16" s="77"/>
      <c r="F16" s="31">
        <v>0</v>
      </c>
      <c r="G16" s="77"/>
      <c r="H16" s="31">
        <v>0</v>
      </c>
      <c r="I16" s="77"/>
      <c r="J16" s="20">
        <v>-19202</v>
      </c>
      <c r="K16" s="77"/>
      <c r="L16" s="78"/>
      <c r="M16" s="77"/>
      <c r="N16" s="31">
        <v>0</v>
      </c>
      <c r="O16" s="20"/>
      <c r="P16" s="20">
        <f t="shared" ref="P16" si="1">SUM(D16:N16)</f>
        <v>-19202</v>
      </c>
      <c r="Q16" s="79"/>
    </row>
    <row r="17" spans="1:19" ht="21.6" customHeight="1">
      <c r="A17" s="43" t="s">
        <v>113</v>
      </c>
      <c r="B17" s="71"/>
      <c r="C17" s="61"/>
      <c r="D17" s="78"/>
      <c r="E17" s="77"/>
      <c r="F17" s="78"/>
      <c r="G17" s="77"/>
      <c r="H17" s="78"/>
      <c r="I17" s="77"/>
      <c r="J17" s="78"/>
      <c r="K17" s="77"/>
      <c r="L17" s="78"/>
      <c r="M17" s="77"/>
      <c r="N17" s="78"/>
      <c r="O17" s="20"/>
      <c r="P17" s="31"/>
      <c r="Q17" s="79"/>
    </row>
    <row r="18" spans="1:19" ht="21.6" customHeight="1">
      <c r="A18" s="43" t="s">
        <v>115</v>
      </c>
      <c r="B18" s="71"/>
      <c r="C18" s="45"/>
      <c r="D18" s="31">
        <v>0</v>
      </c>
      <c r="E18" s="77"/>
      <c r="F18" s="31">
        <v>0</v>
      </c>
      <c r="G18" s="77"/>
      <c r="H18" s="31">
        <v>0</v>
      </c>
      <c r="I18" s="77"/>
      <c r="J18" s="20">
        <v>1641</v>
      </c>
      <c r="K18" s="77"/>
      <c r="L18" s="78"/>
      <c r="M18" s="77"/>
      <c r="N18" s="31">
        <v>0</v>
      </c>
      <c r="O18" s="77"/>
      <c r="P18" s="47">
        <f>SUM(D18:N18)</f>
        <v>1641</v>
      </c>
      <c r="Q18" s="79"/>
      <c r="S18" s="20"/>
    </row>
    <row r="19" spans="1:19" ht="21.6" customHeight="1">
      <c r="A19" s="17" t="s">
        <v>155</v>
      </c>
      <c r="B19" s="71">
        <v>6</v>
      </c>
      <c r="C19" s="45"/>
      <c r="D19" s="31">
        <v>0</v>
      </c>
      <c r="E19" s="77"/>
      <c r="F19" s="31">
        <v>0</v>
      </c>
      <c r="G19" s="77"/>
      <c r="H19" s="31">
        <v>0</v>
      </c>
      <c r="I19" s="77"/>
      <c r="J19" s="20">
        <v>-28</v>
      </c>
      <c r="K19" s="77"/>
      <c r="L19" s="78"/>
      <c r="M19" s="77"/>
      <c r="N19" s="31">
        <v>0</v>
      </c>
      <c r="O19" s="77"/>
      <c r="P19" s="47">
        <f>SUM(D19:N19)</f>
        <v>-28</v>
      </c>
      <c r="Q19" s="79"/>
      <c r="S19" s="20"/>
    </row>
    <row r="20" spans="1:19" s="54" customFormat="1" ht="21.6" customHeight="1" thickBot="1">
      <c r="A20" s="67" t="s">
        <v>121</v>
      </c>
      <c r="B20" s="71"/>
      <c r="C20" s="61"/>
      <c r="D20" s="80">
        <f>SUM(D13:D19)</f>
        <v>176243</v>
      </c>
      <c r="E20" s="76"/>
      <c r="F20" s="80">
        <f>SUM(F13:F19)</f>
        <v>125668</v>
      </c>
      <c r="G20" s="76"/>
      <c r="H20" s="80">
        <f>SUM(H13:H19)</f>
        <v>15431</v>
      </c>
      <c r="I20" s="76"/>
      <c r="J20" s="80">
        <f>SUM(J13:J19)</f>
        <v>-51844</v>
      </c>
      <c r="K20" s="76"/>
      <c r="L20" s="81">
        <f>SUM(L13:L15)</f>
        <v>0</v>
      </c>
      <c r="M20" s="76"/>
      <c r="N20" s="80">
        <f>SUM(N13:N19)</f>
        <v>342801</v>
      </c>
      <c r="O20" s="76"/>
      <c r="P20" s="80">
        <f>SUM(P13:P19)</f>
        <v>608299</v>
      </c>
      <c r="Q20" s="76"/>
      <c r="R20" s="73"/>
      <c r="S20" s="73"/>
    </row>
    <row r="21" spans="1:19" s="54" customFormat="1" ht="21.6" customHeight="1" thickTop="1">
      <c r="A21" s="67"/>
      <c r="B21" s="71"/>
      <c r="C21" s="61"/>
      <c r="D21" s="82"/>
      <c r="E21" s="76"/>
      <c r="F21" s="75"/>
      <c r="G21" s="76"/>
      <c r="H21" s="75"/>
      <c r="I21" s="76"/>
      <c r="J21" s="82"/>
      <c r="K21" s="76"/>
      <c r="L21" s="75"/>
      <c r="M21" s="76"/>
      <c r="N21" s="75"/>
      <c r="O21" s="76"/>
      <c r="P21" s="82"/>
      <c r="Q21" s="76"/>
      <c r="R21" s="73"/>
    </row>
    <row r="22" spans="1:19" ht="21.6" customHeight="1">
      <c r="A22" s="67" t="s">
        <v>146</v>
      </c>
      <c r="B22" s="71"/>
      <c r="C22" s="45"/>
      <c r="D22" s="73">
        <v>176243</v>
      </c>
      <c r="E22" s="74"/>
      <c r="F22" s="73">
        <v>125668</v>
      </c>
      <c r="G22" s="74"/>
      <c r="H22" s="73">
        <v>15431</v>
      </c>
      <c r="I22" s="74"/>
      <c r="J22" s="73">
        <v>-75137</v>
      </c>
      <c r="K22" s="74"/>
      <c r="L22" s="73"/>
      <c r="M22" s="74"/>
      <c r="N22" s="73">
        <v>342801</v>
      </c>
      <c r="O22" s="74"/>
      <c r="P22" s="82">
        <f>SUM(D22:N22)</f>
        <v>585006</v>
      </c>
      <c r="Q22" s="79"/>
    </row>
    <row r="23" spans="1:19" ht="21.6" customHeight="1">
      <c r="A23" s="43" t="s">
        <v>69</v>
      </c>
      <c r="B23" s="71"/>
      <c r="C23" s="45"/>
      <c r="D23" s="78"/>
      <c r="E23" s="77"/>
      <c r="F23" s="78"/>
      <c r="G23" s="77"/>
      <c r="H23" s="78"/>
      <c r="I23" s="77"/>
      <c r="J23" s="78"/>
      <c r="K23" s="77"/>
      <c r="L23" s="78"/>
      <c r="M23" s="77"/>
      <c r="N23" s="31"/>
      <c r="O23" s="77"/>
      <c r="P23" s="82"/>
      <c r="Q23" s="79"/>
    </row>
    <row r="24" spans="1:19" ht="20.25" customHeight="1">
      <c r="A24" s="17" t="s">
        <v>156</v>
      </c>
      <c r="B24" s="71"/>
      <c r="C24" s="45"/>
      <c r="D24" s="31">
        <v>0</v>
      </c>
      <c r="E24" s="77"/>
      <c r="F24" s="31">
        <v>0</v>
      </c>
      <c r="G24" s="77"/>
      <c r="H24" s="31">
        <v>0</v>
      </c>
      <c r="I24" s="77"/>
      <c r="J24" s="20">
        <f>'PL&amp;CF'!E64</f>
        <v>-28935</v>
      </c>
      <c r="K24" s="77"/>
      <c r="L24" s="78"/>
      <c r="M24" s="77"/>
      <c r="N24" s="31">
        <v>0</v>
      </c>
      <c r="O24" s="77"/>
      <c r="P24" s="47">
        <f>SUM(D24:N24)</f>
        <v>-28935</v>
      </c>
      <c r="Q24" s="79"/>
      <c r="S24" s="20"/>
    </row>
    <row r="25" spans="1:19" ht="21.6" customHeight="1" thickBot="1">
      <c r="A25" s="67" t="s">
        <v>147</v>
      </c>
      <c r="B25" s="71"/>
      <c r="C25" s="61"/>
      <c r="D25" s="80">
        <f>SUM(D22:D24)</f>
        <v>176243</v>
      </c>
      <c r="E25" s="76"/>
      <c r="F25" s="80">
        <f>SUM(F22:F24)</f>
        <v>125668</v>
      </c>
      <c r="G25" s="76"/>
      <c r="H25" s="80">
        <f>SUM(H22:H24)</f>
        <v>15431</v>
      </c>
      <c r="I25" s="76"/>
      <c r="J25" s="80">
        <f>SUM(J22:J24)</f>
        <v>-104072</v>
      </c>
      <c r="K25" s="76"/>
      <c r="L25" s="81">
        <f>SUM(L20:L24)</f>
        <v>0</v>
      </c>
      <c r="M25" s="76"/>
      <c r="N25" s="80">
        <f>SUM(N22:N24)</f>
        <v>342801</v>
      </c>
      <c r="O25" s="76"/>
      <c r="P25" s="80">
        <f>SUM(P22:P24)</f>
        <v>556071</v>
      </c>
      <c r="Q25" s="76"/>
      <c r="R25" s="73"/>
      <c r="S25" s="73"/>
    </row>
    <row r="26" spans="1:19" ht="21.6" customHeight="1" thickTop="1">
      <c r="A26" s="83"/>
      <c r="B26" s="71"/>
      <c r="C26" s="61"/>
      <c r="D26" s="83"/>
      <c r="E26" s="84"/>
      <c r="F26" s="84"/>
      <c r="G26" s="84"/>
      <c r="H26" s="84"/>
      <c r="I26" s="84"/>
      <c r="J26" s="85"/>
      <c r="K26" s="84"/>
      <c r="L26" s="84"/>
      <c r="M26" s="84"/>
      <c r="N26" s="84"/>
      <c r="O26" s="84"/>
      <c r="P26" s="85"/>
      <c r="Q26" s="84"/>
    </row>
  </sheetData>
  <mergeCells count="5">
    <mergeCell ref="A2:P2"/>
    <mergeCell ref="A3:P3"/>
    <mergeCell ref="A4:P4"/>
    <mergeCell ref="A5:P5"/>
    <mergeCell ref="H9:J9"/>
  </mergeCells>
  <pageMargins left="0.78740157480314965" right="0.31496062992125984" top="0.35433070866141736" bottom="3.937007874015748E-2" header="0.39370078740157483" footer="3.937007874015748E-2"/>
  <pageSetup paperSize="9" scale="85" orientation="landscape" r:id="rId1"/>
  <headerFooter>
    <oddFooter xml:space="preserve">&amp;L
&amp;"Angsana New,ธรรมดา"&amp;14หมายเหตุประกอบงบการเงินเป็นส่วนหนึ่งของงบการเงินนี้&amp;"-,ธรรมดา"&amp;11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zoomScaleNormal="100" zoomScaleSheetLayoutView="70" workbookViewId="0">
      <selection activeCell="X21" sqref="X21"/>
    </sheetView>
  </sheetViews>
  <sheetFormatPr defaultColWidth="7.33203125" defaultRowHeight="21.6" customHeight="1"/>
  <cols>
    <col min="1" max="1" width="46.33203125" style="43" customWidth="1"/>
    <col min="2" max="2" width="7" style="69" customWidth="1"/>
    <col min="3" max="3" width="1" style="3" customWidth="1"/>
    <col min="4" max="4" width="15.109375" style="3" customWidth="1"/>
    <col min="5" max="5" width="1.109375" style="3" customWidth="1"/>
    <col min="6" max="6" width="15.109375" style="3" customWidth="1"/>
    <col min="7" max="7" width="1.109375" style="3" customWidth="1"/>
    <col min="8" max="8" width="15.109375" style="3" customWidth="1"/>
    <col min="9" max="9" width="1.109375" style="3" customWidth="1"/>
    <col min="10" max="10" width="15.109375" style="3" customWidth="1"/>
    <col min="11" max="11" width="1.109375" style="3" customWidth="1"/>
    <col min="12" max="12" width="10.5546875" style="3" hidden="1" customWidth="1"/>
    <col min="13" max="13" width="1.109375" style="3" hidden="1" customWidth="1"/>
    <col min="14" max="14" width="18.109375" style="3" customWidth="1"/>
    <col min="15" max="15" width="1.109375" style="3" customWidth="1"/>
    <col min="16" max="16" width="15.109375" style="3" customWidth="1"/>
    <col min="17" max="17" width="1.109375" style="3" customWidth="1"/>
    <col min="18" max="18" width="9.109375" style="3" bestFit="1" customWidth="1"/>
    <col min="19" max="19" width="10" style="3" bestFit="1" customWidth="1"/>
    <col min="20" max="258" width="7.33203125" style="3"/>
    <col min="259" max="259" width="40.5546875" style="3" customWidth="1"/>
    <col min="260" max="260" width="7" style="3" customWidth="1"/>
    <col min="261" max="261" width="1.109375" style="3" customWidth="1"/>
    <col min="262" max="262" width="8.5546875" style="3" customWidth="1"/>
    <col min="263" max="263" width="1.109375" style="3" customWidth="1"/>
    <col min="264" max="264" width="11" style="3" customWidth="1"/>
    <col min="265" max="265" width="1.109375" style="3" customWidth="1"/>
    <col min="266" max="266" width="8.5546875" style="3" customWidth="1"/>
    <col min="267" max="267" width="1.109375" style="3" customWidth="1"/>
    <col min="268" max="268" width="9.44140625" style="3" customWidth="1"/>
    <col min="269" max="269" width="1.109375" style="3" customWidth="1"/>
    <col min="270" max="270" width="10.5546875" style="3" customWidth="1"/>
    <col min="271" max="271" width="1.109375" style="3" customWidth="1"/>
    <col min="272" max="272" width="8.5546875" style="3" customWidth="1"/>
    <col min="273" max="273" width="1.109375" style="3" customWidth="1"/>
    <col min="274" max="274" width="8.33203125" style="3" bestFit="1" customWidth="1"/>
    <col min="275" max="275" width="9.88671875" style="3" bestFit="1" customWidth="1"/>
    <col min="276" max="514" width="7.33203125" style="3"/>
    <col min="515" max="515" width="40.5546875" style="3" customWidth="1"/>
    <col min="516" max="516" width="7" style="3" customWidth="1"/>
    <col min="517" max="517" width="1.109375" style="3" customWidth="1"/>
    <col min="518" max="518" width="8.5546875" style="3" customWidth="1"/>
    <col min="519" max="519" width="1.109375" style="3" customWidth="1"/>
    <col min="520" max="520" width="11" style="3" customWidth="1"/>
    <col min="521" max="521" width="1.109375" style="3" customWidth="1"/>
    <col min="522" max="522" width="8.5546875" style="3" customWidth="1"/>
    <col min="523" max="523" width="1.109375" style="3" customWidth="1"/>
    <col min="524" max="524" width="9.44140625" style="3" customWidth="1"/>
    <col min="525" max="525" width="1.109375" style="3" customWidth="1"/>
    <col min="526" max="526" width="10.5546875" style="3" customWidth="1"/>
    <col min="527" max="527" width="1.109375" style="3" customWidth="1"/>
    <col min="528" max="528" width="8.5546875" style="3" customWidth="1"/>
    <col min="529" max="529" width="1.109375" style="3" customWidth="1"/>
    <col min="530" max="530" width="8.33203125" style="3" bestFit="1" customWidth="1"/>
    <col min="531" max="531" width="9.88671875" style="3" bestFit="1" customWidth="1"/>
    <col min="532" max="770" width="7.33203125" style="3"/>
    <col min="771" max="771" width="40.5546875" style="3" customWidth="1"/>
    <col min="772" max="772" width="7" style="3" customWidth="1"/>
    <col min="773" max="773" width="1.109375" style="3" customWidth="1"/>
    <col min="774" max="774" width="8.5546875" style="3" customWidth="1"/>
    <col min="775" max="775" width="1.109375" style="3" customWidth="1"/>
    <col min="776" max="776" width="11" style="3" customWidth="1"/>
    <col min="777" max="777" width="1.109375" style="3" customWidth="1"/>
    <col min="778" max="778" width="8.5546875" style="3" customWidth="1"/>
    <col min="779" max="779" width="1.109375" style="3" customWidth="1"/>
    <col min="780" max="780" width="9.44140625" style="3" customWidth="1"/>
    <col min="781" max="781" width="1.109375" style="3" customWidth="1"/>
    <col min="782" max="782" width="10.5546875" style="3" customWidth="1"/>
    <col min="783" max="783" width="1.109375" style="3" customWidth="1"/>
    <col min="784" max="784" width="8.5546875" style="3" customWidth="1"/>
    <col min="785" max="785" width="1.109375" style="3" customWidth="1"/>
    <col min="786" max="786" width="8.33203125" style="3" bestFit="1" customWidth="1"/>
    <col min="787" max="787" width="9.88671875" style="3" bestFit="1" customWidth="1"/>
    <col min="788" max="1026" width="7.33203125" style="3"/>
    <col min="1027" max="1027" width="40.5546875" style="3" customWidth="1"/>
    <col min="1028" max="1028" width="7" style="3" customWidth="1"/>
    <col min="1029" max="1029" width="1.109375" style="3" customWidth="1"/>
    <col min="1030" max="1030" width="8.5546875" style="3" customWidth="1"/>
    <col min="1031" max="1031" width="1.109375" style="3" customWidth="1"/>
    <col min="1032" max="1032" width="11" style="3" customWidth="1"/>
    <col min="1033" max="1033" width="1.109375" style="3" customWidth="1"/>
    <col min="1034" max="1034" width="8.5546875" style="3" customWidth="1"/>
    <col min="1035" max="1035" width="1.109375" style="3" customWidth="1"/>
    <col min="1036" max="1036" width="9.44140625" style="3" customWidth="1"/>
    <col min="1037" max="1037" width="1.109375" style="3" customWidth="1"/>
    <col min="1038" max="1038" width="10.5546875" style="3" customWidth="1"/>
    <col min="1039" max="1039" width="1.109375" style="3" customWidth="1"/>
    <col min="1040" max="1040" width="8.5546875" style="3" customWidth="1"/>
    <col min="1041" max="1041" width="1.109375" style="3" customWidth="1"/>
    <col min="1042" max="1042" width="8.33203125" style="3" bestFit="1" customWidth="1"/>
    <col min="1043" max="1043" width="9.88671875" style="3" bestFit="1" customWidth="1"/>
    <col min="1044" max="1282" width="7.33203125" style="3"/>
    <col min="1283" max="1283" width="40.5546875" style="3" customWidth="1"/>
    <col min="1284" max="1284" width="7" style="3" customWidth="1"/>
    <col min="1285" max="1285" width="1.109375" style="3" customWidth="1"/>
    <col min="1286" max="1286" width="8.5546875" style="3" customWidth="1"/>
    <col min="1287" max="1287" width="1.109375" style="3" customWidth="1"/>
    <col min="1288" max="1288" width="11" style="3" customWidth="1"/>
    <col min="1289" max="1289" width="1.109375" style="3" customWidth="1"/>
    <col min="1290" max="1290" width="8.5546875" style="3" customWidth="1"/>
    <col min="1291" max="1291" width="1.109375" style="3" customWidth="1"/>
    <col min="1292" max="1292" width="9.44140625" style="3" customWidth="1"/>
    <col min="1293" max="1293" width="1.109375" style="3" customWidth="1"/>
    <col min="1294" max="1294" width="10.5546875" style="3" customWidth="1"/>
    <col min="1295" max="1295" width="1.109375" style="3" customWidth="1"/>
    <col min="1296" max="1296" width="8.5546875" style="3" customWidth="1"/>
    <col min="1297" max="1297" width="1.109375" style="3" customWidth="1"/>
    <col min="1298" max="1298" width="8.33203125" style="3" bestFit="1" customWidth="1"/>
    <col min="1299" max="1299" width="9.88671875" style="3" bestFit="1" customWidth="1"/>
    <col min="1300" max="1538" width="7.33203125" style="3"/>
    <col min="1539" max="1539" width="40.5546875" style="3" customWidth="1"/>
    <col min="1540" max="1540" width="7" style="3" customWidth="1"/>
    <col min="1541" max="1541" width="1.109375" style="3" customWidth="1"/>
    <col min="1542" max="1542" width="8.5546875" style="3" customWidth="1"/>
    <col min="1543" max="1543" width="1.109375" style="3" customWidth="1"/>
    <col min="1544" max="1544" width="11" style="3" customWidth="1"/>
    <col min="1545" max="1545" width="1.109375" style="3" customWidth="1"/>
    <col min="1546" max="1546" width="8.5546875" style="3" customWidth="1"/>
    <col min="1547" max="1547" width="1.109375" style="3" customWidth="1"/>
    <col min="1548" max="1548" width="9.44140625" style="3" customWidth="1"/>
    <col min="1549" max="1549" width="1.109375" style="3" customWidth="1"/>
    <col min="1550" max="1550" width="10.5546875" style="3" customWidth="1"/>
    <col min="1551" max="1551" width="1.109375" style="3" customWidth="1"/>
    <col min="1552" max="1552" width="8.5546875" style="3" customWidth="1"/>
    <col min="1553" max="1553" width="1.109375" style="3" customWidth="1"/>
    <col min="1554" max="1554" width="8.33203125" style="3" bestFit="1" customWidth="1"/>
    <col min="1555" max="1555" width="9.88671875" style="3" bestFit="1" customWidth="1"/>
    <col min="1556" max="1794" width="7.33203125" style="3"/>
    <col min="1795" max="1795" width="40.5546875" style="3" customWidth="1"/>
    <col min="1796" max="1796" width="7" style="3" customWidth="1"/>
    <col min="1797" max="1797" width="1.109375" style="3" customWidth="1"/>
    <col min="1798" max="1798" width="8.5546875" style="3" customWidth="1"/>
    <col min="1799" max="1799" width="1.109375" style="3" customWidth="1"/>
    <col min="1800" max="1800" width="11" style="3" customWidth="1"/>
    <col min="1801" max="1801" width="1.109375" style="3" customWidth="1"/>
    <col min="1802" max="1802" width="8.5546875" style="3" customWidth="1"/>
    <col min="1803" max="1803" width="1.109375" style="3" customWidth="1"/>
    <col min="1804" max="1804" width="9.44140625" style="3" customWidth="1"/>
    <col min="1805" max="1805" width="1.109375" style="3" customWidth="1"/>
    <col min="1806" max="1806" width="10.5546875" style="3" customWidth="1"/>
    <col min="1807" max="1807" width="1.109375" style="3" customWidth="1"/>
    <col min="1808" max="1808" width="8.5546875" style="3" customWidth="1"/>
    <col min="1809" max="1809" width="1.109375" style="3" customWidth="1"/>
    <col min="1810" max="1810" width="8.33203125" style="3" bestFit="1" customWidth="1"/>
    <col min="1811" max="1811" width="9.88671875" style="3" bestFit="1" customWidth="1"/>
    <col min="1812" max="2050" width="7.33203125" style="3"/>
    <col min="2051" max="2051" width="40.5546875" style="3" customWidth="1"/>
    <col min="2052" max="2052" width="7" style="3" customWidth="1"/>
    <col min="2053" max="2053" width="1.109375" style="3" customWidth="1"/>
    <col min="2054" max="2054" width="8.5546875" style="3" customWidth="1"/>
    <col min="2055" max="2055" width="1.109375" style="3" customWidth="1"/>
    <col min="2056" max="2056" width="11" style="3" customWidth="1"/>
    <col min="2057" max="2057" width="1.109375" style="3" customWidth="1"/>
    <col min="2058" max="2058" width="8.5546875" style="3" customWidth="1"/>
    <col min="2059" max="2059" width="1.109375" style="3" customWidth="1"/>
    <col min="2060" max="2060" width="9.44140625" style="3" customWidth="1"/>
    <col min="2061" max="2061" width="1.109375" style="3" customWidth="1"/>
    <col min="2062" max="2062" width="10.5546875" style="3" customWidth="1"/>
    <col min="2063" max="2063" width="1.109375" style="3" customWidth="1"/>
    <col min="2064" max="2064" width="8.5546875" style="3" customWidth="1"/>
    <col min="2065" max="2065" width="1.109375" style="3" customWidth="1"/>
    <col min="2066" max="2066" width="8.33203125" style="3" bestFit="1" customWidth="1"/>
    <col min="2067" max="2067" width="9.88671875" style="3" bestFit="1" customWidth="1"/>
    <col min="2068" max="2306" width="7.33203125" style="3"/>
    <col min="2307" max="2307" width="40.5546875" style="3" customWidth="1"/>
    <col min="2308" max="2308" width="7" style="3" customWidth="1"/>
    <col min="2309" max="2309" width="1.109375" style="3" customWidth="1"/>
    <col min="2310" max="2310" width="8.5546875" style="3" customWidth="1"/>
    <col min="2311" max="2311" width="1.109375" style="3" customWidth="1"/>
    <col min="2312" max="2312" width="11" style="3" customWidth="1"/>
    <col min="2313" max="2313" width="1.109375" style="3" customWidth="1"/>
    <col min="2314" max="2314" width="8.5546875" style="3" customWidth="1"/>
    <col min="2315" max="2315" width="1.109375" style="3" customWidth="1"/>
    <col min="2316" max="2316" width="9.44140625" style="3" customWidth="1"/>
    <col min="2317" max="2317" width="1.109375" style="3" customWidth="1"/>
    <col min="2318" max="2318" width="10.5546875" style="3" customWidth="1"/>
    <col min="2319" max="2319" width="1.109375" style="3" customWidth="1"/>
    <col min="2320" max="2320" width="8.5546875" style="3" customWidth="1"/>
    <col min="2321" max="2321" width="1.109375" style="3" customWidth="1"/>
    <col min="2322" max="2322" width="8.33203125" style="3" bestFit="1" customWidth="1"/>
    <col min="2323" max="2323" width="9.88671875" style="3" bestFit="1" customWidth="1"/>
    <col min="2324" max="2562" width="7.33203125" style="3"/>
    <col min="2563" max="2563" width="40.5546875" style="3" customWidth="1"/>
    <col min="2564" max="2564" width="7" style="3" customWidth="1"/>
    <col min="2565" max="2565" width="1.109375" style="3" customWidth="1"/>
    <col min="2566" max="2566" width="8.5546875" style="3" customWidth="1"/>
    <col min="2567" max="2567" width="1.109375" style="3" customWidth="1"/>
    <col min="2568" max="2568" width="11" style="3" customWidth="1"/>
    <col min="2569" max="2569" width="1.109375" style="3" customWidth="1"/>
    <col min="2570" max="2570" width="8.5546875" style="3" customWidth="1"/>
    <col min="2571" max="2571" width="1.109375" style="3" customWidth="1"/>
    <col min="2572" max="2572" width="9.44140625" style="3" customWidth="1"/>
    <col min="2573" max="2573" width="1.109375" style="3" customWidth="1"/>
    <col min="2574" max="2574" width="10.5546875" style="3" customWidth="1"/>
    <col min="2575" max="2575" width="1.109375" style="3" customWidth="1"/>
    <col min="2576" max="2576" width="8.5546875" style="3" customWidth="1"/>
    <col min="2577" max="2577" width="1.109375" style="3" customWidth="1"/>
    <col min="2578" max="2578" width="8.33203125" style="3" bestFit="1" customWidth="1"/>
    <col min="2579" max="2579" width="9.88671875" style="3" bestFit="1" customWidth="1"/>
    <col min="2580" max="2818" width="7.33203125" style="3"/>
    <col min="2819" max="2819" width="40.5546875" style="3" customWidth="1"/>
    <col min="2820" max="2820" width="7" style="3" customWidth="1"/>
    <col min="2821" max="2821" width="1.109375" style="3" customWidth="1"/>
    <col min="2822" max="2822" width="8.5546875" style="3" customWidth="1"/>
    <col min="2823" max="2823" width="1.109375" style="3" customWidth="1"/>
    <col min="2824" max="2824" width="11" style="3" customWidth="1"/>
    <col min="2825" max="2825" width="1.109375" style="3" customWidth="1"/>
    <col min="2826" max="2826" width="8.5546875" style="3" customWidth="1"/>
    <col min="2827" max="2827" width="1.109375" style="3" customWidth="1"/>
    <col min="2828" max="2828" width="9.44140625" style="3" customWidth="1"/>
    <col min="2829" max="2829" width="1.109375" style="3" customWidth="1"/>
    <col min="2830" max="2830" width="10.5546875" style="3" customWidth="1"/>
    <col min="2831" max="2831" width="1.109375" style="3" customWidth="1"/>
    <col min="2832" max="2832" width="8.5546875" style="3" customWidth="1"/>
    <col min="2833" max="2833" width="1.109375" style="3" customWidth="1"/>
    <col min="2834" max="2834" width="8.33203125" style="3" bestFit="1" customWidth="1"/>
    <col min="2835" max="2835" width="9.88671875" style="3" bestFit="1" customWidth="1"/>
    <col min="2836" max="3074" width="7.33203125" style="3"/>
    <col min="3075" max="3075" width="40.5546875" style="3" customWidth="1"/>
    <col min="3076" max="3076" width="7" style="3" customWidth="1"/>
    <col min="3077" max="3077" width="1.109375" style="3" customWidth="1"/>
    <col min="3078" max="3078" width="8.5546875" style="3" customWidth="1"/>
    <col min="3079" max="3079" width="1.109375" style="3" customWidth="1"/>
    <col min="3080" max="3080" width="11" style="3" customWidth="1"/>
    <col min="3081" max="3081" width="1.109375" style="3" customWidth="1"/>
    <col min="3082" max="3082" width="8.5546875" style="3" customWidth="1"/>
    <col min="3083" max="3083" width="1.109375" style="3" customWidth="1"/>
    <col min="3084" max="3084" width="9.44140625" style="3" customWidth="1"/>
    <col min="3085" max="3085" width="1.109375" style="3" customWidth="1"/>
    <col min="3086" max="3086" width="10.5546875" style="3" customWidth="1"/>
    <col min="3087" max="3087" width="1.109375" style="3" customWidth="1"/>
    <col min="3088" max="3088" width="8.5546875" style="3" customWidth="1"/>
    <col min="3089" max="3089" width="1.109375" style="3" customWidth="1"/>
    <col min="3090" max="3090" width="8.33203125" style="3" bestFit="1" customWidth="1"/>
    <col min="3091" max="3091" width="9.88671875" style="3" bestFit="1" customWidth="1"/>
    <col min="3092" max="3330" width="7.33203125" style="3"/>
    <col min="3331" max="3331" width="40.5546875" style="3" customWidth="1"/>
    <col min="3332" max="3332" width="7" style="3" customWidth="1"/>
    <col min="3333" max="3333" width="1.109375" style="3" customWidth="1"/>
    <col min="3334" max="3334" width="8.5546875" style="3" customWidth="1"/>
    <col min="3335" max="3335" width="1.109375" style="3" customWidth="1"/>
    <col min="3336" max="3336" width="11" style="3" customWidth="1"/>
    <col min="3337" max="3337" width="1.109375" style="3" customWidth="1"/>
    <col min="3338" max="3338" width="8.5546875" style="3" customWidth="1"/>
    <col min="3339" max="3339" width="1.109375" style="3" customWidth="1"/>
    <col min="3340" max="3340" width="9.44140625" style="3" customWidth="1"/>
    <col min="3341" max="3341" width="1.109375" style="3" customWidth="1"/>
    <col min="3342" max="3342" width="10.5546875" style="3" customWidth="1"/>
    <col min="3343" max="3343" width="1.109375" style="3" customWidth="1"/>
    <col min="3344" max="3344" width="8.5546875" style="3" customWidth="1"/>
    <col min="3345" max="3345" width="1.109375" style="3" customWidth="1"/>
    <col min="3346" max="3346" width="8.33203125" style="3" bestFit="1" customWidth="1"/>
    <col min="3347" max="3347" width="9.88671875" style="3" bestFit="1" customWidth="1"/>
    <col min="3348" max="3586" width="7.33203125" style="3"/>
    <col min="3587" max="3587" width="40.5546875" style="3" customWidth="1"/>
    <col min="3588" max="3588" width="7" style="3" customWidth="1"/>
    <col min="3589" max="3589" width="1.109375" style="3" customWidth="1"/>
    <col min="3590" max="3590" width="8.5546875" style="3" customWidth="1"/>
    <col min="3591" max="3591" width="1.109375" style="3" customWidth="1"/>
    <col min="3592" max="3592" width="11" style="3" customWidth="1"/>
    <col min="3593" max="3593" width="1.109375" style="3" customWidth="1"/>
    <col min="3594" max="3594" width="8.5546875" style="3" customWidth="1"/>
    <col min="3595" max="3595" width="1.109375" style="3" customWidth="1"/>
    <col min="3596" max="3596" width="9.44140625" style="3" customWidth="1"/>
    <col min="3597" max="3597" width="1.109375" style="3" customWidth="1"/>
    <col min="3598" max="3598" width="10.5546875" style="3" customWidth="1"/>
    <col min="3599" max="3599" width="1.109375" style="3" customWidth="1"/>
    <col min="3600" max="3600" width="8.5546875" style="3" customWidth="1"/>
    <col min="3601" max="3601" width="1.109375" style="3" customWidth="1"/>
    <col min="3602" max="3602" width="8.33203125" style="3" bestFit="1" customWidth="1"/>
    <col min="3603" max="3603" width="9.88671875" style="3" bestFit="1" customWidth="1"/>
    <col min="3604" max="3842" width="7.33203125" style="3"/>
    <col min="3843" max="3843" width="40.5546875" style="3" customWidth="1"/>
    <col min="3844" max="3844" width="7" style="3" customWidth="1"/>
    <col min="3845" max="3845" width="1.109375" style="3" customWidth="1"/>
    <col min="3846" max="3846" width="8.5546875" style="3" customWidth="1"/>
    <col min="3847" max="3847" width="1.109375" style="3" customWidth="1"/>
    <col min="3848" max="3848" width="11" style="3" customWidth="1"/>
    <col min="3849" max="3849" width="1.109375" style="3" customWidth="1"/>
    <col min="3850" max="3850" width="8.5546875" style="3" customWidth="1"/>
    <col min="3851" max="3851" width="1.109375" style="3" customWidth="1"/>
    <col min="3852" max="3852" width="9.44140625" style="3" customWidth="1"/>
    <col min="3853" max="3853" width="1.109375" style="3" customWidth="1"/>
    <col min="3854" max="3854" width="10.5546875" style="3" customWidth="1"/>
    <col min="3855" max="3855" width="1.109375" style="3" customWidth="1"/>
    <col min="3856" max="3856" width="8.5546875" style="3" customWidth="1"/>
    <col min="3857" max="3857" width="1.109375" style="3" customWidth="1"/>
    <col min="3858" max="3858" width="8.33203125" style="3" bestFit="1" customWidth="1"/>
    <col min="3859" max="3859" width="9.88671875" style="3" bestFit="1" customWidth="1"/>
    <col min="3860" max="4098" width="7.33203125" style="3"/>
    <col min="4099" max="4099" width="40.5546875" style="3" customWidth="1"/>
    <col min="4100" max="4100" width="7" style="3" customWidth="1"/>
    <col min="4101" max="4101" width="1.109375" style="3" customWidth="1"/>
    <col min="4102" max="4102" width="8.5546875" style="3" customWidth="1"/>
    <col min="4103" max="4103" width="1.109375" style="3" customWidth="1"/>
    <col min="4104" max="4104" width="11" style="3" customWidth="1"/>
    <col min="4105" max="4105" width="1.109375" style="3" customWidth="1"/>
    <col min="4106" max="4106" width="8.5546875" style="3" customWidth="1"/>
    <col min="4107" max="4107" width="1.109375" style="3" customWidth="1"/>
    <col min="4108" max="4108" width="9.44140625" style="3" customWidth="1"/>
    <col min="4109" max="4109" width="1.109375" style="3" customWidth="1"/>
    <col min="4110" max="4110" width="10.5546875" style="3" customWidth="1"/>
    <col min="4111" max="4111" width="1.109375" style="3" customWidth="1"/>
    <col min="4112" max="4112" width="8.5546875" style="3" customWidth="1"/>
    <col min="4113" max="4113" width="1.109375" style="3" customWidth="1"/>
    <col min="4114" max="4114" width="8.33203125" style="3" bestFit="1" customWidth="1"/>
    <col min="4115" max="4115" width="9.88671875" style="3" bestFit="1" customWidth="1"/>
    <col min="4116" max="4354" width="7.33203125" style="3"/>
    <col min="4355" max="4355" width="40.5546875" style="3" customWidth="1"/>
    <col min="4356" max="4356" width="7" style="3" customWidth="1"/>
    <col min="4357" max="4357" width="1.109375" style="3" customWidth="1"/>
    <col min="4358" max="4358" width="8.5546875" style="3" customWidth="1"/>
    <col min="4359" max="4359" width="1.109375" style="3" customWidth="1"/>
    <col min="4360" max="4360" width="11" style="3" customWidth="1"/>
    <col min="4361" max="4361" width="1.109375" style="3" customWidth="1"/>
    <col min="4362" max="4362" width="8.5546875" style="3" customWidth="1"/>
    <col min="4363" max="4363" width="1.109375" style="3" customWidth="1"/>
    <col min="4364" max="4364" width="9.44140625" style="3" customWidth="1"/>
    <col min="4365" max="4365" width="1.109375" style="3" customWidth="1"/>
    <col min="4366" max="4366" width="10.5546875" style="3" customWidth="1"/>
    <col min="4367" max="4367" width="1.109375" style="3" customWidth="1"/>
    <col min="4368" max="4368" width="8.5546875" style="3" customWidth="1"/>
    <col min="4369" max="4369" width="1.109375" style="3" customWidth="1"/>
    <col min="4370" max="4370" width="8.33203125" style="3" bestFit="1" customWidth="1"/>
    <col min="4371" max="4371" width="9.88671875" style="3" bestFit="1" customWidth="1"/>
    <col min="4372" max="4610" width="7.33203125" style="3"/>
    <col min="4611" max="4611" width="40.5546875" style="3" customWidth="1"/>
    <col min="4612" max="4612" width="7" style="3" customWidth="1"/>
    <col min="4613" max="4613" width="1.109375" style="3" customWidth="1"/>
    <col min="4614" max="4614" width="8.5546875" style="3" customWidth="1"/>
    <col min="4615" max="4615" width="1.109375" style="3" customWidth="1"/>
    <col min="4616" max="4616" width="11" style="3" customWidth="1"/>
    <col min="4617" max="4617" width="1.109375" style="3" customWidth="1"/>
    <col min="4618" max="4618" width="8.5546875" style="3" customWidth="1"/>
    <col min="4619" max="4619" width="1.109375" style="3" customWidth="1"/>
    <col min="4620" max="4620" width="9.44140625" style="3" customWidth="1"/>
    <col min="4621" max="4621" width="1.109375" style="3" customWidth="1"/>
    <col min="4622" max="4622" width="10.5546875" style="3" customWidth="1"/>
    <col min="4623" max="4623" width="1.109375" style="3" customWidth="1"/>
    <col min="4624" max="4624" width="8.5546875" style="3" customWidth="1"/>
    <col min="4625" max="4625" width="1.109375" style="3" customWidth="1"/>
    <col min="4626" max="4626" width="8.33203125" style="3" bestFit="1" customWidth="1"/>
    <col min="4627" max="4627" width="9.88671875" style="3" bestFit="1" customWidth="1"/>
    <col min="4628" max="4866" width="7.33203125" style="3"/>
    <col min="4867" max="4867" width="40.5546875" style="3" customWidth="1"/>
    <col min="4868" max="4868" width="7" style="3" customWidth="1"/>
    <col min="4869" max="4869" width="1.109375" style="3" customWidth="1"/>
    <col min="4870" max="4870" width="8.5546875" style="3" customWidth="1"/>
    <col min="4871" max="4871" width="1.109375" style="3" customWidth="1"/>
    <col min="4872" max="4872" width="11" style="3" customWidth="1"/>
    <col min="4873" max="4873" width="1.109375" style="3" customWidth="1"/>
    <col min="4874" max="4874" width="8.5546875" style="3" customWidth="1"/>
    <col min="4875" max="4875" width="1.109375" style="3" customWidth="1"/>
    <col min="4876" max="4876" width="9.44140625" style="3" customWidth="1"/>
    <col min="4877" max="4877" width="1.109375" style="3" customWidth="1"/>
    <col min="4878" max="4878" width="10.5546875" style="3" customWidth="1"/>
    <col min="4879" max="4879" width="1.109375" style="3" customWidth="1"/>
    <col min="4880" max="4880" width="8.5546875" style="3" customWidth="1"/>
    <col min="4881" max="4881" width="1.109375" style="3" customWidth="1"/>
    <col min="4882" max="4882" width="8.33203125" style="3" bestFit="1" customWidth="1"/>
    <col min="4883" max="4883" width="9.88671875" style="3" bestFit="1" customWidth="1"/>
    <col min="4884" max="5122" width="7.33203125" style="3"/>
    <col min="5123" max="5123" width="40.5546875" style="3" customWidth="1"/>
    <col min="5124" max="5124" width="7" style="3" customWidth="1"/>
    <col min="5125" max="5125" width="1.109375" style="3" customWidth="1"/>
    <col min="5126" max="5126" width="8.5546875" style="3" customWidth="1"/>
    <col min="5127" max="5127" width="1.109375" style="3" customWidth="1"/>
    <col min="5128" max="5128" width="11" style="3" customWidth="1"/>
    <col min="5129" max="5129" width="1.109375" style="3" customWidth="1"/>
    <col min="5130" max="5130" width="8.5546875" style="3" customWidth="1"/>
    <col min="5131" max="5131" width="1.109375" style="3" customWidth="1"/>
    <col min="5132" max="5132" width="9.44140625" style="3" customWidth="1"/>
    <col min="5133" max="5133" width="1.109375" style="3" customWidth="1"/>
    <col min="5134" max="5134" width="10.5546875" style="3" customWidth="1"/>
    <col min="5135" max="5135" width="1.109375" style="3" customWidth="1"/>
    <col min="5136" max="5136" width="8.5546875" style="3" customWidth="1"/>
    <col min="5137" max="5137" width="1.109375" style="3" customWidth="1"/>
    <col min="5138" max="5138" width="8.33203125" style="3" bestFit="1" customWidth="1"/>
    <col min="5139" max="5139" width="9.88671875" style="3" bestFit="1" customWidth="1"/>
    <col min="5140" max="5378" width="7.33203125" style="3"/>
    <col min="5379" max="5379" width="40.5546875" style="3" customWidth="1"/>
    <col min="5380" max="5380" width="7" style="3" customWidth="1"/>
    <col min="5381" max="5381" width="1.109375" style="3" customWidth="1"/>
    <col min="5382" max="5382" width="8.5546875" style="3" customWidth="1"/>
    <col min="5383" max="5383" width="1.109375" style="3" customWidth="1"/>
    <col min="5384" max="5384" width="11" style="3" customWidth="1"/>
    <col min="5385" max="5385" width="1.109375" style="3" customWidth="1"/>
    <col min="5386" max="5386" width="8.5546875" style="3" customWidth="1"/>
    <col min="5387" max="5387" width="1.109375" style="3" customWidth="1"/>
    <col min="5388" max="5388" width="9.44140625" style="3" customWidth="1"/>
    <col min="5389" max="5389" width="1.109375" style="3" customWidth="1"/>
    <col min="5390" max="5390" width="10.5546875" style="3" customWidth="1"/>
    <col min="5391" max="5391" width="1.109375" style="3" customWidth="1"/>
    <col min="5392" max="5392" width="8.5546875" style="3" customWidth="1"/>
    <col min="5393" max="5393" width="1.109375" style="3" customWidth="1"/>
    <col min="5394" max="5394" width="8.33203125" style="3" bestFit="1" customWidth="1"/>
    <col min="5395" max="5395" width="9.88671875" style="3" bestFit="1" customWidth="1"/>
    <col min="5396" max="5634" width="7.33203125" style="3"/>
    <col min="5635" max="5635" width="40.5546875" style="3" customWidth="1"/>
    <col min="5636" max="5636" width="7" style="3" customWidth="1"/>
    <col min="5637" max="5637" width="1.109375" style="3" customWidth="1"/>
    <col min="5638" max="5638" width="8.5546875" style="3" customWidth="1"/>
    <col min="5639" max="5639" width="1.109375" style="3" customWidth="1"/>
    <col min="5640" max="5640" width="11" style="3" customWidth="1"/>
    <col min="5641" max="5641" width="1.109375" style="3" customWidth="1"/>
    <col min="5642" max="5642" width="8.5546875" style="3" customWidth="1"/>
    <col min="5643" max="5643" width="1.109375" style="3" customWidth="1"/>
    <col min="5644" max="5644" width="9.44140625" style="3" customWidth="1"/>
    <col min="5645" max="5645" width="1.109375" style="3" customWidth="1"/>
    <col min="5646" max="5646" width="10.5546875" style="3" customWidth="1"/>
    <col min="5647" max="5647" width="1.109375" style="3" customWidth="1"/>
    <col min="5648" max="5648" width="8.5546875" style="3" customWidth="1"/>
    <col min="5649" max="5649" width="1.109375" style="3" customWidth="1"/>
    <col min="5650" max="5650" width="8.33203125" style="3" bestFit="1" customWidth="1"/>
    <col min="5651" max="5651" width="9.88671875" style="3" bestFit="1" customWidth="1"/>
    <col min="5652" max="5890" width="7.33203125" style="3"/>
    <col min="5891" max="5891" width="40.5546875" style="3" customWidth="1"/>
    <col min="5892" max="5892" width="7" style="3" customWidth="1"/>
    <col min="5893" max="5893" width="1.109375" style="3" customWidth="1"/>
    <col min="5894" max="5894" width="8.5546875" style="3" customWidth="1"/>
    <col min="5895" max="5895" width="1.109375" style="3" customWidth="1"/>
    <col min="5896" max="5896" width="11" style="3" customWidth="1"/>
    <col min="5897" max="5897" width="1.109375" style="3" customWidth="1"/>
    <col min="5898" max="5898" width="8.5546875" style="3" customWidth="1"/>
    <col min="5899" max="5899" width="1.109375" style="3" customWidth="1"/>
    <col min="5900" max="5900" width="9.44140625" style="3" customWidth="1"/>
    <col min="5901" max="5901" width="1.109375" style="3" customWidth="1"/>
    <col min="5902" max="5902" width="10.5546875" style="3" customWidth="1"/>
    <col min="5903" max="5903" width="1.109375" style="3" customWidth="1"/>
    <col min="5904" max="5904" width="8.5546875" style="3" customWidth="1"/>
    <col min="5905" max="5905" width="1.109375" style="3" customWidth="1"/>
    <col min="5906" max="5906" width="8.33203125" style="3" bestFit="1" customWidth="1"/>
    <col min="5907" max="5907" width="9.88671875" style="3" bestFit="1" customWidth="1"/>
    <col min="5908" max="6146" width="7.33203125" style="3"/>
    <col min="6147" max="6147" width="40.5546875" style="3" customWidth="1"/>
    <col min="6148" max="6148" width="7" style="3" customWidth="1"/>
    <col min="6149" max="6149" width="1.109375" style="3" customWidth="1"/>
    <col min="6150" max="6150" width="8.5546875" style="3" customWidth="1"/>
    <col min="6151" max="6151" width="1.109375" style="3" customWidth="1"/>
    <col min="6152" max="6152" width="11" style="3" customWidth="1"/>
    <col min="6153" max="6153" width="1.109375" style="3" customWidth="1"/>
    <col min="6154" max="6154" width="8.5546875" style="3" customWidth="1"/>
    <col min="6155" max="6155" width="1.109375" style="3" customWidth="1"/>
    <col min="6156" max="6156" width="9.44140625" style="3" customWidth="1"/>
    <col min="6157" max="6157" width="1.109375" style="3" customWidth="1"/>
    <col min="6158" max="6158" width="10.5546875" style="3" customWidth="1"/>
    <col min="6159" max="6159" width="1.109375" style="3" customWidth="1"/>
    <col min="6160" max="6160" width="8.5546875" style="3" customWidth="1"/>
    <col min="6161" max="6161" width="1.109375" style="3" customWidth="1"/>
    <col min="6162" max="6162" width="8.33203125" style="3" bestFit="1" customWidth="1"/>
    <col min="6163" max="6163" width="9.88671875" style="3" bestFit="1" customWidth="1"/>
    <col min="6164" max="6402" width="7.33203125" style="3"/>
    <col min="6403" max="6403" width="40.5546875" style="3" customWidth="1"/>
    <col min="6404" max="6404" width="7" style="3" customWidth="1"/>
    <col min="6405" max="6405" width="1.109375" style="3" customWidth="1"/>
    <col min="6406" max="6406" width="8.5546875" style="3" customWidth="1"/>
    <col min="6407" max="6407" width="1.109375" style="3" customWidth="1"/>
    <col min="6408" max="6408" width="11" style="3" customWidth="1"/>
    <col min="6409" max="6409" width="1.109375" style="3" customWidth="1"/>
    <col min="6410" max="6410" width="8.5546875" style="3" customWidth="1"/>
    <col min="6411" max="6411" width="1.109375" style="3" customWidth="1"/>
    <col min="6412" max="6412" width="9.44140625" style="3" customWidth="1"/>
    <col min="6413" max="6413" width="1.109375" style="3" customWidth="1"/>
    <col min="6414" max="6414" width="10.5546875" style="3" customWidth="1"/>
    <col min="6415" max="6415" width="1.109375" style="3" customWidth="1"/>
    <col min="6416" max="6416" width="8.5546875" style="3" customWidth="1"/>
    <col min="6417" max="6417" width="1.109375" style="3" customWidth="1"/>
    <col min="6418" max="6418" width="8.33203125" style="3" bestFit="1" customWidth="1"/>
    <col min="6419" max="6419" width="9.88671875" style="3" bestFit="1" customWidth="1"/>
    <col min="6420" max="6658" width="7.33203125" style="3"/>
    <col min="6659" max="6659" width="40.5546875" style="3" customWidth="1"/>
    <col min="6660" max="6660" width="7" style="3" customWidth="1"/>
    <col min="6661" max="6661" width="1.109375" style="3" customWidth="1"/>
    <col min="6662" max="6662" width="8.5546875" style="3" customWidth="1"/>
    <col min="6663" max="6663" width="1.109375" style="3" customWidth="1"/>
    <col min="6664" max="6664" width="11" style="3" customWidth="1"/>
    <col min="6665" max="6665" width="1.109375" style="3" customWidth="1"/>
    <col min="6666" max="6666" width="8.5546875" style="3" customWidth="1"/>
    <col min="6667" max="6667" width="1.109375" style="3" customWidth="1"/>
    <col min="6668" max="6668" width="9.44140625" style="3" customWidth="1"/>
    <col min="6669" max="6669" width="1.109375" style="3" customWidth="1"/>
    <col min="6670" max="6670" width="10.5546875" style="3" customWidth="1"/>
    <col min="6671" max="6671" width="1.109375" style="3" customWidth="1"/>
    <col min="6672" max="6672" width="8.5546875" style="3" customWidth="1"/>
    <col min="6673" max="6673" width="1.109375" style="3" customWidth="1"/>
    <col min="6674" max="6674" width="8.33203125" style="3" bestFit="1" customWidth="1"/>
    <col min="6675" max="6675" width="9.88671875" style="3" bestFit="1" customWidth="1"/>
    <col min="6676" max="6914" width="7.33203125" style="3"/>
    <col min="6915" max="6915" width="40.5546875" style="3" customWidth="1"/>
    <col min="6916" max="6916" width="7" style="3" customWidth="1"/>
    <col min="6917" max="6917" width="1.109375" style="3" customWidth="1"/>
    <col min="6918" max="6918" width="8.5546875" style="3" customWidth="1"/>
    <col min="6919" max="6919" width="1.109375" style="3" customWidth="1"/>
    <col min="6920" max="6920" width="11" style="3" customWidth="1"/>
    <col min="6921" max="6921" width="1.109375" style="3" customWidth="1"/>
    <col min="6922" max="6922" width="8.5546875" style="3" customWidth="1"/>
    <col min="6923" max="6923" width="1.109375" style="3" customWidth="1"/>
    <col min="6924" max="6924" width="9.44140625" style="3" customWidth="1"/>
    <col min="6925" max="6925" width="1.109375" style="3" customWidth="1"/>
    <col min="6926" max="6926" width="10.5546875" style="3" customWidth="1"/>
    <col min="6927" max="6927" width="1.109375" style="3" customWidth="1"/>
    <col min="6928" max="6928" width="8.5546875" style="3" customWidth="1"/>
    <col min="6929" max="6929" width="1.109375" style="3" customWidth="1"/>
    <col min="6930" max="6930" width="8.33203125" style="3" bestFit="1" customWidth="1"/>
    <col min="6931" max="6931" width="9.88671875" style="3" bestFit="1" customWidth="1"/>
    <col min="6932" max="7170" width="7.33203125" style="3"/>
    <col min="7171" max="7171" width="40.5546875" style="3" customWidth="1"/>
    <col min="7172" max="7172" width="7" style="3" customWidth="1"/>
    <col min="7173" max="7173" width="1.109375" style="3" customWidth="1"/>
    <col min="7174" max="7174" width="8.5546875" style="3" customWidth="1"/>
    <col min="7175" max="7175" width="1.109375" style="3" customWidth="1"/>
    <col min="7176" max="7176" width="11" style="3" customWidth="1"/>
    <col min="7177" max="7177" width="1.109375" style="3" customWidth="1"/>
    <col min="7178" max="7178" width="8.5546875" style="3" customWidth="1"/>
    <col min="7179" max="7179" width="1.109375" style="3" customWidth="1"/>
    <col min="7180" max="7180" width="9.44140625" style="3" customWidth="1"/>
    <col min="7181" max="7181" width="1.109375" style="3" customWidth="1"/>
    <col min="7182" max="7182" width="10.5546875" style="3" customWidth="1"/>
    <col min="7183" max="7183" width="1.109375" style="3" customWidth="1"/>
    <col min="7184" max="7184" width="8.5546875" style="3" customWidth="1"/>
    <col min="7185" max="7185" width="1.109375" style="3" customWidth="1"/>
    <col min="7186" max="7186" width="8.33203125" style="3" bestFit="1" customWidth="1"/>
    <col min="7187" max="7187" width="9.88671875" style="3" bestFit="1" customWidth="1"/>
    <col min="7188" max="7426" width="7.33203125" style="3"/>
    <col min="7427" max="7427" width="40.5546875" style="3" customWidth="1"/>
    <col min="7428" max="7428" width="7" style="3" customWidth="1"/>
    <col min="7429" max="7429" width="1.109375" style="3" customWidth="1"/>
    <col min="7430" max="7430" width="8.5546875" style="3" customWidth="1"/>
    <col min="7431" max="7431" width="1.109375" style="3" customWidth="1"/>
    <col min="7432" max="7432" width="11" style="3" customWidth="1"/>
    <col min="7433" max="7433" width="1.109375" style="3" customWidth="1"/>
    <col min="7434" max="7434" width="8.5546875" style="3" customWidth="1"/>
    <col min="7435" max="7435" width="1.109375" style="3" customWidth="1"/>
    <col min="7436" max="7436" width="9.44140625" style="3" customWidth="1"/>
    <col min="7437" max="7437" width="1.109375" style="3" customWidth="1"/>
    <col min="7438" max="7438" width="10.5546875" style="3" customWidth="1"/>
    <col min="7439" max="7439" width="1.109375" style="3" customWidth="1"/>
    <col min="7440" max="7440" width="8.5546875" style="3" customWidth="1"/>
    <col min="7441" max="7441" width="1.109375" style="3" customWidth="1"/>
    <col min="7442" max="7442" width="8.33203125" style="3" bestFit="1" customWidth="1"/>
    <col min="7443" max="7443" width="9.88671875" style="3" bestFit="1" customWidth="1"/>
    <col min="7444" max="7682" width="7.33203125" style="3"/>
    <col min="7683" max="7683" width="40.5546875" style="3" customWidth="1"/>
    <col min="7684" max="7684" width="7" style="3" customWidth="1"/>
    <col min="7685" max="7685" width="1.109375" style="3" customWidth="1"/>
    <col min="7686" max="7686" width="8.5546875" style="3" customWidth="1"/>
    <col min="7687" max="7687" width="1.109375" style="3" customWidth="1"/>
    <col min="7688" max="7688" width="11" style="3" customWidth="1"/>
    <col min="7689" max="7689" width="1.109375" style="3" customWidth="1"/>
    <col min="7690" max="7690" width="8.5546875" style="3" customWidth="1"/>
    <col min="7691" max="7691" width="1.109375" style="3" customWidth="1"/>
    <col min="7692" max="7692" width="9.44140625" style="3" customWidth="1"/>
    <col min="7693" max="7693" width="1.109375" style="3" customWidth="1"/>
    <col min="7694" max="7694" width="10.5546875" style="3" customWidth="1"/>
    <col min="7695" max="7695" width="1.109375" style="3" customWidth="1"/>
    <col min="7696" max="7696" width="8.5546875" style="3" customWidth="1"/>
    <col min="7697" max="7697" width="1.109375" style="3" customWidth="1"/>
    <col min="7698" max="7698" width="8.33203125" style="3" bestFit="1" customWidth="1"/>
    <col min="7699" max="7699" width="9.88671875" style="3" bestFit="1" customWidth="1"/>
    <col min="7700" max="7938" width="7.33203125" style="3"/>
    <col min="7939" max="7939" width="40.5546875" style="3" customWidth="1"/>
    <col min="7940" max="7940" width="7" style="3" customWidth="1"/>
    <col min="7941" max="7941" width="1.109375" style="3" customWidth="1"/>
    <col min="7942" max="7942" width="8.5546875" style="3" customWidth="1"/>
    <col min="7943" max="7943" width="1.109375" style="3" customWidth="1"/>
    <col min="7944" max="7944" width="11" style="3" customWidth="1"/>
    <col min="7945" max="7945" width="1.109375" style="3" customWidth="1"/>
    <col min="7946" max="7946" width="8.5546875" style="3" customWidth="1"/>
    <col min="7947" max="7947" width="1.109375" style="3" customWidth="1"/>
    <col min="7948" max="7948" width="9.44140625" style="3" customWidth="1"/>
    <col min="7949" max="7949" width="1.109375" style="3" customWidth="1"/>
    <col min="7950" max="7950" width="10.5546875" style="3" customWidth="1"/>
    <col min="7951" max="7951" width="1.109375" style="3" customWidth="1"/>
    <col min="7952" max="7952" width="8.5546875" style="3" customWidth="1"/>
    <col min="7953" max="7953" width="1.109375" style="3" customWidth="1"/>
    <col min="7954" max="7954" width="8.33203125" style="3" bestFit="1" customWidth="1"/>
    <col min="7955" max="7955" width="9.88671875" style="3" bestFit="1" customWidth="1"/>
    <col min="7956" max="8194" width="7.33203125" style="3"/>
    <col min="8195" max="8195" width="40.5546875" style="3" customWidth="1"/>
    <col min="8196" max="8196" width="7" style="3" customWidth="1"/>
    <col min="8197" max="8197" width="1.109375" style="3" customWidth="1"/>
    <col min="8198" max="8198" width="8.5546875" style="3" customWidth="1"/>
    <col min="8199" max="8199" width="1.109375" style="3" customWidth="1"/>
    <col min="8200" max="8200" width="11" style="3" customWidth="1"/>
    <col min="8201" max="8201" width="1.109375" style="3" customWidth="1"/>
    <col min="8202" max="8202" width="8.5546875" style="3" customWidth="1"/>
    <col min="8203" max="8203" width="1.109375" style="3" customWidth="1"/>
    <col min="8204" max="8204" width="9.44140625" style="3" customWidth="1"/>
    <col min="8205" max="8205" width="1.109375" style="3" customWidth="1"/>
    <col min="8206" max="8206" width="10.5546875" style="3" customWidth="1"/>
    <col min="8207" max="8207" width="1.109375" style="3" customWidth="1"/>
    <col min="8208" max="8208" width="8.5546875" style="3" customWidth="1"/>
    <col min="8209" max="8209" width="1.109375" style="3" customWidth="1"/>
    <col min="8210" max="8210" width="8.33203125" style="3" bestFit="1" customWidth="1"/>
    <col min="8211" max="8211" width="9.88671875" style="3" bestFit="1" customWidth="1"/>
    <col min="8212" max="8450" width="7.33203125" style="3"/>
    <col min="8451" max="8451" width="40.5546875" style="3" customWidth="1"/>
    <col min="8452" max="8452" width="7" style="3" customWidth="1"/>
    <col min="8453" max="8453" width="1.109375" style="3" customWidth="1"/>
    <col min="8454" max="8454" width="8.5546875" style="3" customWidth="1"/>
    <col min="8455" max="8455" width="1.109375" style="3" customWidth="1"/>
    <col min="8456" max="8456" width="11" style="3" customWidth="1"/>
    <col min="8457" max="8457" width="1.109375" style="3" customWidth="1"/>
    <col min="8458" max="8458" width="8.5546875" style="3" customWidth="1"/>
    <col min="8459" max="8459" width="1.109375" style="3" customWidth="1"/>
    <col min="8460" max="8460" width="9.44140625" style="3" customWidth="1"/>
    <col min="8461" max="8461" width="1.109375" style="3" customWidth="1"/>
    <col min="8462" max="8462" width="10.5546875" style="3" customWidth="1"/>
    <col min="8463" max="8463" width="1.109375" style="3" customWidth="1"/>
    <col min="8464" max="8464" width="8.5546875" style="3" customWidth="1"/>
    <col min="8465" max="8465" width="1.109375" style="3" customWidth="1"/>
    <col min="8466" max="8466" width="8.33203125" style="3" bestFit="1" customWidth="1"/>
    <col min="8467" max="8467" width="9.88671875" style="3" bestFit="1" customWidth="1"/>
    <col min="8468" max="8706" width="7.33203125" style="3"/>
    <col min="8707" max="8707" width="40.5546875" style="3" customWidth="1"/>
    <col min="8708" max="8708" width="7" style="3" customWidth="1"/>
    <col min="8709" max="8709" width="1.109375" style="3" customWidth="1"/>
    <col min="8710" max="8710" width="8.5546875" style="3" customWidth="1"/>
    <col min="8711" max="8711" width="1.109375" style="3" customWidth="1"/>
    <col min="8712" max="8712" width="11" style="3" customWidth="1"/>
    <col min="8713" max="8713" width="1.109375" style="3" customWidth="1"/>
    <col min="8714" max="8714" width="8.5546875" style="3" customWidth="1"/>
    <col min="8715" max="8715" width="1.109375" style="3" customWidth="1"/>
    <col min="8716" max="8716" width="9.44140625" style="3" customWidth="1"/>
    <col min="8717" max="8717" width="1.109375" style="3" customWidth="1"/>
    <col min="8718" max="8718" width="10.5546875" style="3" customWidth="1"/>
    <col min="8719" max="8719" width="1.109375" style="3" customWidth="1"/>
    <col min="8720" max="8720" width="8.5546875" style="3" customWidth="1"/>
    <col min="8721" max="8721" width="1.109375" style="3" customWidth="1"/>
    <col min="8722" max="8722" width="8.33203125" style="3" bestFit="1" customWidth="1"/>
    <col min="8723" max="8723" width="9.88671875" style="3" bestFit="1" customWidth="1"/>
    <col min="8724" max="8962" width="7.33203125" style="3"/>
    <col min="8963" max="8963" width="40.5546875" style="3" customWidth="1"/>
    <col min="8964" max="8964" width="7" style="3" customWidth="1"/>
    <col min="8965" max="8965" width="1.109375" style="3" customWidth="1"/>
    <col min="8966" max="8966" width="8.5546875" style="3" customWidth="1"/>
    <col min="8967" max="8967" width="1.109375" style="3" customWidth="1"/>
    <col min="8968" max="8968" width="11" style="3" customWidth="1"/>
    <col min="8969" max="8969" width="1.109375" style="3" customWidth="1"/>
    <col min="8970" max="8970" width="8.5546875" style="3" customWidth="1"/>
    <col min="8971" max="8971" width="1.109375" style="3" customWidth="1"/>
    <col min="8972" max="8972" width="9.44140625" style="3" customWidth="1"/>
    <col min="8973" max="8973" width="1.109375" style="3" customWidth="1"/>
    <col min="8974" max="8974" width="10.5546875" style="3" customWidth="1"/>
    <col min="8975" max="8975" width="1.109375" style="3" customWidth="1"/>
    <col min="8976" max="8976" width="8.5546875" style="3" customWidth="1"/>
    <col min="8977" max="8977" width="1.109375" style="3" customWidth="1"/>
    <col min="8978" max="8978" width="8.33203125" style="3" bestFit="1" customWidth="1"/>
    <col min="8979" max="8979" width="9.88671875" style="3" bestFit="1" customWidth="1"/>
    <col min="8980" max="9218" width="7.33203125" style="3"/>
    <col min="9219" max="9219" width="40.5546875" style="3" customWidth="1"/>
    <col min="9220" max="9220" width="7" style="3" customWidth="1"/>
    <col min="9221" max="9221" width="1.109375" style="3" customWidth="1"/>
    <col min="9222" max="9222" width="8.5546875" style="3" customWidth="1"/>
    <col min="9223" max="9223" width="1.109375" style="3" customWidth="1"/>
    <col min="9224" max="9224" width="11" style="3" customWidth="1"/>
    <col min="9225" max="9225" width="1.109375" style="3" customWidth="1"/>
    <col min="9226" max="9226" width="8.5546875" style="3" customWidth="1"/>
    <col min="9227" max="9227" width="1.109375" style="3" customWidth="1"/>
    <col min="9228" max="9228" width="9.44140625" style="3" customWidth="1"/>
    <col min="9229" max="9229" width="1.109375" style="3" customWidth="1"/>
    <col min="9230" max="9230" width="10.5546875" style="3" customWidth="1"/>
    <col min="9231" max="9231" width="1.109375" style="3" customWidth="1"/>
    <col min="9232" max="9232" width="8.5546875" style="3" customWidth="1"/>
    <col min="9233" max="9233" width="1.109375" style="3" customWidth="1"/>
    <col min="9234" max="9234" width="8.33203125" style="3" bestFit="1" customWidth="1"/>
    <col min="9235" max="9235" width="9.88671875" style="3" bestFit="1" customWidth="1"/>
    <col min="9236" max="9474" width="7.33203125" style="3"/>
    <col min="9475" max="9475" width="40.5546875" style="3" customWidth="1"/>
    <col min="9476" max="9476" width="7" style="3" customWidth="1"/>
    <col min="9477" max="9477" width="1.109375" style="3" customWidth="1"/>
    <col min="9478" max="9478" width="8.5546875" style="3" customWidth="1"/>
    <col min="9479" max="9479" width="1.109375" style="3" customWidth="1"/>
    <col min="9480" max="9480" width="11" style="3" customWidth="1"/>
    <col min="9481" max="9481" width="1.109375" style="3" customWidth="1"/>
    <col min="9482" max="9482" width="8.5546875" style="3" customWidth="1"/>
    <col min="9483" max="9483" width="1.109375" style="3" customWidth="1"/>
    <col min="9484" max="9484" width="9.44140625" style="3" customWidth="1"/>
    <col min="9485" max="9485" width="1.109375" style="3" customWidth="1"/>
    <col min="9486" max="9486" width="10.5546875" style="3" customWidth="1"/>
    <col min="9487" max="9487" width="1.109375" style="3" customWidth="1"/>
    <col min="9488" max="9488" width="8.5546875" style="3" customWidth="1"/>
    <col min="9489" max="9489" width="1.109375" style="3" customWidth="1"/>
    <col min="9490" max="9490" width="8.33203125" style="3" bestFit="1" customWidth="1"/>
    <col min="9491" max="9491" width="9.88671875" style="3" bestFit="1" customWidth="1"/>
    <col min="9492" max="9730" width="7.33203125" style="3"/>
    <col min="9731" max="9731" width="40.5546875" style="3" customWidth="1"/>
    <col min="9732" max="9732" width="7" style="3" customWidth="1"/>
    <col min="9733" max="9733" width="1.109375" style="3" customWidth="1"/>
    <col min="9734" max="9734" width="8.5546875" style="3" customWidth="1"/>
    <col min="9735" max="9735" width="1.109375" style="3" customWidth="1"/>
    <col min="9736" max="9736" width="11" style="3" customWidth="1"/>
    <col min="9737" max="9737" width="1.109375" style="3" customWidth="1"/>
    <col min="9738" max="9738" width="8.5546875" style="3" customWidth="1"/>
    <col min="9739" max="9739" width="1.109375" style="3" customWidth="1"/>
    <col min="9740" max="9740" width="9.44140625" style="3" customWidth="1"/>
    <col min="9741" max="9741" width="1.109375" style="3" customWidth="1"/>
    <col min="9742" max="9742" width="10.5546875" style="3" customWidth="1"/>
    <col min="9743" max="9743" width="1.109375" style="3" customWidth="1"/>
    <col min="9744" max="9744" width="8.5546875" style="3" customWidth="1"/>
    <col min="9745" max="9745" width="1.109375" style="3" customWidth="1"/>
    <col min="9746" max="9746" width="8.33203125" style="3" bestFit="1" customWidth="1"/>
    <col min="9747" max="9747" width="9.88671875" style="3" bestFit="1" customWidth="1"/>
    <col min="9748" max="9986" width="7.33203125" style="3"/>
    <col min="9987" max="9987" width="40.5546875" style="3" customWidth="1"/>
    <col min="9988" max="9988" width="7" style="3" customWidth="1"/>
    <col min="9989" max="9989" width="1.109375" style="3" customWidth="1"/>
    <col min="9990" max="9990" width="8.5546875" style="3" customWidth="1"/>
    <col min="9991" max="9991" width="1.109375" style="3" customWidth="1"/>
    <col min="9992" max="9992" width="11" style="3" customWidth="1"/>
    <col min="9993" max="9993" width="1.109375" style="3" customWidth="1"/>
    <col min="9994" max="9994" width="8.5546875" style="3" customWidth="1"/>
    <col min="9995" max="9995" width="1.109375" style="3" customWidth="1"/>
    <col min="9996" max="9996" width="9.44140625" style="3" customWidth="1"/>
    <col min="9997" max="9997" width="1.109375" style="3" customWidth="1"/>
    <col min="9998" max="9998" width="10.5546875" style="3" customWidth="1"/>
    <col min="9999" max="9999" width="1.109375" style="3" customWidth="1"/>
    <col min="10000" max="10000" width="8.5546875" style="3" customWidth="1"/>
    <col min="10001" max="10001" width="1.109375" style="3" customWidth="1"/>
    <col min="10002" max="10002" width="8.33203125" style="3" bestFit="1" customWidth="1"/>
    <col min="10003" max="10003" width="9.88671875" style="3" bestFit="1" customWidth="1"/>
    <col min="10004" max="10242" width="7.33203125" style="3"/>
    <col min="10243" max="10243" width="40.5546875" style="3" customWidth="1"/>
    <col min="10244" max="10244" width="7" style="3" customWidth="1"/>
    <col min="10245" max="10245" width="1.109375" style="3" customWidth="1"/>
    <col min="10246" max="10246" width="8.5546875" style="3" customWidth="1"/>
    <col min="10247" max="10247" width="1.109375" style="3" customWidth="1"/>
    <col min="10248" max="10248" width="11" style="3" customWidth="1"/>
    <col min="10249" max="10249" width="1.109375" style="3" customWidth="1"/>
    <col min="10250" max="10250" width="8.5546875" style="3" customWidth="1"/>
    <col min="10251" max="10251" width="1.109375" style="3" customWidth="1"/>
    <col min="10252" max="10252" width="9.44140625" style="3" customWidth="1"/>
    <col min="10253" max="10253" width="1.109375" style="3" customWidth="1"/>
    <col min="10254" max="10254" width="10.5546875" style="3" customWidth="1"/>
    <col min="10255" max="10255" width="1.109375" style="3" customWidth="1"/>
    <col min="10256" max="10256" width="8.5546875" style="3" customWidth="1"/>
    <col min="10257" max="10257" width="1.109375" style="3" customWidth="1"/>
    <col min="10258" max="10258" width="8.33203125" style="3" bestFit="1" customWidth="1"/>
    <col min="10259" max="10259" width="9.88671875" style="3" bestFit="1" customWidth="1"/>
    <col min="10260" max="10498" width="7.33203125" style="3"/>
    <col min="10499" max="10499" width="40.5546875" style="3" customWidth="1"/>
    <col min="10500" max="10500" width="7" style="3" customWidth="1"/>
    <col min="10501" max="10501" width="1.109375" style="3" customWidth="1"/>
    <col min="10502" max="10502" width="8.5546875" style="3" customWidth="1"/>
    <col min="10503" max="10503" width="1.109375" style="3" customWidth="1"/>
    <col min="10504" max="10504" width="11" style="3" customWidth="1"/>
    <col min="10505" max="10505" width="1.109375" style="3" customWidth="1"/>
    <col min="10506" max="10506" width="8.5546875" style="3" customWidth="1"/>
    <col min="10507" max="10507" width="1.109375" style="3" customWidth="1"/>
    <col min="10508" max="10508" width="9.44140625" style="3" customWidth="1"/>
    <col min="10509" max="10509" width="1.109375" style="3" customWidth="1"/>
    <col min="10510" max="10510" width="10.5546875" style="3" customWidth="1"/>
    <col min="10511" max="10511" width="1.109375" style="3" customWidth="1"/>
    <col min="10512" max="10512" width="8.5546875" style="3" customWidth="1"/>
    <col min="10513" max="10513" width="1.109375" style="3" customWidth="1"/>
    <col min="10514" max="10514" width="8.33203125" style="3" bestFit="1" customWidth="1"/>
    <col min="10515" max="10515" width="9.88671875" style="3" bestFit="1" customWidth="1"/>
    <col min="10516" max="10754" width="7.33203125" style="3"/>
    <col min="10755" max="10755" width="40.5546875" style="3" customWidth="1"/>
    <col min="10756" max="10756" width="7" style="3" customWidth="1"/>
    <col min="10757" max="10757" width="1.109375" style="3" customWidth="1"/>
    <col min="10758" max="10758" width="8.5546875" style="3" customWidth="1"/>
    <col min="10759" max="10759" width="1.109375" style="3" customWidth="1"/>
    <col min="10760" max="10760" width="11" style="3" customWidth="1"/>
    <col min="10761" max="10761" width="1.109375" style="3" customWidth="1"/>
    <col min="10762" max="10762" width="8.5546875" style="3" customWidth="1"/>
    <col min="10763" max="10763" width="1.109375" style="3" customWidth="1"/>
    <col min="10764" max="10764" width="9.44140625" style="3" customWidth="1"/>
    <col min="10765" max="10765" width="1.109375" style="3" customWidth="1"/>
    <col min="10766" max="10766" width="10.5546875" style="3" customWidth="1"/>
    <col min="10767" max="10767" width="1.109375" style="3" customWidth="1"/>
    <col min="10768" max="10768" width="8.5546875" style="3" customWidth="1"/>
    <col min="10769" max="10769" width="1.109375" style="3" customWidth="1"/>
    <col min="10770" max="10770" width="8.33203125" style="3" bestFit="1" customWidth="1"/>
    <col min="10771" max="10771" width="9.88671875" style="3" bestFit="1" customWidth="1"/>
    <col min="10772" max="11010" width="7.33203125" style="3"/>
    <col min="11011" max="11011" width="40.5546875" style="3" customWidth="1"/>
    <col min="11012" max="11012" width="7" style="3" customWidth="1"/>
    <col min="11013" max="11013" width="1.109375" style="3" customWidth="1"/>
    <col min="11014" max="11014" width="8.5546875" style="3" customWidth="1"/>
    <col min="11015" max="11015" width="1.109375" style="3" customWidth="1"/>
    <col min="11016" max="11016" width="11" style="3" customWidth="1"/>
    <col min="11017" max="11017" width="1.109375" style="3" customWidth="1"/>
    <col min="11018" max="11018" width="8.5546875" style="3" customWidth="1"/>
    <col min="11019" max="11019" width="1.109375" style="3" customWidth="1"/>
    <col min="11020" max="11020" width="9.44140625" style="3" customWidth="1"/>
    <col min="11021" max="11021" width="1.109375" style="3" customWidth="1"/>
    <col min="11022" max="11022" width="10.5546875" style="3" customWidth="1"/>
    <col min="11023" max="11023" width="1.109375" style="3" customWidth="1"/>
    <col min="11024" max="11024" width="8.5546875" style="3" customWidth="1"/>
    <col min="11025" max="11025" width="1.109375" style="3" customWidth="1"/>
    <col min="11026" max="11026" width="8.33203125" style="3" bestFit="1" customWidth="1"/>
    <col min="11027" max="11027" width="9.88671875" style="3" bestFit="1" customWidth="1"/>
    <col min="11028" max="11266" width="7.33203125" style="3"/>
    <col min="11267" max="11267" width="40.5546875" style="3" customWidth="1"/>
    <col min="11268" max="11268" width="7" style="3" customWidth="1"/>
    <col min="11269" max="11269" width="1.109375" style="3" customWidth="1"/>
    <col min="11270" max="11270" width="8.5546875" style="3" customWidth="1"/>
    <col min="11271" max="11271" width="1.109375" style="3" customWidth="1"/>
    <col min="11272" max="11272" width="11" style="3" customWidth="1"/>
    <col min="11273" max="11273" width="1.109375" style="3" customWidth="1"/>
    <col min="11274" max="11274" width="8.5546875" style="3" customWidth="1"/>
    <col min="11275" max="11275" width="1.109375" style="3" customWidth="1"/>
    <col min="11276" max="11276" width="9.44140625" style="3" customWidth="1"/>
    <col min="11277" max="11277" width="1.109375" style="3" customWidth="1"/>
    <col min="11278" max="11278" width="10.5546875" style="3" customWidth="1"/>
    <col min="11279" max="11279" width="1.109375" style="3" customWidth="1"/>
    <col min="11280" max="11280" width="8.5546875" style="3" customWidth="1"/>
    <col min="11281" max="11281" width="1.109375" style="3" customWidth="1"/>
    <col min="11282" max="11282" width="8.33203125" style="3" bestFit="1" customWidth="1"/>
    <col min="11283" max="11283" width="9.88671875" style="3" bestFit="1" customWidth="1"/>
    <col min="11284" max="11522" width="7.33203125" style="3"/>
    <col min="11523" max="11523" width="40.5546875" style="3" customWidth="1"/>
    <col min="11524" max="11524" width="7" style="3" customWidth="1"/>
    <col min="11525" max="11525" width="1.109375" style="3" customWidth="1"/>
    <col min="11526" max="11526" width="8.5546875" style="3" customWidth="1"/>
    <col min="11527" max="11527" width="1.109375" style="3" customWidth="1"/>
    <col min="11528" max="11528" width="11" style="3" customWidth="1"/>
    <col min="11529" max="11529" width="1.109375" style="3" customWidth="1"/>
    <col min="11530" max="11530" width="8.5546875" style="3" customWidth="1"/>
    <col min="11531" max="11531" width="1.109375" style="3" customWidth="1"/>
    <col min="11532" max="11532" width="9.44140625" style="3" customWidth="1"/>
    <col min="11533" max="11533" width="1.109375" style="3" customWidth="1"/>
    <col min="11534" max="11534" width="10.5546875" style="3" customWidth="1"/>
    <col min="11535" max="11535" width="1.109375" style="3" customWidth="1"/>
    <col min="11536" max="11536" width="8.5546875" style="3" customWidth="1"/>
    <col min="11537" max="11537" width="1.109375" style="3" customWidth="1"/>
    <col min="11538" max="11538" width="8.33203125" style="3" bestFit="1" customWidth="1"/>
    <col min="11539" max="11539" width="9.88671875" style="3" bestFit="1" customWidth="1"/>
    <col min="11540" max="11778" width="7.33203125" style="3"/>
    <col min="11779" max="11779" width="40.5546875" style="3" customWidth="1"/>
    <col min="11780" max="11780" width="7" style="3" customWidth="1"/>
    <col min="11781" max="11781" width="1.109375" style="3" customWidth="1"/>
    <col min="11782" max="11782" width="8.5546875" style="3" customWidth="1"/>
    <col min="11783" max="11783" width="1.109375" style="3" customWidth="1"/>
    <col min="11784" max="11784" width="11" style="3" customWidth="1"/>
    <col min="11785" max="11785" width="1.109375" style="3" customWidth="1"/>
    <col min="11786" max="11786" width="8.5546875" style="3" customWidth="1"/>
    <col min="11787" max="11787" width="1.109375" style="3" customWidth="1"/>
    <col min="11788" max="11788" width="9.44140625" style="3" customWidth="1"/>
    <col min="11789" max="11789" width="1.109375" style="3" customWidth="1"/>
    <col min="11790" max="11790" width="10.5546875" style="3" customWidth="1"/>
    <col min="11791" max="11791" width="1.109375" style="3" customWidth="1"/>
    <col min="11792" max="11792" width="8.5546875" style="3" customWidth="1"/>
    <col min="11793" max="11793" width="1.109375" style="3" customWidth="1"/>
    <col min="11794" max="11794" width="8.33203125" style="3" bestFit="1" customWidth="1"/>
    <col min="11795" max="11795" width="9.88671875" style="3" bestFit="1" customWidth="1"/>
    <col min="11796" max="12034" width="7.33203125" style="3"/>
    <col min="12035" max="12035" width="40.5546875" style="3" customWidth="1"/>
    <col min="12036" max="12036" width="7" style="3" customWidth="1"/>
    <col min="12037" max="12037" width="1.109375" style="3" customWidth="1"/>
    <col min="12038" max="12038" width="8.5546875" style="3" customWidth="1"/>
    <col min="12039" max="12039" width="1.109375" style="3" customWidth="1"/>
    <col min="12040" max="12040" width="11" style="3" customWidth="1"/>
    <col min="12041" max="12041" width="1.109375" style="3" customWidth="1"/>
    <col min="12042" max="12042" width="8.5546875" style="3" customWidth="1"/>
    <col min="12043" max="12043" width="1.109375" style="3" customWidth="1"/>
    <col min="12044" max="12044" width="9.44140625" style="3" customWidth="1"/>
    <col min="12045" max="12045" width="1.109375" style="3" customWidth="1"/>
    <col min="12046" max="12046" width="10.5546875" style="3" customWidth="1"/>
    <col min="12047" max="12047" width="1.109375" style="3" customWidth="1"/>
    <col min="12048" max="12048" width="8.5546875" style="3" customWidth="1"/>
    <col min="12049" max="12049" width="1.109375" style="3" customWidth="1"/>
    <col min="12050" max="12050" width="8.33203125" style="3" bestFit="1" customWidth="1"/>
    <col min="12051" max="12051" width="9.88671875" style="3" bestFit="1" customWidth="1"/>
    <col min="12052" max="12290" width="7.33203125" style="3"/>
    <col min="12291" max="12291" width="40.5546875" style="3" customWidth="1"/>
    <col min="12292" max="12292" width="7" style="3" customWidth="1"/>
    <col min="12293" max="12293" width="1.109375" style="3" customWidth="1"/>
    <col min="12294" max="12294" width="8.5546875" style="3" customWidth="1"/>
    <col min="12295" max="12295" width="1.109375" style="3" customWidth="1"/>
    <col min="12296" max="12296" width="11" style="3" customWidth="1"/>
    <col min="12297" max="12297" width="1.109375" style="3" customWidth="1"/>
    <col min="12298" max="12298" width="8.5546875" style="3" customWidth="1"/>
    <col min="12299" max="12299" width="1.109375" style="3" customWidth="1"/>
    <col min="12300" max="12300" width="9.44140625" style="3" customWidth="1"/>
    <col min="12301" max="12301" width="1.109375" style="3" customWidth="1"/>
    <col min="12302" max="12302" width="10.5546875" style="3" customWidth="1"/>
    <col min="12303" max="12303" width="1.109375" style="3" customWidth="1"/>
    <col min="12304" max="12304" width="8.5546875" style="3" customWidth="1"/>
    <col min="12305" max="12305" width="1.109375" style="3" customWidth="1"/>
    <col min="12306" max="12306" width="8.33203125" style="3" bestFit="1" customWidth="1"/>
    <col min="12307" max="12307" width="9.88671875" style="3" bestFit="1" customWidth="1"/>
    <col min="12308" max="12546" width="7.33203125" style="3"/>
    <col min="12547" max="12547" width="40.5546875" style="3" customWidth="1"/>
    <col min="12548" max="12548" width="7" style="3" customWidth="1"/>
    <col min="12549" max="12549" width="1.109375" style="3" customWidth="1"/>
    <col min="12550" max="12550" width="8.5546875" style="3" customWidth="1"/>
    <col min="12551" max="12551" width="1.109375" style="3" customWidth="1"/>
    <col min="12552" max="12552" width="11" style="3" customWidth="1"/>
    <col min="12553" max="12553" width="1.109375" style="3" customWidth="1"/>
    <col min="12554" max="12554" width="8.5546875" style="3" customWidth="1"/>
    <col min="12555" max="12555" width="1.109375" style="3" customWidth="1"/>
    <col min="12556" max="12556" width="9.44140625" style="3" customWidth="1"/>
    <col min="12557" max="12557" width="1.109375" style="3" customWidth="1"/>
    <col min="12558" max="12558" width="10.5546875" style="3" customWidth="1"/>
    <col min="12559" max="12559" width="1.109375" style="3" customWidth="1"/>
    <col min="12560" max="12560" width="8.5546875" style="3" customWidth="1"/>
    <col min="12561" max="12561" width="1.109375" style="3" customWidth="1"/>
    <col min="12562" max="12562" width="8.33203125" style="3" bestFit="1" customWidth="1"/>
    <col min="12563" max="12563" width="9.88671875" style="3" bestFit="1" customWidth="1"/>
    <col min="12564" max="12802" width="7.33203125" style="3"/>
    <col min="12803" max="12803" width="40.5546875" style="3" customWidth="1"/>
    <col min="12804" max="12804" width="7" style="3" customWidth="1"/>
    <col min="12805" max="12805" width="1.109375" style="3" customWidth="1"/>
    <col min="12806" max="12806" width="8.5546875" style="3" customWidth="1"/>
    <col min="12807" max="12807" width="1.109375" style="3" customWidth="1"/>
    <col min="12808" max="12808" width="11" style="3" customWidth="1"/>
    <col min="12809" max="12809" width="1.109375" style="3" customWidth="1"/>
    <col min="12810" max="12810" width="8.5546875" style="3" customWidth="1"/>
    <col min="12811" max="12811" width="1.109375" style="3" customWidth="1"/>
    <col min="12812" max="12812" width="9.44140625" style="3" customWidth="1"/>
    <col min="12813" max="12813" width="1.109375" style="3" customWidth="1"/>
    <col min="12814" max="12814" width="10.5546875" style="3" customWidth="1"/>
    <col min="12815" max="12815" width="1.109375" style="3" customWidth="1"/>
    <col min="12816" max="12816" width="8.5546875" style="3" customWidth="1"/>
    <col min="12817" max="12817" width="1.109375" style="3" customWidth="1"/>
    <col min="12818" max="12818" width="8.33203125" style="3" bestFit="1" customWidth="1"/>
    <col min="12819" max="12819" width="9.88671875" style="3" bestFit="1" customWidth="1"/>
    <col min="12820" max="13058" width="7.33203125" style="3"/>
    <col min="13059" max="13059" width="40.5546875" style="3" customWidth="1"/>
    <col min="13060" max="13060" width="7" style="3" customWidth="1"/>
    <col min="13061" max="13061" width="1.109375" style="3" customWidth="1"/>
    <col min="13062" max="13062" width="8.5546875" style="3" customWidth="1"/>
    <col min="13063" max="13063" width="1.109375" style="3" customWidth="1"/>
    <col min="13064" max="13064" width="11" style="3" customWidth="1"/>
    <col min="13065" max="13065" width="1.109375" style="3" customWidth="1"/>
    <col min="13066" max="13066" width="8.5546875" style="3" customWidth="1"/>
    <col min="13067" max="13067" width="1.109375" style="3" customWidth="1"/>
    <col min="13068" max="13068" width="9.44140625" style="3" customWidth="1"/>
    <col min="13069" max="13069" width="1.109375" style="3" customWidth="1"/>
    <col min="13070" max="13070" width="10.5546875" style="3" customWidth="1"/>
    <col min="13071" max="13071" width="1.109375" style="3" customWidth="1"/>
    <col min="13072" max="13072" width="8.5546875" style="3" customWidth="1"/>
    <col min="13073" max="13073" width="1.109375" style="3" customWidth="1"/>
    <col min="13074" max="13074" width="8.33203125" style="3" bestFit="1" customWidth="1"/>
    <col min="13075" max="13075" width="9.88671875" style="3" bestFit="1" customWidth="1"/>
    <col min="13076" max="13314" width="7.33203125" style="3"/>
    <col min="13315" max="13315" width="40.5546875" style="3" customWidth="1"/>
    <col min="13316" max="13316" width="7" style="3" customWidth="1"/>
    <col min="13317" max="13317" width="1.109375" style="3" customWidth="1"/>
    <col min="13318" max="13318" width="8.5546875" style="3" customWidth="1"/>
    <col min="13319" max="13319" width="1.109375" style="3" customWidth="1"/>
    <col min="13320" max="13320" width="11" style="3" customWidth="1"/>
    <col min="13321" max="13321" width="1.109375" style="3" customWidth="1"/>
    <col min="13322" max="13322" width="8.5546875" style="3" customWidth="1"/>
    <col min="13323" max="13323" width="1.109375" style="3" customWidth="1"/>
    <col min="13324" max="13324" width="9.44140625" style="3" customWidth="1"/>
    <col min="13325" max="13325" width="1.109375" style="3" customWidth="1"/>
    <col min="13326" max="13326" width="10.5546875" style="3" customWidth="1"/>
    <col min="13327" max="13327" width="1.109375" style="3" customWidth="1"/>
    <col min="13328" max="13328" width="8.5546875" style="3" customWidth="1"/>
    <col min="13329" max="13329" width="1.109375" style="3" customWidth="1"/>
    <col min="13330" max="13330" width="8.33203125" style="3" bestFit="1" customWidth="1"/>
    <col min="13331" max="13331" width="9.88671875" style="3" bestFit="1" customWidth="1"/>
    <col min="13332" max="13570" width="7.33203125" style="3"/>
    <col min="13571" max="13571" width="40.5546875" style="3" customWidth="1"/>
    <col min="13572" max="13572" width="7" style="3" customWidth="1"/>
    <col min="13573" max="13573" width="1.109375" style="3" customWidth="1"/>
    <col min="13574" max="13574" width="8.5546875" style="3" customWidth="1"/>
    <col min="13575" max="13575" width="1.109375" style="3" customWidth="1"/>
    <col min="13576" max="13576" width="11" style="3" customWidth="1"/>
    <col min="13577" max="13577" width="1.109375" style="3" customWidth="1"/>
    <col min="13578" max="13578" width="8.5546875" style="3" customWidth="1"/>
    <col min="13579" max="13579" width="1.109375" style="3" customWidth="1"/>
    <col min="13580" max="13580" width="9.44140625" style="3" customWidth="1"/>
    <col min="13581" max="13581" width="1.109375" style="3" customWidth="1"/>
    <col min="13582" max="13582" width="10.5546875" style="3" customWidth="1"/>
    <col min="13583" max="13583" width="1.109375" style="3" customWidth="1"/>
    <col min="13584" max="13584" width="8.5546875" style="3" customWidth="1"/>
    <col min="13585" max="13585" width="1.109375" style="3" customWidth="1"/>
    <col min="13586" max="13586" width="8.33203125" style="3" bestFit="1" customWidth="1"/>
    <col min="13587" max="13587" width="9.88671875" style="3" bestFit="1" customWidth="1"/>
    <col min="13588" max="13826" width="7.33203125" style="3"/>
    <col min="13827" max="13827" width="40.5546875" style="3" customWidth="1"/>
    <col min="13828" max="13828" width="7" style="3" customWidth="1"/>
    <col min="13829" max="13829" width="1.109375" style="3" customWidth="1"/>
    <col min="13830" max="13830" width="8.5546875" style="3" customWidth="1"/>
    <col min="13831" max="13831" width="1.109375" style="3" customWidth="1"/>
    <col min="13832" max="13832" width="11" style="3" customWidth="1"/>
    <col min="13833" max="13833" width="1.109375" style="3" customWidth="1"/>
    <col min="13834" max="13834" width="8.5546875" style="3" customWidth="1"/>
    <col min="13835" max="13835" width="1.109375" style="3" customWidth="1"/>
    <col min="13836" max="13836" width="9.44140625" style="3" customWidth="1"/>
    <col min="13837" max="13837" width="1.109375" style="3" customWidth="1"/>
    <col min="13838" max="13838" width="10.5546875" style="3" customWidth="1"/>
    <col min="13839" max="13839" width="1.109375" style="3" customWidth="1"/>
    <col min="13840" max="13840" width="8.5546875" style="3" customWidth="1"/>
    <col min="13841" max="13841" width="1.109375" style="3" customWidth="1"/>
    <col min="13842" max="13842" width="8.33203125" style="3" bestFit="1" customWidth="1"/>
    <col min="13843" max="13843" width="9.88671875" style="3" bestFit="1" customWidth="1"/>
    <col min="13844" max="14082" width="7.33203125" style="3"/>
    <col min="14083" max="14083" width="40.5546875" style="3" customWidth="1"/>
    <col min="14084" max="14084" width="7" style="3" customWidth="1"/>
    <col min="14085" max="14085" width="1.109375" style="3" customWidth="1"/>
    <col min="14086" max="14086" width="8.5546875" style="3" customWidth="1"/>
    <col min="14087" max="14087" width="1.109375" style="3" customWidth="1"/>
    <col min="14088" max="14088" width="11" style="3" customWidth="1"/>
    <col min="14089" max="14089" width="1.109375" style="3" customWidth="1"/>
    <col min="14090" max="14090" width="8.5546875" style="3" customWidth="1"/>
    <col min="14091" max="14091" width="1.109375" style="3" customWidth="1"/>
    <col min="14092" max="14092" width="9.44140625" style="3" customWidth="1"/>
    <col min="14093" max="14093" width="1.109375" style="3" customWidth="1"/>
    <col min="14094" max="14094" width="10.5546875" style="3" customWidth="1"/>
    <col min="14095" max="14095" width="1.109375" style="3" customWidth="1"/>
    <col min="14096" max="14096" width="8.5546875" style="3" customWidth="1"/>
    <col min="14097" max="14097" width="1.109375" style="3" customWidth="1"/>
    <col min="14098" max="14098" width="8.33203125" style="3" bestFit="1" customWidth="1"/>
    <col min="14099" max="14099" width="9.88671875" style="3" bestFit="1" customWidth="1"/>
    <col min="14100" max="14338" width="7.33203125" style="3"/>
    <col min="14339" max="14339" width="40.5546875" style="3" customWidth="1"/>
    <col min="14340" max="14340" width="7" style="3" customWidth="1"/>
    <col min="14341" max="14341" width="1.109375" style="3" customWidth="1"/>
    <col min="14342" max="14342" width="8.5546875" style="3" customWidth="1"/>
    <col min="14343" max="14343" width="1.109375" style="3" customWidth="1"/>
    <col min="14344" max="14344" width="11" style="3" customWidth="1"/>
    <col min="14345" max="14345" width="1.109375" style="3" customWidth="1"/>
    <col min="14346" max="14346" width="8.5546875" style="3" customWidth="1"/>
    <col min="14347" max="14347" width="1.109375" style="3" customWidth="1"/>
    <col min="14348" max="14348" width="9.44140625" style="3" customWidth="1"/>
    <col min="14349" max="14349" width="1.109375" style="3" customWidth="1"/>
    <col min="14350" max="14350" width="10.5546875" style="3" customWidth="1"/>
    <col min="14351" max="14351" width="1.109375" style="3" customWidth="1"/>
    <col min="14352" max="14352" width="8.5546875" style="3" customWidth="1"/>
    <col min="14353" max="14353" width="1.109375" style="3" customWidth="1"/>
    <col min="14354" max="14354" width="8.33203125" style="3" bestFit="1" customWidth="1"/>
    <col min="14355" max="14355" width="9.88671875" style="3" bestFit="1" customWidth="1"/>
    <col min="14356" max="14594" width="7.33203125" style="3"/>
    <col min="14595" max="14595" width="40.5546875" style="3" customWidth="1"/>
    <col min="14596" max="14596" width="7" style="3" customWidth="1"/>
    <col min="14597" max="14597" width="1.109375" style="3" customWidth="1"/>
    <col min="14598" max="14598" width="8.5546875" style="3" customWidth="1"/>
    <col min="14599" max="14599" width="1.109375" style="3" customWidth="1"/>
    <col min="14600" max="14600" width="11" style="3" customWidth="1"/>
    <col min="14601" max="14601" width="1.109375" style="3" customWidth="1"/>
    <col min="14602" max="14602" width="8.5546875" style="3" customWidth="1"/>
    <col min="14603" max="14603" width="1.109375" style="3" customWidth="1"/>
    <col min="14604" max="14604" width="9.44140625" style="3" customWidth="1"/>
    <col min="14605" max="14605" width="1.109375" style="3" customWidth="1"/>
    <col min="14606" max="14606" width="10.5546875" style="3" customWidth="1"/>
    <col min="14607" max="14607" width="1.109375" style="3" customWidth="1"/>
    <col min="14608" max="14608" width="8.5546875" style="3" customWidth="1"/>
    <col min="14609" max="14609" width="1.109375" style="3" customWidth="1"/>
    <col min="14610" max="14610" width="8.33203125" style="3" bestFit="1" customWidth="1"/>
    <col min="14611" max="14611" width="9.88671875" style="3" bestFit="1" customWidth="1"/>
    <col min="14612" max="14850" width="7.33203125" style="3"/>
    <col min="14851" max="14851" width="40.5546875" style="3" customWidth="1"/>
    <col min="14852" max="14852" width="7" style="3" customWidth="1"/>
    <col min="14853" max="14853" width="1.109375" style="3" customWidth="1"/>
    <col min="14854" max="14854" width="8.5546875" style="3" customWidth="1"/>
    <col min="14855" max="14855" width="1.109375" style="3" customWidth="1"/>
    <col min="14856" max="14856" width="11" style="3" customWidth="1"/>
    <col min="14857" max="14857" width="1.109375" style="3" customWidth="1"/>
    <col min="14858" max="14858" width="8.5546875" style="3" customWidth="1"/>
    <col min="14859" max="14859" width="1.109375" style="3" customWidth="1"/>
    <col min="14860" max="14860" width="9.44140625" style="3" customWidth="1"/>
    <col min="14861" max="14861" width="1.109375" style="3" customWidth="1"/>
    <col min="14862" max="14862" width="10.5546875" style="3" customWidth="1"/>
    <col min="14863" max="14863" width="1.109375" style="3" customWidth="1"/>
    <col min="14864" max="14864" width="8.5546875" style="3" customWidth="1"/>
    <col min="14865" max="14865" width="1.109375" style="3" customWidth="1"/>
    <col min="14866" max="14866" width="8.33203125" style="3" bestFit="1" customWidth="1"/>
    <col min="14867" max="14867" width="9.88671875" style="3" bestFit="1" customWidth="1"/>
    <col min="14868" max="15106" width="7.33203125" style="3"/>
    <col min="15107" max="15107" width="40.5546875" style="3" customWidth="1"/>
    <col min="15108" max="15108" width="7" style="3" customWidth="1"/>
    <col min="15109" max="15109" width="1.109375" style="3" customWidth="1"/>
    <col min="15110" max="15110" width="8.5546875" style="3" customWidth="1"/>
    <col min="15111" max="15111" width="1.109375" style="3" customWidth="1"/>
    <col min="15112" max="15112" width="11" style="3" customWidth="1"/>
    <col min="15113" max="15113" width="1.109375" style="3" customWidth="1"/>
    <col min="15114" max="15114" width="8.5546875" style="3" customWidth="1"/>
    <col min="15115" max="15115" width="1.109375" style="3" customWidth="1"/>
    <col min="15116" max="15116" width="9.44140625" style="3" customWidth="1"/>
    <col min="15117" max="15117" width="1.109375" style="3" customWidth="1"/>
    <col min="15118" max="15118" width="10.5546875" style="3" customWidth="1"/>
    <col min="15119" max="15119" width="1.109375" style="3" customWidth="1"/>
    <col min="15120" max="15120" width="8.5546875" style="3" customWidth="1"/>
    <col min="15121" max="15121" width="1.109375" style="3" customWidth="1"/>
    <col min="15122" max="15122" width="8.33203125" style="3" bestFit="1" customWidth="1"/>
    <col min="15123" max="15123" width="9.88671875" style="3" bestFit="1" customWidth="1"/>
    <col min="15124" max="15362" width="7.33203125" style="3"/>
    <col min="15363" max="15363" width="40.5546875" style="3" customWidth="1"/>
    <col min="15364" max="15364" width="7" style="3" customWidth="1"/>
    <col min="15365" max="15365" width="1.109375" style="3" customWidth="1"/>
    <col min="15366" max="15366" width="8.5546875" style="3" customWidth="1"/>
    <col min="15367" max="15367" width="1.109375" style="3" customWidth="1"/>
    <col min="15368" max="15368" width="11" style="3" customWidth="1"/>
    <col min="15369" max="15369" width="1.109375" style="3" customWidth="1"/>
    <col min="15370" max="15370" width="8.5546875" style="3" customWidth="1"/>
    <col min="15371" max="15371" width="1.109375" style="3" customWidth="1"/>
    <col min="15372" max="15372" width="9.44140625" style="3" customWidth="1"/>
    <col min="15373" max="15373" width="1.109375" style="3" customWidth="1"/>
    <col min="15374" max="15374" width="10.5546875" style="3" customWidth="1"/>
    <col min="15375" max="15375" width="1.109375" style="3" customWidth="1"/>
    <col min="15376" max="15376" width="8.5546875" style="3" customWidth="1"/>
    <col min="15377" max="15377" width="1.109375" style="3" customWidth="1"/>
    <col min="15378" max="15378" width="8.33203125" style="3" bestFit="1" customWidth="1"/>
    <col min="15379" max="15379" width="9.88671875" style="3" bestFit="1" customWidth="1"/>
    <col min="15380" max="15618" width="7.33203125" style="3"/>
    <col min="15619" max="15619" width="40.5546875" style="3" customWidth="1"/>
    <col min="15620" max="15620" width="7" style="3" customWidth="1"/>
    <col min="15621" max="15621" width="1.109375" style="3" customWidth="1"/>
    <col min="15622" max="15622" width="8.5546875" style="3" customWidth="1"/>
    <col min="15623" max="15623" width="1.109375" style="3" customWidth="1"/>
    <col min="15624" max="15624" width="11" style="3" customWidth="1"/>
    <col min="15625" max="15625" width="1.109375" style="3" customWidth="1"/>
    <col min="15626" max="15626" width="8.5546875" style="3" customWidth="1"/>
    <col min="15627" max="15627" width="1.109375" style="3" customWidth="1"/>
    <col min="15628" max="15628" width="9.44140625" style="3" customWidth="1"/>
    <col min="15629" max="15629" width="1.109375" style="3" customWidth="1"/>
    <col min="15630" max="15630" width="10.5546875" style="3" customWidth="1"/>
    <col min="15631" max="15631" width="1.109375" style="3" customWidth="1"/>
    <col min="15632" max="15632" width="8.5546875" style="3" customWidth="1"/>
    <col min="15633" max="15633" width="1.109375" style="3" customWidth="1"/>
    <col min="15634" max="15634" width="8.33203125" style="3" bestFit="1" customWidth="1"/>
    <col min="15635" max="15635" width="9.88671875" style="3" bestFit="1" customWidth="1"/>
    <col min="15636" max="15874" width="7.33203125" style="3"/>
    <col min="15875" max="15875" width="40.5546875" style="3" customWidth="1"/>
    <col min="15876" max="15876" width="7" style="3" customWidth="1"/>
    <col min="15877" max="15877" width="1.109375" style="3" customWidth="1"/>
    <col min="15878" max="15878" width="8.5546875" style="3" customWidth="1"/>
    <col min="15879" max="15879" width="1.109375" style="3" customWidth="1"/>
    <col min="15880" max="15880" width="11" style="3" customWidth="1"/>
    <col min="15881" max="15881" width="1.109375" style="3" customWidth="1"/>
    <col min="15882" max="15882" width="8.5546875" style="3" customWidth="1"/>
    <col min="15883" max="15883" width="1.109375" style="3" customWidth="1"/>
    <col min="15884" max="15884" width="9.44140625" style="3" customWidth="1"/>
    <col min="15885" max="15885" width="1.109375" style="3" customWidth="1"/>
    <col min="15886" max="15886" width="10.5546875" style="3" customWidth="1"/>
    <col min="15887" max="15887" width="1.109375" style="3" customWidth="1"/>
    <col min="15888" max="15888" width="8.5546875" style="3" customWidth="1"/>
    <col min="15889" max="15889" width="1.109375" style="3" customWidth="1"/>
    <col min="15890" max="15890" width="8.33203125" style="3" bestFit="1" customWidth="1"/>
    <col min="15891" max="15891" width="9.88671875" style="3" bestFit="1" customWidth="1"/>
    <col min="15892" max="16130" width="7.33203125" style="3"/>
    <col min="16131" max="16131" width="40.5546875" style="3" customWidth="1"/>
    <col min="16132" max="16132" width="7" style="3" customWidth="1"/>
    <col min="16133" max="16133" width="1.109375" style="3" customWidth="1"/>
    <col min="16134" max="16134" width="8.5546875" style="3" customWidth="1"/>
    <col min="16135" max="16135" width="1.109375" style="3" customWidth="1"/>
    <col min="16136" max="16136" width="11" style="3" customWidth="1"/>
    <col min="16137" max="16137" width="1.109375" style="3" customWidth="1"/>
    <col min="16138" max="16138" width="8.5546875" style="3" customWidth="1"/>
    <col min="16139" max="16139" width="1.109375" style="3" customWidth="1"/>
    <col min="16140" max="16140" width="9.44140625" style="3" customWidth="1"/>
    <col min="16141" max="16141" width="1.109375" style="3" customWidth="1"/>
    <col min="16142" max="16142" width="10.5546875" style="3" customWidth="1"/>
    <col min="16143" max="16143" width="1.109375" style="3" customWidth="1"/>
    <col min="16144" max="16144" width="8.5546875" style="3" customWidth="1"/>
    <col min="16145" max="16145" width="1.109375" style="3" customWidth="1"/>
    <col min="16146" max="16146" width="8.33203125" style="3" bestFit="1" customWidth="1"/>
    <col min="16147" max="16147" width="9.88671875" style="3" bestFit="1" customWidth="1"/>
    <col min="16148" max="16384" width="7.33203125" style="3"/>
  </cols>
  <sheetData>
    <row r="2" spans="1:18" ht="21.6" customHeight="1">
      <c r="A2" s="97">
        <v>7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</row>
    <row r="3" spans="1:18" s="63" customFormat="1" ht="21.6" customHeight="1">
      <c r="A3" s="93" t="s">
        <v>54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</row>
    <row r="4" spans="1:18" ht="21.6" customHeight="1">
      <c r="A4" s="98" t="s">
        <v>104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</row>
    <row r="5" spans="1:18" ht="21.6" customHeight="1">
      <c r="A5" s="98" t="s">
        <v>145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</row>
    <row r="6" spans="1:18" ht="21.6" customHeight="1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5" t="s">
        <v>116</v>
      </c>
    </row>
    <row r="7" spans="1:18" ht="21.6" customHeight="1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5" t="s">
        <v>89</v>
      </c>
      <c r="O7" s="61"/>
      <c r="P7" s="66"/>
    </row>
    <row r="8" spans="1:18" ht="21.6" customHeight="1">
      <c r="A8" s="67"/>
      <c r="B8" s="67"/>
      <c r="C8" s="67"/>
      <c r="D8" s="67"/>
      <c r="E8" s="67"/>
      <c r="F8" s="67"/>
      <c r="N8" s="68" t="s">
        <v>97</v>
      </c>
      <c r="Q8" s="61"/>
      <c r="R8" s="61"/>
    </row>
    <row r="9" spans="1:18" ht="21.6" customHeight="1">
      <c r="B9" s="43"/>
      <c r="C9" s="69"/>
      <c r="E9" s="61"/>
      <c r="F9" s="65"/>
      <c r="G9" s="65"/>
      <c r="H9" s="99" t="s">
        <v>64</v>
      </c>
      <c r="I9" s="99"/>
      <c r="J9" s="99"/>
      <c r="K9" s="65"/>
      <c r="M9" s="70"/>
      <c r="N9" s="68" t="s">
        <v>120</v>
      </c>
      <c r="O9" s="70"/>
      <c r="P9" s="61"/>
      <c r="Q9" s="45"/>
      <c r="R9" s="45"/>
    </row>
    <row r="10" spans="1:18" ht="21.6" customHeight="1">
      <c r="B10" s="45"/>
      <c r="C10" s="71"/>
      <c r="D10" s="45" t="s">
        <v>25</v>
      </c>
      <c r="F10" s="45"/>
      <c r="G10" s="45"/>
      <c r="H10" s="45" t="s">
        <v>88</v>
      </c>
      <c r="J10" s="45"/>
      <c r="K10" s="45"/>
      <c r="L10" s="72" t="s">
        <v>89</v>
      </c>
      <c r="N10" s="45"/>
      <c r="Q10" s="45"/>
      <c r="R10" s="45"/>
    </row>
    <row r="11" spans="1:18" ht="21.6" customHeight="1">
      <c r="B11" s="45"/>
      <c r="C11" s="71"/>
      <c r="D11" s="45" t="s">
        <v>41</v>
      </c>
      <c r="F11" s="45" t="s">
        <v>90</v>
      </c>
      <c r="G11" s="45"/>
      <c r="H11" s="45" t="s">
        <v>91</v>
      </c>
      <c r="I11" s="45"/>
      <c r="J11" s="45" t="s">
        <v>42</v>
      </c>
      <c r="K11" s="45"/>
      <c r="L11" s="72" t="s">
        <v>92</v>
      </c>
      <c r="N11" s="45" t="s">
        <v>95</v>
      </c>
      <c r="P11" s="45" t="s">
        <v>43</v>
      </c>
      <c r="Q11" s="45"/>
      <c r="R11" s="45"/>
    </row>
    <row r="12" spans="1:18" ht="21.6" customHeight="1">
      <c r="B12" s="71" t="s">
        <v>2</v>
      </c>
      <c r="C12" s="71"/>
      <c r="D12" s="68" t="s">
        <v>44</v>
      </c>
      <c r="F12" s="68" t="s">
        <v>99</v>
      </c>
      <c r="G12" s="45"/>
      <c r="H12" s="68" t="s">
        <v>45</v>
      </c>
      <c r="I12" s="45"/>
      <c r="J12" s="68" t="s">
        <v>46</v>
      </c>
      <c r="K12" s="45"/>
      <c r="L12" s="72" t="s">
        <v>24</v>
      </c>
      <c r="N12" s="68" t="s">
        <v>96</v>
      </c>
      <c r="P12" s="68" t="s">
        <v>47</v>
      </c>
      <c r="Q12" s="69"/>
      <c r="R12" s="45"/>
    </row>
    <row r="13" spans="1:18" ht="21.6" customHeight="1">
      <c r="A13" s="67" t="s">
        <v>103</v>
      </c>
      <c r="B13" s="71"/>
      <c r="C13" s="69"/>
      <c r="D13" s="73">
        <v>150000</v>
      </c>
      <c r="E13" s="74"/>
      <c r="F13" s="73">
        <v>99425</v>
      </c>
      <c r="G13" s="74"/>
      <c r="H13" s="73">
        <v>15431</v>
      </c>
      <c r="I13" s="74"/>
      <c r="J13" s="73">
        <v>-102455</v>
      </c>
      <c r="K13" s="74"/>
      <c r="L13" s="75">
        <v>0</v>
      </c>
      <c r="M13" s="74"/>
      <c r="N13" s="73">
        <v>342801</v>
      </c>
      <c r="O13" s="76"/>
      <c r="P13" s="73">
        <f>SUM(D13:N13)</f>
        <v>505202</v>
      </c>
      <c r="Q13" s="76"/>
    </row>
    <row r="14" spans="1:18" ht="21.6" customHeight="1">
      <c r="A14" s="43" t="s">
        <v>128</v>
      </c>
      <c r="B14" s="71">
        <v>12</v>
      </c>
      <c r="C14" s="69"/>
      <c r="D14" s="20">
        <v>26243</v>
      </c>
      <c r="E14" s="74"/>
      <c r="F14" s="20">
        <v>26243</v>
      </c>
      <c r="G14" s="74"/>
      <c r="H14" s="31">
        <v>0</v>
      </c>
      <c r="I14" s="74"/>
      <c r="J14" s="31">
        <v>0</v>
      </c>
      <c r="K14" s="74"/>
      <c r="L14" s="75"/>
      <c r="M14" s="74"/>
      <c r="N14" s="31">
        <v>0</v>
      </c>
      <c r="O14" s="76"/>
      <c r="P14" s="73">
        <f t="shared" ref="P14:P18" si="0">SUM(D14:N14)</f>
        <v>52486</v>
      </c>
      <c r="Q14" s="76"/>
    </row>
    <row r="15" spans="1:18" ht="21.6" customHeight="1">
      <c r="A15" s="43" t="s">
        <v>69</v>
      </c>
      <c r="B15" s="71"/>
      <c r="C15" s="61"/>
      <c r="D15" s="86"/>
      <c r="E15" s="76"/>
      <c r="F15" s="86"/>
      <c r="G15" s="76"/>
      <c r="H15" s="20"/>
      <c r="I15" s="76"/>
      <c r="J15" s="20"/>
      <c r="K15" s="79"/>
      <c r="L15" s="86"/>
      <c r="M15" s="76"/>
      <c r="N15" s="86"/>
      <c r="O15" s="20"/>
      <c r="P15" s="20"/>
      <c r="Q15" s="79"/>
    </row>
    <row r="16" spans="1:18" ht="21.6" customHeight="1">
      <c r="A16" s="43" t="s">
        <v>140</v>
      </c>
      <c r="B16" s="71"/>
      <c r="C16" s="61"/>
      <c r="D16" s="31">
        <v>0</v>
      </c>
      <c r="E16" s="77"/>
      <c r="F16" s="31">
        <v>0</v>
      </c>
      <c r="G16" s="77"/>
      <c r="H16" s="31">
        <v>0</v>
      </c>
      <c r="I16" s="77"/>
      <c r="J16" s="31">
        <v>951</v>
      </c>
      <c r="K16" s="77"/>
      <c r="L16" s="78"/>
      <c r="M16" s="77"/>
      <c r="N16" s="31">
        <v>0</v>
      </c>
      <c r="O16" s="20"/>
      <c r="P16" s="20">
        <f t="shared" si="0"/>
        <v>951</v>
      </c>
      <c r="Q16" s="79"/>
    </row>
    <row r="17" spans="1:19" ht="21.6" customHeight="1">
      <c r="A17" s="43" t="s">
        <v>113</v>
      </c>
      <c r="B17" s="71"/>
      <c r="C17" s="61"/>
      <c r="D17" s="78"/>
      <c r="E17" s="77"/>
      <c r="F17" s="78"/>
      <c r="G17" s="77"/>
      <c r="H17" s="78"/>
      <c r="I17" s="77"/>
      <c r="J17" s="78"/>
      <c r="K17" s="77"/>
      <c r="L17" s="78"/>
      <c r="M17" s="77"/>
      <c r="N17" s="78"/>
      <c r="O17" s="20"/>
      <c r="P17" s="31"/>
      <c r="Q17" s="79"/>
    </row>
    <row r="18" spans="1:19" ht="21.6" customHeight="1">
      <c r="A18" s="43" t="s">
        <v>115</v>
      </c>
      <c r="B18" s="71"/>
      <c r="C18" s="61"/>
      <c r="D18" s="31">
        <v>0</v>
      </c>
      <c r="E18" s="77"/>
      <c r="F18" s="31">
        <v>0</v>
      </c>
      <c r="G18" s="77"/>
      <c r="H18" s="31">
        <v>0</v>
      </c>
      <c r="I18" s="77"/>
      <c r="J18" s="31">
        <v>1641</v>
      </c>
      <c r="K18" s="77"/>
      <c r="L18" s="78"/>
      <c r="M18" s="77"/>
      <c r="N18" s="31">
        <v>0</v>
      </c>
      <c r="O18" s="20"/>
      <c r="P18" s="31">
        <f t="shared" si="0"/>
        <v>1641</v>
      </c>
      <c r="Q18" s="79"/>
    </row>
    <row r="19" spans="1:19" s="54" customFormat="1" ht="21.6" customHeight="1" thickBot="1">
      <c r="A19" s="67" t="s">
        <v>121</v>
      </c>
      <c r="B19" s="71"/>
      <c r="C19" s="61"/>
      <c r="D19" s="80">
        <f>SUM(D13:D18)</f>
        <v>176243</v>
      </c>
      <c r="E19" s="76"/>
      <c r="F19" s="80">
        <f>SUM(F13:F18)</f>
        <v>125668</v>
      </c>
      <c r="G19" s="76"/>
      <c r="H19" s="80">
        <f>SUM(H13:H18)</f>
        <v>15431</v>
      </c>
      <c r="I19" s="76"/>
      <c r="J19" s="80">
        <f>SUM(J13:J18)</f>
        <v>-99863</v>
      </c>
      <c r="K19" s="76"/>
      <c r="L19" s="81">
        <f>SUM(L13:L15)</f>
        <v>0</v>
      </c>
      <c r="M19" s="76"/>
      <c r="N19" s="80">
        <f>SUM(N13:N18)</f>
        <v>342801</v>
      </c>
      <c r="O19" s="76"/>
      <c r="P19" s="80">
        <f>SUM(P13:P18)</f>
        <v>560280</v>
      </c>
      <c r="Q19" s="76"/>
      <c r="R19" s="73"/>
      <c r="S19" s="73"/>
    </row>
    <row r="20" spans="1:19" s="54" customFormat="1" ht="21.6" customHeight="1" thickTop="1">
      <c r="A20" s="67"/>
      <c r="B20" s="71"/>
      <c r="C20" s="61"/>
      <c r="D20" s="82"/>
      <c r="E20" s="76"/>
      <c r="F20" s="75"/>
      <c r="G20" s="76"/>
      <c r="H20" s="75"/>
      <c r="I20" s="76"/>
      <c r="J20" s="82"/>
      <c r="K20" s="76"/>
      <c r="L20" s="75"/>
      <c r="M20" s="76"/>
      <c r="N20" s="75"/>
      <c r="O20" s="76"/>
      <c r="P20" s="82"/>
      <c r="Q20" s="76"/>
      <c r="R20" s="73"/>
    </row>
    <row r="21" spans="1:19" ht="21.6" customHeight="1">
      <c r="A21" s="67" t="s">
        <v>146</v>
      </c>
      <c r="B21" s="71"/>
      <c r="C21" s="45"/>
      <c r="D21" s="73">
        <v>176243</v>
      </c>
      <c r="E21" s="74"/>
      <c r="F21" s="73">
        <v>125668</v>
      </c>
      <c r="G21" s="74"/>
      <c r="H21" s="73">
        <v>15431</v>
      </c>
      <c r="I21" s="74"/>
      <c r="J21" s="73">
        <v>-122625</v>
      </c>
      <c r="K21" s="74"/>
      <c r="L21" s="75">
        <v>0</v>
      </c>
      <c r="M21" s="74"/>
      <c r="N21" s="73">
        <v>342801</v>
      </c>
      <c r="O21" s="74"/>
      <c r="P21" s="82">
        <f>SUM(D21:N21)</f>
        <v>537518</v>
      </c>
      <c r="Q21" s="79"/>
    </row>
    <row r="22" spans="1:19" s="54" customFormat="1" ht="21.6" customHeight="1">
      <c r="A22" s="43" t="s">
        <v>69</v>
      </c>
      <c r="B22" s="71"/>
      <c r="C22" s="61"/>
      <c r="D22" s="86"/>
      <c r="E22" s="76"/>
      <c r="F22" s="86"/>
      <c r="G22" s="76"/>
      <c r="H22" s="20"/>
      <c r="I22" s="76"/>
      <c r="J22" s="20"/>
      <c r="K22" s="79"/>
      <c r="L22" s="86"/>
      <c r="M22" s="76"/>
      <c r="N22" s="86"/>
      <c r="O22" s="76"/>
      <c r="P22" s="82"/>
      <c r="Q22" s="76"/>
    </row>
    <row r="23" spans="1:19" s="54" customFormat="1" ht="21.6" customHeight="1">
      <c r="A23" s="43" t="s">
        <v>114</v>
      </c>
      <c r="B23" s="71"/>
      <c r="C23" s="61"/>
      <c r="D23" s="31">
        <v>0</v>
      </c>
      <c r="E23" s="77"/>
      <c r="F23" s="31">
        <v>0</v>
      </c>
      <c r="G23" s="77"/>
      <c r="H23" s="31">
        <v>0</v>
      </c>
      <c r="I23" s="77"/>
      <c r="J23" s="31">
        <f>'PL&amp;CF'!I64</f>
        <v>-17891</v>
      </c>
      <c r="K23" s="77"/>
      <c r="L23" s="78"/>
      <c r="M23" s="77"/>
      <c r="N23" s="31">
        <v>0</v>
      </c>
      <c r="O23" s="77"/>
      <c r="P23" s="47">
        <f>SUM(D23:N23)</f>
        <v>-17891</v>
      </c>
      <c r="Q23" s="76"/>
      <c r="S23" s="73"/>
    </row>
    <row r="24" spans="1:19" ht="21.6" customHeight="1" thickBot="1">
      <c r="A24" s="67" t="s">
        <v>147</v>
      </c>
      <c r="B24" s="71"/>
      <c r="C24" s="61"/>
      <c r="D24" s="80">
        <f>SUM(D21:D23)</f>
        <v>176243</v>
      </c>
      <c r="E24" s="76"/>
      <c r="F24" s="80">
        <f>SUM(F21:F23)</f>
        <v>125668</v>
      </c>
      <c r="G24" s="76"/>
      <c r="H24" s="80">
        <f>SUM(H21:H23)</f>
        <v>15431</v>
      </c>
      <c r="I24" s="76"/>
      <c r="J24" s="80">
        <f>SUM(J21:J23)</f>
        <v>-140516</v>
      </c>
      <c r="K24" s="76"/>
      <c r="L24" s="81">
        <f>SUM(L19:L22)</f>
        <v>0</v>
      </c>
      <c r="M24" s="76"/>
      <c r="N24" s="80">
        <f>SUM(N21:N23)</f>
        <v>342801</v>
      </c>
      <c r="O24" s="76"/>
      <c r="P24" s="80">
        <f>SUM(P21:P23)</f>
        <v>519627</v>
      </c>
      <c r="Q24" s="76"/>
      <c r="R24" s="73"/>
      <c r="S24" s="73"/>
    </row>
    <row r="25" spans="1:19" ht="21.6" customHeight="1" thickTop="1">
      <c r="A25" s="83"/>
      <c r="B25" s="71"/>
      <c r="C25" s="61"/>
      <c r="D25" s="83"/>
      <c r="E25" s="84"/>
      <c r="F25" s="84"/>
      <c r="G25" s="84"/>
      <c r="H25" s="84"/>
      <c r="I25" s="84"/>
      <c r="J25" s="85"/>
      <c r="K25" s="87"/>
      <c r="L25" s="87"/>
      <c r="M25" s="87"/>
      <c r="N25" s="87"/>
      <c r="O25" s="87"/>
      <c r="P25" s="85"/>
      <c r="Q25" s="84"/>
    </row>
    <row r="26" spans="1:19" ht="21.6" customHeight="1">
      <c r="A26" s="83"/>
      <c r="B26" s="71"/>
      <c r="C26" s="61"/>
      <c r="D26" s="83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</row>
    <row r="27" spans="1:19" ht="21.6" customHeight="1">
      <c r="A27" s="83"/>
      <c r="B27" s="71"/>
      <c r="C27" s="61"/>
      <c r="D27" s="83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</row>
  </sheetData>
  <mergeCells count="5">
    <mergeCell ref="A3:P3"/>
    <mergeCell ref="A4:P4"/>
    <mergeCell ref="A5:P5"/>
    <mergeCell ref="H9:J9"/>
    <mergeCell ref="A2:P2"/>
  </mergeCells>
  <pageMargins left="0.78740157480314965" right="0.31496062992125984" top="0.35433070866141736" bottom="3.937007874015748E-2" header="0.39370078740157483" footer="3.937007874015748E-2"/>
  <pageSetup paperSize="9" scale="85" orientation="landscape" r:id="rId1"/>
  <headerFooter>
    <oddFooter xml:space="preserve">&amp;L
&amp;"Angsana New,ธรรมดา"&amp;14หมายเหตุประกอบงบการเงินเป็นส่วนหนึ่งของงบการเงินนี้&amp;"-,ธรรมดา"&amp;11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CH_T(E)</vt:lpstr>
      <vt:lpstr>CH_S</vt:lpstr>
      <vt:lpstr>BS!Print_Area</vt:lpstr>
      <vt:lpstr>CH_S!Print_Area</vt:lpstr>
      <vt:lpstr>'CH_T(E)'!Print_Area</vt:lpstr>
      <vt:lpstr>'PL&amp;CF'!Print_Area</vt:lpstr>
    </vt:vector>
  </TitlesOfParts>
  <Company>bunchikij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2018-08-14T08:25:45Z</cp:lastPrinted>
  <dcterms:created xsi:type="dcterms:W3CDTF">2017-03-06T10:34:25Z</dcterms:created>
  <dcterms:modified xsi:type="dcterms:W3CDTF">2018-08-14T08:35:15Z</dcterms:modified>
</cp:coreProperties>
</file>