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activeTab="3"/>
  </bookViews>
  <sheets>
    <sheet name="BS" sheetId="6" r:id="rId1"/>
    <sheet name="PL&amp;CF" sheetId="5" r:id="rId2"/>
    <sheet name="Conso" sheetId="3" r:id="rId3"/>
    <sheet name="Separate" sheetId="4" r:id="rId4"/>
  </sheets>
  <definedNames>
    <definedName name="_xlnm.Print_Area" localSheetId="0">BS!$A$1:$K$88</definedName>
    <definedName name="_xlnm.Print_Area" localSheetId="2">Conso!$A$1:$M$26</definedName>
    <definedName name="_xlnm.Print_Area" localSheetId="1">'PL&amp;CF'!$A$1:$K$153</definedName>
    <definedName name="_xlnm.Print_Area" localSheetId="3">Separate!$A$1:$K$25</definedName>
  </definedNames>
  <calcPr calcId="152511"/>
</workbook>
</file>

<file path=xl/calcChain.xml><?xml version="1.0" encoding="utf-8"?>
<calcChain xmlns="http://schemas.openxmlformats.org/spreadsheetml/2006/main">
  <c r="I21" i="5" l="1"/>
  <c r="M18" i="3"/>
  <c r="E21" i="5"/>
  <c r="K21" i="5"/>
  <c r="G21" i="5"/>
  <c r="K18" i="4"/>
  <c r="K12" i="4"/>
  <c r="M19" i="3"/>
  <c r="M13" i="3"/>
  <c r="I141" i="5"/>
  <c r="E141" i="5"/>
  <c r="K57" i="5"/>
  <c r="I57" i="5"/>
  <c r="G57" i="5"/>
  <c r="E57" i="5"/>
  <c r="K52" i="5"/>
  <c r="I52" i="5"/>
  <c r="G52" i="5"/>
  <c r="E52" i="5"/>
  <c r="I58" i="5"/>
  <c r="I60" i="5"/>
  <c r="I62" i="5"/>
  <c r="E58" i="5"/>
  <c r="E60" i="5"/>
  <c r="E62" i="5"/>
  <c r="G58" i="5"/>
  <c r="G60" i="5"/>
  <c r="K58" i="5"/>
  <c r="K60" i="5"/>
  <c r="J79" i="6"/>
  <c r="F79" i="6"/>
  <c r="K62" i="5"/>
  <c r="K66" i="5"/>
  <c r="I13" i="4"/>
  <c r="K82" i="5"/>
  <c r="G62" i="5"/>
  <c r="G66" i="5"/>
  <c r="G82" i="5"/>
  <c r="E66" i="5"/>
  <c r="K20" i="3"/>
  <c r="I66" i="5"/>
  <c r="I19" i="4"/>
  <c r="K129" i="5"/>
  <c r="I129" i="5"/>
  <c r="G129" i="5"/>
  <c r="E129" i="5"/>
  <c r="J53" i="6"/>
  <c r="J47" i="6"/>
  <c r="F53" i="6"/>
  <c r="F47" i="6"/>
  <c r="J25" i="6"/>
  <c r="J17" i="6"/>
  <c r="F25" i="6"/>
  <c r="F17" i="6"/>
  <c r="H53" i="6"/>
  <c r="D53" i="6"/>
  <c r="H47" i="6"/>
  <c r="D47" i="6"/>
  <c r="H25" i="6"/>
  <c r="D25" i="6"/>
  <c r="H17" i="6"/>
  <c r="D17" i="6"/>
  <c r="F26" i="6"/>
  <c r="J26" i="6"/>
  <c r="J54" i="6"/>
  <c r="J80" i="6"/>
  <c r="D54" i="6"/>
  <c r="F54" i="6"/>
  <c r="F80" i="6"/>
  <c r="H54" i="6"/>
  <c r="H26" i="6"/>
  <c r="D26" i="6"/>
  <c r="F81" i="6"/>
  <c r="J81" i="6"/>
  <c r="K138" i="5"/>
  <c r="G138" i="5"/>
  <c r="K15" i="5"/>
  <c r="G15" i="5"/>
  <c r="G22" i="5"/>
  <c r="G24" i="5"/>
  <c r="G26" i="5"/>
  <c r="G30" i="5"/>
  <c r="K22" i="5"/>
  <c r="K24" i="5"/>
  <c r="K26" i="5"/>
  <c r="K30" i="5"/>
  <c r="G97" i="5"/>
  <c r="G108" i="5"/>
  <c r="G111" i="5"/>
  <c r="G139" i="5"/>
  <c r="G142" i="5"/>
  <c r="K97" i="5"/>
  <c r="K108" i="5"/>
  <c r="K111" i="5"/>
  <c r="K139" i="5"/>
  <c r="K142" i="5"/>
  <c r="I21" i="3"/>
  <c r="I22" i="3"/>
  <c r="G21" i="3"/>
  <c r="G22" i="3"/>
  <c r="E21" i="3"/>
  <c r="E22" i="3"/>
  <c r="C21" i="3"/>
  <c r="C22" i="3"/>
  <c r="M17" i="3"/>
  <c r="G20" i="4"/>
  <c r="G21" i="4"/>
  <c r="E20" i="4"/>
  <c r="E21" i="4"/>
  <c r="C20" i="4"/>
  <c r="C21" i="4"/>
  <c r="K17" i="4"/>
  <c r="K16" i="4"/>
  <c r="G14" i="4"/>
  <c r="E14" i="4"/>
  <c r="C14" i="4"/>
  <c r="K11" i="4"/>
  <c r="M12" i="3"/>
  <c r="M11" i="3"/>
  <c r="I15" i="3"/>
  <c r="G15" i="3"/>
  <c r="E15" i="3"/>
  <c r="C15" i="3"/>
  <c r="E138" i="5"/>
  <c r="I138" i="5"/>
  <c r="E15" i="5"/>
  <c r="K10" i="4"/>
  <c r="E22" i="5"/>
  <c r="E24" i="5"/>
  <c r="E26" i="5"/>
  <c r="E97" i="5"/>
  <c r="E108" i="5"/>
  <c r="E111" i="5"/>
  <c r="E139" i="5"/>
  <c r="E142" i="5"/>
  <c r="E143" i="5"/>
  <c r="E30" i="5"/>
  <c r="I15" i="5"/>
  <c r="M20" i="3"/>
  <c r="M21" i="3"/>
  <c r="K21" i="3"/>
  <c r="D78" i="6"/>
  <c r="K22" i="3"/>
  <c r="I22" i="5"/>
  <c r="I24" i="5"/>
  <c r="D79" i="6"/>
  <c r="D80" i="6"/>
  <c r="D81" i="6"/>
  <c r="M14" i="3"/>
  <c r="M15" i="3"/>
  <c r="K15" i="3"/>
  <c r="I97" i="5"/>
  <c r="I108" i="5"/>
  <c r="I111" i="5"/>
  <c r="I139" i="5"/>
  <c r="I142" i="5"/>
  <c r="I143" i="5"/>
  <c r="I26" i="5"/>
  <c r="M22" i="3"/>
  <c r="I30" i="5"/>
  <c r="K19" i="4"/>
  <c r="K20" i="4"/>
  <c r="I20" i="4"/>
  <c r="H78" i="6"/>
  <c r="I21" i="4"/>
  <c r="I14" i="4"/>
  <c r="H79" i="6"/>
  <c r="K13" i="4"/>
  <c r="K14" i="4"/>
  <c r="H80" i="6"/>
  <c r="H81" i="6"/>
  <c r="K21" i="4"/>
</calcChain>
</file>

<file path=xl/sharedStrings.xml><?xml version="1.0" encoding="utf-8"?>
<sst xmlns="http://schemas.openxmlformats.org/spreadsheetml/2006/main" count="309" uniqueCount="179">
  <si>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</si>
  <si>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</si>
  <si>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</si>
  <si>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</si>
  <si>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</si>
  <si>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</si>
  <si>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</si>
  <si>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</si>
  <si>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</si>
  <si>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</si>
  <si>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</si>
  <si>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</si>
  <si>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</si>
  <si>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</si>
  <si>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</si>
  <si>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</si>
  <si>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</si>
  <si>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</si>
  <si>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</si>
  <si>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</si>
  <si>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</si>
  <si>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</si>
  <si>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</si>
  <si>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</si>
  <si>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</si>
  <si>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</si>
  <si>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</si>
  <si>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</si>
  <si>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</si>
  <si>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</si>
  <si>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</si>
  <si>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</si>
  <si>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</si>
  <si>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</si>
  <si>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Basic earnings per share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</si>
  <si>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</si>
  <si>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</si>
  <si>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</si>
  <si>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</si>
  <si>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</si>
  <si>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Repayment of long-term loans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</si>
  <si>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</si>
  <si>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</si>
  <si>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</si>
  <si>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</si>
  <si>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</si>
  <si>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</si>
  <si>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</si>
  <si>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</si>
  <si>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</si>
  <si>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>Income tax payable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</si>
  <si>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</si>
  <si>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</si>
  <si>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</si>
  <si>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</si>
  <si>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>Non-cash item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</si>
  <si>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</si>
  <si>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</si>
  <si>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</si>
  <si>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</si>
  <si>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</si>
  <si>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</si>
  <si>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Profit before tax</t>
  </si>
  <si>
    <t>Total comprehensive income for the period</t>
  </si>
  <si>
    <t>(Unit: Thousand Baht)</t>
  </si>
  <si>
    <t xml:space="preserve">(Unaudited </t>
  </si>
  <si>
    <t>but reviewed)</t>
  </si>
  <si>
    <t>Profit for the period</t>
  </si>
  <si>
    <t>Adjustments to reconcile profit before tax to net cash provided</t>
  </si>
  <si>
    <t xml:space="preserve">    by (paid from) operating activities: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</si>
  <si>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</si>
  <si>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</si>
  <si>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</si>
  <si>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</si>
  <si>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</si>
  <si>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</si>
  <si>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</si>
  <si>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</si>
  <si>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</si>
  <si>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</si>
  <si>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</si>
  <si>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</si>
  <si>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</si>
  <si>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 xml:space="preserve">   Others</t>
  </si>
  <si>
    <t>Consolidated financial statements</t>
  </si>
  <si>
    <t xml:space="preserve">Current portion of liabilities under finance lease </t>
  </si>
  <si>
    <t xml:space="preserve">   agreements </t>
  </si>
  <si>
    <t>Profit before income tax expenses</t>
  </si>
  <si>
    <t>Income tax expenses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</si>
  <si>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</si>
  <si>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</si>
  <si>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</si>
  <si>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</si>
  <si>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</si>
  <si>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</si>
  <si>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</si>
  <si>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</si>
  <si>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</si>
  <si>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</si>
  <si>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</si>
  <si>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>Liabilities under finance lease agreements, net</t>
  </si>
  <si>
    <t xml:space="preserve">   of current portion</t>
  </si>
  <si>
    <t xml:space="preserve">   Appropriated</t>
  </si>
  <si>
    <t>Appropriated</t>
  </si>
  <si>
    <t>Statutory reserve -</t>
  </si>
  <si>
    <t>the Company</t>
  </si>
  <si>
    <t>the subsidiary</t>
  </si>
  <si>
    <t xml:space="preserve">   Cash paid for long-term employee benefits</t>
  </si>
  <si>
    <t xml:space="preserve">   Cash paid for income tax </t>
  </si>
  <si>
    <t>Net cash flows from operating activities</t>
  </si>
  <si>
    <t>Net cash flows used in investing activities</t>
  </si>
  <si>
    <t>Payment of liabilities under finance lease agreements</t>
  </si>
  <si>
    <t>Liabilities and shareholders' equity</t>
  </si>
  <si>
    <t>Profit before finance cost and income tax expenses</t>
  </si>
  <si>
    <t>(Unit: Thousand Baht, except  earnings per share expressed in Baht)</t>
  </si>
  <si>
    <t>Profit or loss:</t>
  </si>
  <si>
    <t xml:space="preserve">   Gains on sales of current investment</t>
  </si>
  <si>
    <t>Other comprehensive income:</t>
  </si>
  <si>
    <t>Current investment - investment unit</t>
  </si>
  <si>
    <t xml:space="preserve">    in open-ended fund</t>
  </si>
  <si>
    <t>-</t>
  </si>
  <si>
    <t>Other comprehensive income for the period</t>
  </si>
  <si>
    <t xml:space="preserve">   Current investment - trading security</t>
  </si>
  <si>
    <t>Balance as at 1 January 2017</t>
  </si>
  <si>
    <t xml:space="preserve">      594,998,274 ordinary shares of Baht 1 each</t>
  </si>
  <si>
    <t>Earnings per share</t>
  </si>
  <si>
    <t>Diluted earnings per share</t>
  </si>
  <si>
    <t xml:space="preserve">   Reduction of inventory cost to net realisable value</t>
  </si>
  <si>
    <t>Finance costs</t>
  </si>
  <si>
    <t>Short-term loans from financial institutions</t>
  </si>
  <si>
    <t>Interhides Public Company Limited and its subsidiaries</t>
  </si>
  <si>
    <t>Investments in subsidiaries</t>
  </si>
  <si>
    <t>Balance as at 1 January 2018</t>
  </si>
  <si>
    <t>Intangible assets</t>
  </si>
  <si>
    <t xml:space="preserve">        Statutory reserve - the Company </t>
  </si>
  <si>
    <t xml:space="preserve">        Statutory reserve - the subsidiary</t>
  </si>
  <si>
    <t>31 December 2017</t>
  </si>
  <si>
    <t>The accompanying notes are an integral part of the interim financial statements.</t>
  </si>
  <si>
    <t>Cash received from disposals of property, plant and equipment</t>
  </si>
  <si>
    <t>Effect of exchange rate for cash and cash equivalents</t>
  </si>
  <si>
    <t xml:space="preserve">   Allowance for doubtful accounts (reversal)</t>
  </si>
  <si>
    <t>Increase (decrease) in trust receipts</t>
  </si>
  <si>
    <t>Appropriated -</t>
  </si>
  <si>
    <t xml:space="preserve">   Loss on sales and write-off of equipment</t>
  </si>
  <si>
    <t>Increase in investment in subsidiary</t>
  </si>
  <si>
    <t>Net increase in cash and cash equivalents</t>
  </si>
  <si>
    <t>Cash received from exercised warrants</t>
  </si>
  <si>
    <t xml:space="preserve">   Change in fair value of forward contract</t>
  </si>
  <si>
    <t>As at 30 June 2018</t>
  </si>
  <si>
    <t>30 June 2018</t>
  </si>
  <si>
    <t>For the three-month period ended 30 June 2018</t>
  </si>
  <si>
    <t>For the six-month period ended 30 June 2018</t>
  </si>
  <si>
    <t xml:space="preserve">   Dividend income </t>
  </si>
  <si>
    <t xml:space="preserve">   Dividend income</t>
  </si>
  <si>
    <t>Dividend received from a subsidiary company</t>
  </si>
  <si>
    <t>Cash paid for purchase of intangible assets</t>
  </si>
  <si>
    <t>Cash received from long-term loans</t>
  </si>
  <si>
    <t>Dividend paid</t>
  </si>
  <si>
    <t>Exercised warrants (Note 9)</t>
  </si>
  <si>
    <t>Dividend paid (Note 13)</t>
  </si>
  <si>
    <t>Balance as at 30 June 2018</t>
  </si>
  <si>
    <t>Balance as at 30 June 2017</t>
  </si>
  <si>
    <t xml:space="preserve">      551,009,020 ordinary shares of Baht 1 each</t>
  </si>
  <si>
    <t>Increase in short-term loans from financial institutions</t>
  </si>
  <si>
    <t xml:space="preserve">            of Baht 1 each)</t>
  </si>
  <si>
    <t xml:space="preserve">         (31 December 2017: 509,090,371 ordinary shares</t>
  </si>
  <si>
    <t>Cash paid for capitalised interest of property, plant and equipment</t>
  </si>
  <si>
    <t xml:space="preserve">   Reversal of witholding tax deducted at source </t>
  </si>
  <si>
    <t>Net cash flows from (used in) financing activities</t>
  </si>
  <si>
    <t>Advance payments for purchases of machinery</t>
  </si>
  <si>
    <t>Sales and service income</t>
  </si>
  <si>
    <t xml:space="preserve">   Gain on exchange</t>
  </si>
  <si>
    <t>Loss on exchange</t>
  </si>
  <si>
    <t xml:space="preserve">Exercised warrants </t>
  </si>
  <si>
    <t>Exercised warrants</t>
  </si>
  <si>
    <t xml:space="preserve">   Unrealised loss (gain) on exchange</t>
  </si>
  <si>
    <t xml:space="preserve">   Decrease in advance payments for purchases of raw material</t>
  </si>
  <si>
    <t xml:space="preserve">   Increase (decrease) in accounts payable - purchases of machinery</t>
  </si>
  <si>
    <t xml:space="preserve">   Decrease (increase) in advance payments for purchases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</si>
</sst>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_(* #,##0.00_);_(* \(#,##0.00\);_(* &quot;-&quot;_);_(@_)"/>
    <numFmt numFmtId="197" formatCode="#,##0.0;\-#,##0.0"/>
  </numFmts>
  <fonts count="8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194" fontId="7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192" fontId="2" fillId="0" borderId="0" xfId="0" applyNumberFormat="1" applyFont="1" applyBorder="1" applyAlignment="1"/>
    <xf numFmtId="192" fontId="2" fillId="0" borderId="0" xfId="0" applyNumberFormat="1" applyFont="1" applyAlignment="1"/>
    <xf numFmtId="192" fontId="2" fillId="0" borderId="1" xfId="0" applyNumberFormat="1" applyFont="1" applyBorder="1" applyAlignment="1"/>
    <xf numFmtId="192" fontId="2" fillId="0" borderId="2" xfId="0" applyNumberFormat="1" applyFont="1" applyBorder="1" applyAlignment="1"/>
    <xf numFmtId="37" fontId="2" fillId="0" borderId="0" xfId="0" applyNumberFormat="1" applyFont="1" applyBorder="1" applyAlignment="1"/>
    <xf numFmtId="192" fontId="2" fillId="0" borderId="3" xfId="0" applyNumberFormat="1" applyFont="1" applyBorder="1" applyAlignment="1"/>
    <xf numFmtId="195" fontId="2" fillId="0" borderId="0" xfId="0" applyNumberFormat="1" applyFont="1" applyAlignment="1"/>
    <xf numFmtId="195" fontId="2" fillId="0" borderId="0" xfId="0" applyNumberFormat="1" applyFont="1" applyBorder="1" applyAlignment="1">
      <alignment horizontal="center"/>
    </xf>
    <xf numFmtId="195" fontId="2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95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192" fontId="2" fillId="0" borderId="4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right"/>
    </xf>
    <xf numFmtId="195" fontId="2" fillId="0" borderId="1" xfId="0" applyNumberFormat="1" applyFont="1" applyBorder="1" applyAlignment="1">
      <alignment horizontal="center"/>
    </xf>
    <xf numFmtId="192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5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192" fontId="2" fillId="0" borderId="0" xfId="0" applyNumberFormat="1" applyFont="1" applyFill="1" applyAlignment="1">
      <alignment horizontal="right"/>
    </xf>
    <xf numFmtId="195" fontId="4" fillId="0" borderId="0" xfId="0" applyNumberFormat="1" applyFont="1" applyFill="1" applyAlignment="1">
      <alignment horizontal="center"/>
    </xf>
    <xf numFmtId="192" fontId="2" fillId="0" borderId="0" xfId="0" applyNumberFormat="1" applyFont="1" applyAlignment="1">
      <alignment horizontal="center"/>
    </xf>
    <xf numFmtId="192" fontId="2" fillId="0" borderId="4" xfId="0" applyNumberFormat="1" applyFont="1" applyBorder="1" applyAlignment="1">
      <alignment horizontal="center"/>
    </xf>
    <xf numFmtId="192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192" fontId="2" fillId="0" borderId="0" xfId="0" applyNumberFormat="1" applyFont="1" applyFill="1" applyBorder="1" applyAlignment="1">
      <alignment horizontal="right"/>
    </xf>
    <xf numFmtId="195" fontId="2" fillId="0" borderId="0" xfId="0" quotePrefix="1" applyNumberFormat="1" applyFont="1" applyAlignment="1"/>
    <xf numFmtId="195" fontId="2" fillId="0" borderId="0" xfId="0" quotePrefix="1" applyNumberFormat="1" applyFont="1" applyAlignment="1">
      <alignment horizontal="right"/>
    </xf>
    <xf numFmtId="192" fontId="2" fillId="0" borderId="0" xfId="0" applyNumberFormat="1" applyFont="1" applyFill="1" applyBorder="1" applyAlignment="1"/>
    <xf numFmtId="192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192" fontId="4" fillId="0" borderId="0" xfId="0" applyNumberFormat="1" applyFont="1" applyAlignment="1">
      <alignment horizontal="center"/>
    </xf>
    <xf numFmtId="195" fontId="2" fillId="0" borderId="0" xfId="0" applyNumberFormat="1" applyFont="1" applyBorder="1" applyAlignment="1">
      <alignment horizontal="right"/>
    </xf>
    <xf numFmtId="195" fontId="2" fillId="0" borderId="0" xfId="0" applyNumberFormat="1" applyFont="1" applyBorder="1" applyAlignment="1"/>
    <xf numFmtId="195" fontId="2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92" fontId="6" fillId="0" borderId="0" xfId="0" applyNumberFormat="1" applyFont="1" applyAlignment="1">
      <alignment vertical="top"/>
    </xf>
    <xf numFmtId="192" fontId="5" fillId="0" borderId="0" xfId="0" applyNumberFormat="1" applyFont="1" applyAlignment="1">
      <alignment horizontal="center"/>
    </xf>
    <xf numFmtId="192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95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92" fontId="2" fillId="0" borderId="3" xfId="0" applyNumberFormat="1" applyFont="1" applyFill="1" applyBorder="1" applyAlignment="1">
      <alignment horizontal="right"/>
    </xf>
    <xf numFmtId="192" fontId="2" fillId="0" borderId="1" xfId="0" applyNumberFormat="1" applyFont="1" applyFill="1" applyBorder="1" applyAlignment="1">
      <alignment horizontal="right"/>
    </xf>
    <xf numFmtId="192" fontId="2" fillId="0" borderId="2" xfId="0" applyNumberFormat="1" applyFont="1" applyFill="1" applyBorder="1" applyAlignment="1">
      <alignment horizontal="right"/>
    </xf>
    <xf numFmtId="196" fontId="2" fillId="0" borderId="2" xfId="0" applyNumberFormat="1" applyFont="1" applyFill="1" applyBorder="1" applyAlignment="1">
      <alignment horizontal="right"/>
    </xf>
    <xf numFmtId="197" fontId="4" fillId="0" borderId="0" xfId="0" applyNumberFormat="1" applyFont="1" applyFill="1" applyAlignment="1">
      <alignment horizontal="center"/>
    </xf>
    <xf numFmtId="196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194" fontId="2" fillId="0" borderId="0" xfId="1" applyFont="1" applyFill="1" applyAlignment="1"/>
    <xf numFmtId="194" fontId="2" fillId="0" borderId="0" xfId="1" applyFont="1" applyFill="1" applyAlignment="1">
      <alignment horizontal="right"/>
    </xf>
    <xf numFmtId="192" fontId="2" fillId="0" borderId="4" xfId="0" applyNumberFormat="1" applyFont="1" applyFill="1" applyBorder="1" applyAlignment="1">
      <alignment horizontal="right"/>
    </xf>
    <xf numFmtId="195" fontId="2" fillId="0" borderId="0" xfId="1" applyNumberFormat="1" applyFont="1" applyFill="1" applyBorder="1" applyAlignment="1"/>
    <xf numFmtId="0" fontId="0" fillId="0" borderId="0" xfId="0" applyFill="1"/>
    <xf numFmtId="37" fontId="2" fillId="0" borderId="0" xfId="0" quotePrefix="1" applyNumberFormat="1" applyFont="1" applyBorder="1" applyAlignment="1">
      <alignment horizontal="center"/>
    </xf>
    <xf numFmtId="192" fontId="2" fillId="0" borderId="0" xfId="1" applyNumberFormat="1" applyFont="1" applyFill="1" applyAlignment="1">
      <alignment horizontal="right"/>
    </xf>
    <xf numFmtId="192" fontId="2" fillId="0" borderId="0" xfId="1" applyNumberFormat="1" applyFont="1" applyFill="1" applyAlignment="1"/>
    <xf numFmtId="196" fontId="2" fillId="0" borderId="2" xfId="0" applyNumberFormat="1" applyFont="1" applyBorder="1" applyAlignment="1">
      <alignment horizontal="right"/>
    </xf>
    <xf numFmtId="192" fontId="2" fillId="0" borderId="0" xfId="0" applyNumberFormat="1" applyFont="1" applyBorder="1" applyAlignment="1">
      <alignment horizontal="right"/>
    </xf>
    <xf numFmtId="192" fontId="2" fillId="2" borderId="0" xfId="0" applyNumberFormat="1" applyFont="1" applyFill="1" applyAlignment="1">
      <alignment horizontal="right"/>
    </xf>
    <xf numFmtId="192" fontId="2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195" fontId="1" fillId="0" borderId="1" xfId="0" applyNumberFormat="1" applyFont="1" applyBorder="1" applyAlignment="1">
      <alignment horizontal="center"/>
    </xf>
    <xf numFmtId="195" fontId="2" fillId="0" borderId="1" xfId="0" applyNumberFormat="1" applyFont="1" applyBorder="1" applyAlignment="1">
      <alignment horizontal="center"/>
    </xf>
    <xf numFmtId="195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showGridLines="0" view="pageBreakPreview" zoomScale="80" zoomScaleNormal="100" zoomScaleSheetLayoutView="80" workbookViewId="0">
      <selection activeCell="A25" sqref="A25"/>
    </sheetView>
  </sheetViews>
  <sheetFormatPr defaultColWidth="10.7109375" defaultRowHeight="24" customHeight="1" x14ac:dyDescent="0.2"/>
  <cols>
    <col min="1" max="1" width="51.28515625" style="2" customWidth="1"/>
    <col min="2" max="2" width="5.85546875" style="21" customWidth="1"/>
    <col min="3" max="3" width="1.7109375" style="21" customWidth="1"/>
    <col min="4" max="4" width="16.5703125" style="22" customWidth="1"/>
    <col min="5" max="5" width="1.7109375" style="21" customWidth="1"/>
    <col min="6" max="6" width="16.5703125" style="22" customWidth="1"/>
    <col min="7" max="7" width="1.7109375" style="7" customWidth="1"/>
    <col min="8" max="8" width="16.5703125" style="2" customWidth="1"/>
    <col min="9" max="9" width="1.7109375" style="7" customWidth="1"/>
    <col min="10" max="10" width="16.5703125" style="2" customWidth="1"/>
    <col min="11" max="11" width="1.7109375" style="2" customWidth="1"/>
    <col min="12" max="16384" width="10.7109375" style="2"/>
  </cols>
  <sheetData>
    <row r="1" spans="1:10" ht="24" customHeight="1" x14ac:dyDescent="0.25">
      <c r="A1" s="26" t="s">
        <v>130</v>
      </c>
      <c r="B1" s="27"/>
      <c r="C1" s="27"/>
      <c r="E1" s="27"/>
    </row>
    <row r="2" spans="1:10" ht="24" customHeight="1" x14ac:dyDescent="0.25">
      <c r="A2" s="26" t="s">
        <v>90</v>
      </c>
      <c r="B2" s="27"/>
      <c r="C2" s="27"/>
      <c r="E2" s="27"/>
    </row>
    <row r="3" spans="1:10" ht="24" customHeight="1" x14ac:dyDescent="0.25">
      <c r="A3" s="26" t="s">
        <v>148</v>
      </c>
      <c r="B3" s="27"/>
      <c r="C3" s="27"/>
      <c r="E3" s="27"/>
    </row>
    <row r="4" spans="1:10" ht="24" customHeight="1" x14ac:dyDescent="0.2">
      <c r="A4" s="99" t="s">
        <v>64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 x14ac:dyDescent="0.25">
      <c r="A5" s="26"/>
      <c r="B5" s="27"/>
      <c r="C5" s="27"/>
      <c r="D5" s="100" t="s">
        <v>84</v>
      </c>
      <c r="E5" s="100"/>
      <c r="F5" s="100"/>
      <c r="H5" s="100" t="s">
        <v>48</v>
      </c>
      <c r="I5" s="100"/>
      <c r="J5" s="100"/>
    </row>
    <row r="6" spans="1:10" ht="24" customHeight="1" x14ac:dyDescent="0.25">
      <c r="A6" s="26"/>
      <c r="B6" s="28" t="s">
        <v>0</v>
      </c>
      <c r="C6" s="28"/>
      <c r="D6" s="29" t="s">
        <v>149</v>
      </c>
      <c r="E6" s="28"/>
      <c r="F6" s="45" t="s">
        <v>136</v>
      </c>
      <c r="H6" s="29" t="s">
        <v>149</v>
      </c>
      <c r="I6" s="28"/>
      <c r="J6" s="45" t="s">
        <v>136</v>
      </c>
    </row>
    <row r="7" spans="1:10" ht="24" customHeight="1" x14ac:dyDescent="0.25">
      <c r="A7" s="26"/>
      <c r="B7" s="28"/>
      <c r="C7" s="28"/>
      <c r="D7" s="46" t="s">
        <v>65</v>
      </c>
      <c r="E7" s="47"/>
      <c r="F7" s="22" t="s">
        <v>96</v>
      </c>
      <c r="H7" s="46" t="s">
        <v>65</v>
      </c>
      <c r="I7" s="47"/>
      <c r="J7" s="22" t="s">
        <v>96</v>
      </c>
    </row>
    <row r="8" spans="1:10" ht="24" customHeight="1" x14ac:dyDescent="0.25">
      <c r="A8" s="26"/>
      <c r="B8" s="28"/>
      <c r="C8" s="28"/>
      <c r="D8" s="46" t="s">
        <v>66</v>
      </c>
      <c r="E8" s="47"/>
      <c r="F8" s="53"/>
      <c r="H8" s="46" t="s">
        <v>66</v>
      </c>
      <c r="I8" s="47"/>
      <c r="J8" s="53"/>
    </row>
    <row r="9" spans="1:10" ht="24" customHeight="1" x14ac:dyDescent="0.25">
      <c r="A9" s="26" t="s">
        <v>1</v>
      </c>
      <c r="B9" s="27"/>
      <c r="C9" s="27"/>
      <c r="D9" s="21"/>
      <c r="E9" s="27"/>
      <c r="F9" s="21"/>
    </row>
    <row r="10" spans="1:10" ht="24" customHeight="1" x14ac:dyDescent="0.25">
      <c r="A10" s="26" t="s">
        <v>2</v>
      </c>
      <c r="B10" s="27"/>
      <c r="C10" s="27"/>
      <c r="D10" s="21"/>
      <c r="E10" s="27"/>
      <c r="F10" s="21"/>
    </row>
    <row r="11" spans="1:10" ht="24" customHeight="1" x14ac:dyDescent="0.2">
      <c r="A11" s="30" t="s">
        <v>3</v>
      </c>
      <c r="B11" s="31"/>
      <c r="C11" s="31"/>
      <c r="D11" s="3">
        <v>7966</v>
      </c>
      <c r="E11" s="54"/>
      <c r="F11" s="3">
        <v>4737</v>
      </c>
      <c r="G11" s="3"/>
      <c r="H11" s="3">
        <v>6357</v>
      </c>
      <c r="I11" s="3"/>
      <c r="J11" s="3">
        <v>2906</v>
      </c>
    </row>
    <row r="12" spans="1:10" ht="24" customHeight="1" x14ac:dyDescent="0.2">
      <c r="A12" s="30" t="s">
        <v>118</v>
      </c>
      <c r="B12" s="31"/>
      <c r="C12" s="31"/>
      <c r="D12" s="3"/>
      <c r="E12" s="54"/>
      <c r="F12" s="3"/>
      <c r="G12" s="3"/>
      <c r="H12" s="3"/>
      <c r="I12" s="3"/>
      <c r="J12" s="3"/>
    </row>
    <row r="13" spans="1:10" ht="24" customHeight="1" x14ac:dyDescent="0.2">
      <c r="A13" s="2" t="s">
        <v>119</v>
      </c>
      <c r="B13" s="31"/>
      <c r="C13" s="31"/>
      <c r="D13" s="3">
        <v>13861</v>
      </c>
      <c r="E13" s="54"/>
      <c r="F13" s="3">
        <v>11701</v>
      </c>
      <c r="G13" s="3"/>
      <c r="H13" s="3">
        <v>0</v>
      </c>
      <c r="I13" s="3"/>
      <c r="J13" s="3">
        <v>0</v>
      </c>
    </row>
    <row r="14" spans="1:10" ht="24" customHeight="1" x14ac:dyDescent="0.2">
      <c r="A14" s="30" t="s">
        <v>94</v>
      </c>
      <c r="B14" s="31">
        <v>3</v>
      </c>
      <c r="C14" s="31"/>
      <c r="D14" s="3">
        <v>235494</v>
      </c>
      <c r="E14" s="54"/>
      <c r="F14" s="3">
        <v>233291</v>
      </c>
      <c r="G14" s="3"/>
      <c r="H14" s="3">
        <v>226691</v>
      </c>
      <c r="I14" s="3"/>
      <c r="J14" s="3">
        <v>211957</v>
      </c>
    </row>
    <row r="15" spans="1:10" ht="24" customHeight="1" x14ac:dyDescent="0.2">
      <c r="A15" s="30" t="s">
        <v>60</v>
      </c>
      <c r="B15" s="31">
        <v>4</v>
      </c>
      <c r="C15" s="31"/>
      <c r="D15" s="4">
        <v>638550</v>
      </c>
      <c r="E15" s="54"/>
      <c r="F15" s="4">
        <v>719409</v>
      </c>
      <c r="G15" s="3"/>
      <c r="H15" s="3">
        <v>590117</v>
      </c>
      <c r="I15" s="3"/>
      <c r="J15" s="3">
        <v>672288</v>
      </c>
    </row>
    <row r="16" spans="1:10" ht="24" customHeight="1" x14ac:dyDescent="0.2">
      <c r="A16" s="30" t="s">
        <v>4</v>
      </c>
      <c r="B16" s="31"/>
      <c r="C16" s="31"/>
      <c r="D16" s="5">
        <v>55679</v>
      </c>
      <c r="E16" s="61"/>
      <c r="F16" s="5">
        <v>26092</v>
      </c>
      <c r="G16" s="61"/>
      <c r="H16" s="5">
        <v>52530</v>
      </c>
      <c r="I16" s="3"/>
      <c r="J16" s="5">
        <v>23233</v>
      </c>
    </row>
    <row r="17" spans="1:10" ht="24" customHeight="1" x14ac:dyDescent="0.25">
      <c r="A17" s="26" t="s">
        <v>5</v>
      </c>
      <c r="B17" s="27"/>
      <c r="C17" s="27"/>
      <c r="D17" s="5">
        <f>SUM(D11:D16)</f>
        <v>951550</v>
      </c>
      <c r="E17" s="62"/>
      <c r="F17" s="5">
        <f>SUM(F11:F16)</f>
        <v>995230</v>
      </c>
      <c r="G17" s="3"/>
      <c r="H17" s="5">
        <f>SUM(H11:H16)</f>
        <v>875695</v>
      </c>
      <c r="I17" s="3"/>
      <c r="J17" s="5">
        <f>SUM(J11:J16)</f>
        <v>910384</v>
      </c>
    </row>
    <row r="18" spans="1:10" ht="24" customHeight="1" x14ac:dyDescent="0.25">
      <c r="A18" s="26" t="s">
        <v>6</v>
      </c>
      <c r="B18" s="27"/>
      <c r="C18" s="27"/>
      <c r="D18" s="54"/>
      <c r="E18" s="62"/>
      <c r="F18" s="54"/>
      <c r="G18" s="3"/>
      <c r="H18" s="4"/>
      <c r="I18" s="3"/>
      <c r="J18" s="4"/>
    </row>
    <row r="19" spans="1:10" ht="24" customHeight="1" x14ac:dyDescent="0.2">
      <c r="A19" s="32" t="s">
        <v>131</v>
      </c>
      <c r="B19" s="33"/>
      <c r="C19" s="33"/>
      <c r="D19" s="3">
        <v>0</v>
      </c>
      <c r="E19" s="63"/>
      <c r="F19" s="3">
        <v>0</v>
      </c>
      <c r="G19" s="3"/>
      <c r="H19" s="52">
        <v>70000</v>
      </c>
      <c r="I19" s="3"/>
      <c r="J19" s="52">
        <v>70000</v>
      </c>
    </row>
    <row r="20" spans="1:10" ht="24" customHeight="1" x14ac:dyDescent="0.2">
      <c r="A20" s="30" t="s">
        <v>59</v>
      </c>
      <c r="B20" s="31">
        <v>5</v>
      </c>
      <c r="C20" s="31"/>
      <c r="D20" s="51">
        <v>2183710</v>
      </c>
      <c r="E20" s="54"/>
      <c r="F20" s="51">
        <v>2009502</v>
      </c>
      <c r="G20" s="3"/>
      <c r="H20" s="51">
        <v>2129363</v>
      </c>
      <c r="I20" s="3"/>
      <c r="J20" s="51">
        <v>1951834</v>
      </c>
    </row>
    <row r="21" spans="1:10" ht="24" customHeight="1" x14ac:dyDescent="0.2">
      <c r="A21" s="30" t="s">
        <v>133</v>
      </c>
      <c r="B21" s="31"/>
      <c r="C21" s="31"/>
      <c r="D21" s="42">
        <v>17106</v>
      </c>
      <c r="E21" s="54"/>
      <c r="F21" s="42">
        <v>12659</v>
      </c>
      <c r="G21" s="3"/>
      <c r="H21" s="51">
        <v>16942</v>
      </c>
      <c r="I21" s="3"/>
      <c r="J21" s="51">
        <v>12478</v>
      </c>
    </row>
    <row r="22" spans="1:10" ht="24" customHeight="1" x14ac:dyDescent="0.2">
      <c r="A22" s="32" t="s">
        <v>169</v>
      </c>
      <c r="B22" s="27"/>
      <c r="C22" s="27"/>
      <c r="D22" s="51">
        <v>7152</v>
      </c>
      <c r="E22" s="51"/>
      <c r="F22" s="51">
        <v>20176</v>
      </c>
      <c r="G22" s="51"/>
      <c r="H22" s="51">
        <v>7152</v>
      </c>
      <c r="I22" s="51"/>
      <c r="J22" s="51">
        <v>20176</v>
      </c>
    </row>
    <row r="23" spans="1:10" ht="24" customHeight="1" x14ac:dyDescent="0.2">
      <c r="A23" s="32" t="s">
        <v>93</v>
      </c>
      <c r="B23" s="31"/>
      <c r="C23" s="27"/>
      <c r="D23" s="51">
        <v>10106</v>
      </c>
      <c r="E23" s="51"/>
      <c r="F23" s="51">
        <v>9533</v>
      </c>
      <c r="G23" s="51"/>
      <c r="H23" s="51">
        <v>8454</v>
      </c>
      <c r="I23" s="51"/>
      <c r="J23" s="51">
        <v>8147</v>
      </c>
    </row>
    <row r="24" spans="1:10" ht="24" customHeight="1" x14ac:dyDescent="0.2">
      <c r="A24" s="30" t="s">
        <v>7</v>
      </c>
      <c r="B24" s="31"/>
      <c r="C24" s="31"/>
      <c r="D24" s="5">
        <v>938</v>
      </c>
      <c r="E24" s="54"/>
      <c r="F24" s="5">
        <v>1039</v>
      </c>
      <c r="G24" s="3"/>
      <c r="H24" s="5">
        <v>932</v>
      </c>
      <c r="I24" s="3"/>
      <c r="J24" s="5">
        <v>1034</v>
      </c>
    </row>
    <row r="25" spans="1:10" ht="24" customHeight="1" x14ac:dyDescent="0.25">
      <c r="A25" s="26" t="s">
        <v>8</v>
      </c>
      <c r="B25" s="27"/>
      <c r="C25" s="27"/>
      <c r="D25" s="5">
        <f>SUM(D19:D24)</f>
        <v>2219012</v>
      </c>
      <c r="E25" s="62"/>
      <c r="F25" s="5">
        <f>SUM(F19:F24)</f>
        <v>2052909</v>
      </c>
      <c r="G25" s="3"/>
      <c r="H25" s="5">
        <f>SUM(H19:H24)</f>
        <v>2232843</v>
      </c>
      <c r="I25" s="3"/>
      <c r="J25" s="5">
        <f>SUM(J19:J24)</f>
        <v>2063669</v>
      </c>
    </row>
    <row r="26" spans="1:10" ht="24" customHeight="1" thickBot="1" x14ac:dyDescent="0.3">
      <c r="A26" s="26" t="s">
        <v>9</v>
      </c>
      <c r="B26" s="27"/>
      <c r="C26" s="27"/>
      <c r="D26" s="6">
        <f>SUM(D17+D25)</f>
        <v>3170562</v>
      </c>
      <c r="E26" s="62"/>
      <c r="F26" s="6">
        <f>SUM(F17+F25)</f>
        <v>3048139</v>
      </c>
      <c r="G26" s="3"/>
      <c r="H26" s="6">
        <f>SUM(H17+H25)</f>
        <v>3108538</v>
      </c>
      <c r="I26" s="3"/>
      <c r="J26" s="6">
        <f>SUM(J17+J25)</f>
        <v>2974053</v>
      </c>
    </row>
    <row r="27" spans="1:10" ht="24" customHeight="1" thickTop="1" x14ac:dyDescent="0.2">
      <c r="H27" s="7"/>
      <c r="J27" s="7"/>
    </row>
    <row r="28" spans="1:10" ht="24" customHeight="1" x14ac:dyDescent="0.2">
      <c r="A28" s="34" t="s">
        <v>137</v>
      </c>
      <c r="B28" s="35"/>
      <c r="C28" s="35"/>
      <c r="D28" s="36"/>
      <c r="E28" s="35"/>
      <c r="F28" s="36"/>
      <c r="G28" s="90"/>
      <c r="I28" s="37"/>
    </row>
    <row r="29" spans="1:10" ht="24" customHeight="1" x14ac:dyDescent="0.25">
      <c r="A29" s="26" t="s">
        <v>130</v>
      </c>
      <c r="B29" s="27"/>
      <c r="C29" s="27"/>
      <c r="E29" s="27"/>
    </row>
    <row r="30" spans="1:10" ht="24" customHeight="1" x14ac:dyDescent="0.25">
      <c r="A30" s="26" t="s">
        <v>91</v>
      </c>
      <c r="B30" s="27"/>
      <c r="C30" s="27"/>
      <c r="E30" s="27"/>
    </row>
    <row r="31" spans="1:10" ht="24" customHeight="1" x14ac:dyDescent="0.25">
      <c r="A31" s="26" t="s">
        <v>148</v>
      </c>
      <c r="B31" s="27"/>
      <c r="C31" s="27"/>
      <c r="E31" s="27"/>
    </row>
    <row r="32" spans="1:10" ht="24" customHeight="1" x14ac:dyDescent="0.2">
      <c r="A32" s="99" t="s">
        <v>64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24" customHeight="1" x14ac:dyDescent="0.25">
      <c r="A33" s="26"/>
      <c r="B33" s="27"/>
      <c r="C33" s="27"/>
      <c r="D33" s="100" t="s">
        <v>84</v>
      </c>
      <c r="E33" s="100"/>
      <c r="F33" s="100"/>
      <c r="H33" s="100" t="s">
        <v>48</v>
      </c>
      <c r="I33" s="100"/>
      <c r="J33" s="100"/>
    </row>
    <row r="34" spans="1:10" ht="24" customHeight="1" x14ac:dyDescent="0.2">
      <c r="A34" s="30"/>
      <c r="B34" s="28" t="s">
        <v>0</v>
      </c>
      <c r="C34" s="28"/>
      <c r="D34" s="29" t="s">
        <v>149</v>
      </c>
      <c r="E34" s="28"/>
      <c r="F34" s="45" t="s">
        <v>136</v>
      </c>
      <c r="H34" s="29" t="s">
        <v>149</v>
      </c>
      <c r="I34" s="28"/>
      <c r="J34" s="45" t="s">
        <v>136</v>
      </c>
    </row>
    <row r="35" spans="1:10" ht="24" customHeight="1" x14ac:dyDescent="0.2">
      <c r="A35" s="30"/>
      <c r="B35" s="28"/>
      <c r="C35" s="28"/>
      <c r="D35" s="46" t="s">
        <v>65</v>
      </c>
      <c r="E35" s="47"/>
      <c r="F35" s="22" t="s">
        <v>96</v>
      </c>
      <c r="H35" s="46" t="s">
        <v>65</v>
      </c>
      <c r="I35" s="47"/>
      <c r="J35" s="22" t="s">
        <v>96</v>
      </c>
    </row>
    <row r="36" spans="1:10" ht="24" customHeight="1" x14ac:dyDescent="0.2">
      <c r="A36" s="30"/>
      <c r="B36" s="28"/>
      <c r="C36" s="28"/>
      <c r="D36" s="46" t="s">
        <v>66</v>
      </c>
      <c r="E36" s="47"/>
      <c r="F36" s="53"/>
      <c r="H36" s="46" t="s">
        <v>66</v>
      </c>
      <c r="I36" s="47"/>
      <c r="J36" s="53"/>
    </row>
    <row r="37" spans="1:10" ht="24" customHeight="1" x14ac:dyDescent="0.25">
      <c r="A37" s="26" t="s">
        <v>112</v>
      </c>
      <c r="B37" s="27"/>
      <c r="C37" s="27"/>
      <c r="D37" s="21"/>
      <c r="E37" s="27"/>
      <c r="F37" s="21"/>
    </row>
    <row r="38" spans="1:10" ht="24" customHeight="1" x14ac:dyDescent="0.25">
      <c r="A38" s="26" t="s">
        <v>10</v>
      </c>
      <c r="B38" s="27"/>
      <c r="C38" s="27"/>
      <c r="D38" s="21"/>
      <c r="E38" s="27"/>
      <c r="F38" s="21"/>
      <c r="H38" s="4"/>
      <c r="I38" s="3"/>
      <c r="J38" s="4"/>
    </row>
    <row r="39" spans="1:10" ht="24" customHeight="1" x14ac:dyDescent="0.2">
      <c r="A39" s="30" t="s">
        <v>129</v>
      </c>
      <c r="B39" s="31">
        <v>6</v>
      </c>
      <c r="C39" s="31"/>
      <c r="D39" s="4">
        <v>585000</v>
      </c>
      <c r="E39" s="31"/>
      <c r="F39" s="4">
        <v>501900</v>
      </c>
      <c r="H39" s="4">
        <v>585000</v>
      </c>
      <c r="I39" s="3"/>
      <c r="J39" s="4">
        <v>501900</v>
      </c>
    </row>
    <row r="40" spans="1:10" ht="24" customHeight="1" x14ac:dyDescent="0.2">
      <c r="A40" s="30" t="s">
        <v>49</v>
      </c>
      <c r="B40" s="31">
        <v>6</v>
      </c>
      <c r="C40" s="31"/>
      <c r="D40" s="4">
        <v>324189</v>
      </c>
      <c r="E40" s="31"/>
      <c r="F40" s="4">
        <v>182167</v>
      </c>
      <c r="H40" s="4">
        <v>324189</v>
      </c>
      <c r="I40" s="3"/>
      <c r="J40" s="4">
        <v>182167</v>
      </c>
    </row>
    <row r="41" spans="1:10" ht="24" customHeight="1" x14ac:dyDescent="0.2">
      <c r="A41" s="30" t="s">
        <v>95</v>
      </c>
      <c r="B41" s="31"/>
      <c r="C41" s="31"/>
      <c r="D41" s="4">
        <v>303259</v>
      </c>
      <c r="E41" s="31"/>
      <c r="F41" s="4">
        <v>405599</v>
      </c>
      <c r="H41" s="4">
        <v>272794</v>
      </c>
      <c r="I41" s="3"/>
      <c r="J41" s="4">
        <v>397580</v>
      </c>
    </row>
    <row r="42" spans="1:10" ht="24" customHeight="1" x14ac:dyDescent="0.2">
      <c r="A42" s="32" t="s">
        <v>85</v>
      </c>
      <c r="B42" s="2"/>
      <c r="C42" s="2"/>
      <c r="D42" s="2"/>
      <c r="E42" s="2"/>
      <c r="F42" s="2"/>
    </row>
    <row r="43" spans="1:10" ht="24" customHeight="1" x14ac:dyDescent="0.2">
      <c r="A43" s="32" t="s">
        <v>86</v>
      </c>
      <c r="B43" s="31"/>
      <c r="C43" s="31"/>
      <c r="D43" s="4">
        <v>2267</v>
      </c>
      <c r="E43" s="31"/>
      <c r="F43" s="4">
        <v>2195</v>
      </c>
      <c r="H43" s="4">
        <v>2267</v>
      </c>
      <c r="I43" s="3"/>
      <c r="J43" s="4">
        <v>2195</v>
      </c>
    </row>
    <row r="44" spans="1:10" ht="24" customHeight="1" x14ac:dyDescent="0.2">
      <c r="A44" s="32" t="s">
        <v>11</v>
      </c>
      <c r="B44" s="31">
        <v>7</v>
      </c>
      <c r="C44" s="31"/>
      <c r="D44" s="2">
        <v>158520</v>
      </c>
      <c r="E44" s="31"/>
      <c r="F44" s="2">
        <v>175164</v>
      </c>
      <c r="H44" s="2">
        <v>158520</v>
      </c>
      <c r="I44" s="3"/>
      <c r="J44" s="2">
        <v>175164</v>
      </c>
    </row>
    <row r="45" spans="1:10" ht="24" customHeight="1" x14ac:dyDescent="0.2">
      <c r="A45" s="32" t="s">
        <v>50</v>
      </c>
      <c r="B45" s="31"/>
      <c r="C45" s="31"/>
      <c r="D45" s="4">
        <v>14537</v>
      </c>
      <c r="E45" s="31"/>
      <c r="F45" s="4">
        <v>24598</v>
      </c>
      <c r="H45" s="4">
        <v>13970</v>
      </c>
      <c r="I45" s="3"/>
      <c r="J45" s="4">
        <v>24598</v>
      </c>
    </row>
    <row r="46" spans="1:10" ht="24" customHeight="1" x14ac:dyDescent="0.2">
      <c r="A46" s="32" t="s">
        <v>12</v>
      </c>
      <c r="B46" s="31"/>
      <c r="C46" s="31"/>
      <c r="D46" s="5">
        <v>11052</v>
      </c>
      <c r="E46" s="31"/>
      <c r="F46" s="5">
        <v>6793</v>
      </c>
      <c r="H46" s="5">
        <v>10377</v>
      </c>
      <c r="I46" s="3"/>
      <c r="J46" s="5">
        <v>6300</v>
      </c>
    </row>
    <row r="47" spans="1:10" ht="24" customHeight="1" x14ac:dyDescent="0.25">
      <c r="A47" s="26" t="s">
        <v>13</v>
      </c>
      <c r="B47" s="27"/>
      <c r="C47" s="27"/>
      <c r="D47" s="5">
        <f>SUM(D39:D46)</f>
        <v>1398824</v>
      </c>
      <c r="E47" s="27"/>
      <c r="F47" s="5">
        <f>SUM(F39:F46)</f>
        <v>1298416</v>
      </c>
      <c r="H47" s="5">
        <f>SUM(H39:H46)</f>
        <v>1367117</v>
      </c>
      <c r="I47" s="3"/>
      <c r="J47" s="5">
        <f>SUM(J39:J46)</f>
        <v>1289904</v>
      </c>
    </row>
    <row r="48" spans="1:10" ht="24" customHeight="1" x14ac:dyDescent="0.25">
      <c r="A48" s="26" t="s">
        <v>14</v>
      </c>
      <c r="B48" s="27"/>
      <c r="C48" s="27"/>
      <c r="D48" s="21"/>
      <c r="E48" s="27"/>
      <c r="F48" s="21"/>
      <c r="H48" s="4"/>
      <c r="I48" s="3"/>
      <c r="J48" s="4"/>
    </row>
    <row r="49" spans="1:10" ht="24" customHeight="1" x14ac:dyDescent="0.2">
      <c r="A49" s="30" t="s">
        <v>100</v>
      </c>
      <c r="B49" s="2"/>
      <c r="C49" s="2"/>
      <c r="D49" s="2"/>
      <c r="E49" s="2"/>
      <c r="F49" s="2"/>
    </row>
    <row r="50" spans="1:10" ht="24" customHeight="1" x14ac:dyDescent="0.2">
      <c r="A50" s="30" t="s">
        <v>101</v>
      </c>
      <c r="B50" s="31"/>
      <c r="C50" s="31"/>
      <c r="D50" s="4">
        <v>5400</v>
      </c>
      <c r="E50" s="31"/>
      <c r="F50" s="4">
        <v>6449</v>
      </c>
      <c r="H50" s="4">
        <v>5400</v>
      </c>
      <c r="I50" s="3"/>
      <c r="J50" s="4">
        <v>6449</v>
      </c>
    </row>
    <row r="51" spans="1:10" ht="24" customHeight="1" x14ac:dyDescent="0.2">
      <c r="A51" s="30" t="s">
        <v>15</v>
      </c>
      <c r="B51" s="31">
        <v>7</v>
      </c>
      <c r="C51" s="31"/>
      <c r="D51" s="3">
        <v>215159</v>
      </c>
      <c r="E51" s="31"/>
      <c r="F51" s="3">
        <v>258590</v>
      </c>
      <c r="H51" s="3">
        <v>215159</v>
      </c>
      <c r="I51" s="3"/>
      <c r="J51" s="3">
        <v>258590</v>
      </c>
    </row>
    <row r="52" spans="1:10" ht="24" customHeight="1" x14ac:dyDescent="0.2">
      <c r="A52" s="30" t="s">
        <v>61</v>
      </c>
      <c r="B52" s="31"/>
      <c r="C52" s="31"/>
      <c r="D52" s="3">
        <v>17347</v>
      </c>
      <c r="E52" s="31"/>
      <c r="F52" s="3">
        <v>16772</v>
      </c>
      <c r="H52" s="3">
        <v>15377</v>
      </c>
      <c r="I52" s="3"/>
      <c r="J52" s="3">
        <v>14925</v>
      </c>
    </row>
    <row r="53" spans="1:10" ht="24" customHeight="1" x14ac:dyDescent="0.25">
      <c r="A53" s="26" t="s">
        <v>16</v>
      </c>
      <c r="B53" s="27"/>
      <c r="C53" s="27"/>
      <c r="D53" s="8">
        <f>SUM(D50:D52)</f>
        <v>237906</v>
      </c>
      <c r="E53" s="27"/>
      <c r="F53" s="8">
        <f>SUM(F50:F52)</f>
        <v>281811</v>
      </c>
      <c r="H53" s="8">
        <f>SUM(H50:H52)</f>
        <v>235936</v>
      </c>
      <c r="I53" s="3"/>
      <c r="J53" s="8">
        <f>SUM(J50:J52)</f>
        <v>279964</v>
      </c>
    </row>
    <row r="54" spans="1:10" ht="24" customHeight="1" x14ac:dyDescent="0.25">
      <c r="A54" s="26" t="s">
        <v>17</v>
      </c>
      <c r="B54" s="27"/>
      <c r="C54" s="27"/>
      <c r="D54" s="8">
        <f>SUM(D47+D53)</f>
        <v>1636730</v>
      </c>
      <c r="E54" s="27"/>
      <c r="F54" s="8">
        <f>SUM(F47+F53)</f>
        <v>1580227</v>
      </c>
      <c r="H54" s="8">
        <f>SUM(H47+H53)</f>
        <v>1603053</v>
      </c>
      <c r="I54" s="3"/>
      <c r="J54" s="8">
        <f>SUM(J47+J53)</f>
        <v>1569868</v>
      </c>
    </row>
    <row r="55" spans="1:10" ht="24" customHeight="1" x14ac:dyDescent="0.2">
      <c r="A55" s="34"/>
      <c r="B55" s="35"/>
      <c r="C55" s="35"/>
      <c r="E55" s="35"/>
    </row>
    <row r="56" spans="1:10" ht="24" customHeight="1" x14ac:dyDescent="0.2">
      <c r="A56" s="34" t="s">
        <v>137</v>
      </c>
      <c r="B56" s="35"/>
      <c r="C56" s="35"/>
      <c r="D56" s="36"/>
      <c r="E56" s="35"/>
      <c r="F56" s="36"/>
      <c r="G56" s="90"/>
      <c r="I56" s="37"/>
    </row>
    <row r="57" spans="1:10" ht="24" customHeight="1" x14ac:dyDescent="0.25">
      <c r="A57" s="26" t="s">
        <v>130</v>
      </c>
      <c r="B57" s="27"/>
      <c r="C57" s="27"/>
      <c r="E57" s="27"/>
    </row>
    <row r="58" spans="1:10" ht="24" customHeight="1" x14ac:dyDescent="0.25">
      <c r="A58" s="26" t="s">
        <v>91</v>
      </c>
      <c r="B58" s="27"/>
      <c r="C58" s="27"/>
      <c r="E58" s="27"/>
    </row>
    <row r="59" spans="1:10" ht="24" customHeight="1" x14ac:dyDescent="0.25">
      <c r="A59" s="26" t="s">
        <v>148</v>
      </c>
      <c r="B59" s="27"/>
      <c r="C59" s="27"/>
      <c r="E59" s="27"/>
    </row>
    <row r="60" spans="1:10" ht="24" customHeight="1" x14ac:dyDescent="0.2">
      <c r="A60" s="99" t="s">
        <v>64</v>
      </c>
      <c r="B60" s="99"/>
      <c r="C60" s="99"/>
      <c r="D60" s="99"/>
      <c r="E60" s="99"/>
      <c r="F60" s="99"/>
      <c r="G60" s="99"/>
      <c r="H60" s="99"/>
      <c r="I60" s="99"/>
      <c r="J60" s="99"/>
    </row>
    <row r="61" spans="1:10" ht="24" customHeight="1" x14ac:dyDescent="0.25">
      <c r="A61" s="26"/>
      <c r="B61" s="27"/>
      <c r="C61" s="27"/>
      <c r="D61" s="100" t="s">
        <v>84</v>
      </c>
      <c r="E61" s="100"/>
      <c r="F61" s="100"/>
      <c r="H61" s="100" t="s">
        <v>48</v>
      </c>
      <c r="I61" s="100"/>
      <c r="J61" s="100"/>
    </row>
    <row r="62" spans="1:10" ht="24" customHeight="1" x14ac:dyDescent="0.25">
      <c r="A62" s="26"/>
      <c r="B62" s="28" t="s">
        <v>0</v>
      </c>
      <c r="C62" s="28"/>
      <c r="D62" s="29" t="s">
        <v>149</v>
      </c>
      <c r="E62" s="28"/>
      <c r="F62" s="45" t="s">
        <v>136</v>
      </c>
      <c r="H62" s="29" t="s">
        <v>149</v>
      </c>
      <c r="I62" s="28"/>
      <c r="J62" s="45" t="s">
        <v>136</v>
      </c>
    </row>
    <row r="63" spans="1:10" ht="24" customHeight="1" x14ac:dyDescent="0.25">
      <c r="A63" s="26"/>
      <c r="B63" s="28"/>
      <c r="C63" s="28"/>
      <c r="D63" s="46" t="s">
        <v>65</v>
      </c>
      <c r="E63" s="47"/>
      <c r="F63" s="22" t="s">
        <v>96</v>
      </c>
      <c r="H63" s="46" t="s">
        <v>65</v>
      </c>
      <c r="I63" s="47"/>
      <c r="J63" s="22" t="s">
        <v>96</v>
      </c>
    </row>
    <row r="64" spans="1:10" ht="24" customHeight="1" x14ac:dyDescent="0.25">
      <c r="A64" s="26"/>
      <c r="B64" s="28"/>
      <c r="C64" s="28"/>
      <c r="D64" s="46" t="s">
        <v>66</v>
      </c>
      <c r="E64" s="47"/>
      <c r="F64" s="53"/>
      <c r="H64" s="46" t="s">
        <v>66</v>
      </c>
      <c r="I64" s="47"/>
      <c r="J64" s="53"/>
    </row>
    <row r="65" spans="1:10" ht="24" customHeight="1" x14ac:dyDescent="0.25">
      <c r="A65" s="26" t="s">
        <v>18</v>
      </c>
      <c r="B65" s="27"/>
      <c r="C65" s="27"/>
      <c r="E65" s="27"/>
      <c r="H65" s="23"/>
      <c r="I65" s="55"/>
      <c r="J65" s="23"/>
    </row>
    <row r="66" spans="1:10" ht="24" customHeight="1" x14ac:dyDescent="0.2">
      <c r="A66" s="30" t="s">
        <v>19</v>
      </c>
      <c r="B66" s="31">
        <v>8</v>
      </c>
      <c r="C66" s="31"/>
      <c r="D66" s="21"/>
      <c r="E66" s="31"/>
      <c r="F66" s="21"/>
    </row>
    <row r="67" spans="1:10" ht="24" customHeight="1" x14ac:dyDescent="0.2">
      <c r="A67" s="30" t="s">
        <v>46</v>
      </c>
      <c r="B67" s="31"/>
      <c r="C67" s="31"/>
      <c r="D67" s="21"/>
      <c r="E67" s="31"/>
      <c r="F67" s="21"/>
      <c r="H67" s="9"/>
      <c r="I67" s="56"/>
      <c r="J67" s="9"/>
    </row>
    <row r="68" spans="1:10" ht="24" customHeight="1" thickBot="1" x14ac:dyDescent="0.25">
      <c r="A68" s="30" t="s">
        <v>124</v>
      </c>
      <c r="B68" s="31"/>
      <c r="C68" s="31"/>
      <c r="D68" s="6">
        <v>594998</v>
      </c>
      <c r="E68" s="31"/>
      <c r="F68" s="6">
        <v>594998</v>
      </c>
      <c r="H68" s="6">
        <v>594998</v>
      </c>
      <c r="I68" s="56"/>
      <c r="J68" s="6">
        <v>594998</v>
      </c>
    </row>
    <row r="69" spans="1:10" ht="24" customHeight="1" thickTop="1" x14ac:dyDescent="0.2">
      <c r="A69" s="30" t="s">
        <v>47</v>
      </c>
      <c r="B69" s="31"/>
      <c r="C69" s="31"/>
      <c r="D69" s="4"/>
      <c r="E69" s="31"/>
      <c r="F69" s="4"/>
      <c r="H69" s="4"/>
      <c r="I69" s="3"/>
      <c r="J69" s="4"/>
    </row>
    <row r="70" spans="1:10" ht="24" customHeight="1" x14ac:dyDescent="0.2">
      <c r="A70" s="30" t="s">
        <v>162</v>
      </c>
      <c r="B70" s="31"/>
      <c r="C70" s="31"/>
      <c r="D70" s="2"/>
      <c r="E70" s="2"/>
      <c r="F70" s="2"/>
      <c r="G70" s="2"/>
      <c r="I70" s="2"/>
    </row>
    <row r="71" spans="1:10" ht="24" customHeight="1" x14ac:dyDescent="0.2">
      <c r="A71" s="98" t="s">
        <v>165</v>
      </c>
      <c r="B71" s="31"/>
      <c r="C71" s="31"/>
      <c r="D71" s="4"/>
      <c r="E71" s="31"/>
      <c r="F71" s="4"/>
      <c r="H71" s="4"/>
      <c r="I71" s="3"/>
      <c r="J71" s="4"/>
    </row>
    <row r="72" spans="1:10" ht="24" customHeight="1" x14ac:dyDescent="0.2">
      <c r="A72" s="2" t="s">
        <v>164</v>
      </c>
      <c r="B72" s="31"/>
      <c r="C72" s="31"/>
      <c r="D72" s="4">
        <v>551009</v>
      </c>
      <c r="E72" s="31"/>
      <c r="F72" s="4">
        <v>509090</v>
      </c>
      <c r="H72" s="4">
        <v>551009</v>
      </c>
      <c r="I72" s="3"/>
      <c r="J72" s="4">
        <v>509090</v>
      </c>
    </row>
    <row r="73" spans="1:10" ht="24" customHeight="1" x14ac:dyDescent="0.2">
      <c r="A73" s="30" t="s">
        <v>20</v>
      </c>
      <c r="B73" s="31">
        <v>8</v>
      </c>
      <c r="C73" s="31"/>
      <c r="D73" s="4">
        <v>364111</v>
      </c>
      <c r="E73" s="31"/>
      <c r="F73" s="4">
        <v>259315</v>
      </c>
      <c r="H73" s="4">
        <v>364111</v>
      </c>
      <c r="I73" s="3"/>
      <c r="J73" s="4">
        <v>259315</v>
      </c>
    </row>
    <row r="74" spans="1:10" ht="24" customHeight="1" x14ac:dyDescent="0.2">
      <c r="A74" s="30" t="s">
        <v>21</v>
      </c>
      <c r="B74" s="31"/>
      <c r="C74" s="31"/>
      <c r="D74" s="4"/>
      <c r="E74" s="31"/>
      <c r="F74" s="4"/>
      <c r="H74" s="4"/>
      <c r="I74" s="3"/>
      <c r="J74" s="4"/>
    </row>
    <row r="75" spans="1:10" ht="24" customHeight="1" x14ac:dyDescent="0.2">
      <c r="A75" s="30" t="s">
        <v>102</v>
      </c>
      <c r="C75" s="31"/>
      <c r="D75" s="4"/>
      <c r="E75" s="31"/>
      <c r="F75" s="4"/>
      <c r="H75" s="4"/>
      <c r="I75" s="3"/>
      <c r="J75" s="4"/>
    </row>
    <row r="76" spans="1:10" ht="24" customHeight="1" x14ac:dyDescent="0.2">
      <c r="A76" s="30" t="s">
        <v>134</v>
      </c>
      <c r="B76" s="31"/>
      <c r="C76" s="31"/>
      <c r="D76" s="4">
        <v>69000</v>
      </c>
      <c r="E76" s="31"/>
      <c r="F76" s="4">
        <v>69000</v>
      </c>
      <c r="H76" s="4">
        <v>69000</v>
      </c>
      <c r="I76" s="3"/>
      <c r="J76" s="4">
        <v>69000</v>
      </c>
    </row>
    <row r="77" spans="1:10" ht="24" customHeight="1" x14ac:dyDescent="0.2">
      <c r="A77" s="30" t="s">
        <v>135</v>
      </c>
      <c r="B77" s="31"/>
      <c r="C77" s="31"/>
      <c r="D77" s="4">
        <v>2000</v>
      </c>
      <c r="E77" s="31"/>
      <c r="F77" s="4">
        <v>2000</v>
      </c>
      <c r="H77" s="4">
        <v>0</v>
      </c>
      <c r="I77" s="3"/>
      <c r="J77" s="4">
        <v>0</v>
      </c>
    </row>
    <row r="78" spans="1:10" ht="24" customHeight="1" x14ac:dyDescent="0.2">
      <c r="A78" s="30" t="s">
        <v>22</v>
      </c>
      <c r="B78" s="31"/>
      <c r="C78" s="31"/>
      <c r="D78" s="4">
        <f>Conso!K21</f>
        <v>547712</v>
      </c>
      <c r="E78" s="31"/>
      <c r="F78" s="4">
        <v>628507</v>
      </c>
      <c r="H78" s="4">
        <f>Separate!I20</f>
        <v>521365</v>
      </c>
      <c r="I78" s="3"/>
      <c r="J78" s="4">
        <v>566780</v>
      </c>
    </row>
    <row r="79" spans="1:10" ht="24" customHeight="1" x14ac:dyDescent="0.25">
      <c r="A79" s="26" t="s">
        <v>23</v>
      </c>
      <c r="B79" s="27"/>
      <c r="C79" s="27"/>
      <c r="D79" s="8">
        <f>SUM(D71:D78)</f>
        <v>1533832</v>
      </c>
      <c r="E79" s="27"/>
      <c r="F79" s="8">
        <f>SUM(F71:F78)</f>
        <v>1467912</v>
      </c>
      <c r="H79" s="8">
        <f>SUM(H71:H78)</f>
        <v>1505485</v>
      </c>
      <c r="I79" s="3"/>
      <c r="J79" s="8">
        <f>SUM(J71:J78)</f>
        <v>1404185</v>
      </c>
    </row>
    <row r="80" spans="1:10" ht="24" customHeight="1" thickBot="1" x14ac:dyDescent="0.3">
      <c r="A80" s="26" t="s">
        <v>24</v>
      </c>
      <c r="B80" s="27"/>
      <c r="C80" s="27"/>
      <c r="D80" s="6">
        <f>SUM(D54+D79)</f>
        <v>3170562</v>
      </c>
      <c r="E80" s="27"/>
      <c r="F80" s="6">
        <f>SUM(F54+F79)</f>
        <v>3048139</v>
      </c>
      <c r="H80" s="6">
        <f>SUM(H54+H79)</f>
        <v>3108538</v>
      </c>
      <c r="I80" s="3"/>
      <c r="J80" s="6">
        <f>SUM(J54+J79)</f>
        <v>2974053</v>
      </c>
    </row>
    <row r="81" spans="1:10" ht="24" customHeight="1" thickTop="1" x14ac:dyDescent="0.2">
      <c r="D81" s="4">
        <f>SUM(D80-D26)</f>
        <v>0</v>
      </c>
      <c r="F81" s="4">
        <f>SUM(F80-F26)</f>
        <v>0</v>
      </c>
      <c r="G81" s="3"/>
      <c r="H81" s="4">
        <f>SUM(H80-H26)</f>
        <v>0</v>
      </c>
      <c r="I81" s="3"/>
      <c r="J81" s="4">
        <f>SUM(J80-J26)</f>
        <v>0</v>
      </c>
    </row>
    <row r="82" spans="1:10" ht="24" customHeight="1" x14ac:dyDescent="0.2">
      <c r="A82" s="34" t="s">
        <v>137</v>
      </c>
      <c r="B82" s="35"/>
      <c r="C82" s="35"/>
      <c r="D82" s="36"/>
      <c r="E82" s="35"/>
      <c r="F82" s="36"/>
      <c r="G82" s="90"/>
    </row>
    <row r="83" spans="1:10" ht="24" customHeight="1" x14ac:dyDescent="0.2">
      <c r="A83" s="34"/>
      <c r="B83" s="35"/>
      <c r="C83" s="35"/>
      <c r="D83" s="36"/>
      <c r="E83" s="35"/>
      <c r="F83" s="36"/>
      <c r="G83" s="90"/>
    </row>
    <row r="84" spans="1:10" ht="24" customHeight="1" x14ac:dyDescent="0.2">
      <c r="A84" s="38"/>
      <c r="B84" s="39"/>
      <c r="C84" s="39"/>
      <c r="D84" s="36"/>
      <c r="E84" s="39"/>
      <c r="F84" s="36"/>
      <c r="G84" s="90"/>
    </row>
    <row r="85" spans="1:10" ht="24" customHeight="1" x14ac:dyDescent="0.2">
      <c r="A85" s="7"/>
      <c r="B85" s="39"/>
      <c r="C85" s="39"/>
      <c r="D85" s="36"/>
      <c r="E85" s="39"/>
      <c r="F85" s="36"/>
      <c r="G85" s="90"/>
    </row>
    <row r="86" spans="1:10" ht="24" customHeight="1" x14ac:dyDescent="0.2">
      <c r="B86" s="22" t="s">
        <v>25</v>
      </c>
      <c r="G86" s="90"/>
    </row>
    <row r="87" spans="1:10" ht="24" customHeight="1" x14ac:dyDescent="0.2">
      <c r="A87" s="38"/>
      <c r="B87" s="39"/>
      <c r="C87" s="39"/>
      <c r="E87" s="39"/>
    </row>
    <row r="88" spans="1:10" ht="24" customHeight="1" x14ac:dyDescent="0.2">
      <c r="A88" s="7"/>
      <c r="B88" s="39"/>
      <c r="C88" s="39"/>
      <c r="E88" s="39"/>
    </row>
  </sheetData>
  <mergeCells count="9">
    <mergeCell ref="A60:J60"/>
    <mergeCell ref="D61:F61"/>
    <mergeCell ref="H61:J61"/>
    <mergeCell ref="A4:J4"/>
    <mergeCell ref="D5:F5"/>
    <mergeCell ref="H5:J5"/>
    <mergeCell ref="A32:J32"/>
    <mergeCell ref="D33:F33"/>
    <mergeCell ref="H33:J33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2" fitToHeight="6" orientation="portrait" r:id="rId1"/>
  <rowBreaks count="2" manualBreakCount="2">
    <brk id="28" max="10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showGridLines="0" view="pageBreakPreview" topLeftCell="A148" zoomScale="85" zoomScaleNormal="85" zoomScaleSheetLayoutView="85" workbookViewId="0">
      <selection activeCell="A145" sqref="A145"/>
    </sheetView>
  </sheetViews>
  <sheetFormatPr defaultRowHeight="24" customHeight="1" x14ac:dyDescent="0.2"/>
  <cols>
    <col min="1" max="1" width="58.42578125" style="89" customWidth="1"/>
    <col min="2" max="2" width="2.85546875" style="89" customWidth="1"/>
    <col min="3" max="3" width="4.5703125" style="89" customWidth="1"/>
    <col min="4" max="4" width="1.28515625" style="89" customWidth="1"/>
    <col min="5" max="5" width="15.7109375" style="89" customWidth="1"/>
    <col min="6" max="6" width="1.42578125" style="89" customWidth="1"/>
    <col min="7" max="7" width="15.7109375" style="89" customWidth="1"/>
    <col min="8" max="8" width="1.42578125" style="89" customWidth="1"/>
    <col min="9" max="9" width="15.140625" style="89" customWidth="1"/>
    <col min="10" max="10" width="1.42578125" style="89" customWidth="1"/>
    <col min="11" max="11" width="15.7109375" style="89" customWidth="1"/>
    <col min="12" max="16384" width="9.140625" style="89"/>
  </cols>
  <sheetData>
    <row r="1" spans="1:11" s="59" customFormat="1" ht="24" customHeight="1" x14ac:dyDescent="0.2">
      <c r="A1" s="64"/>
      <c r="B1" s="65"/>
      <c r="C1" s="65"/>
      <c r="D1" s="65"/>
      <c r="E1" s="65"/>
      <c r="F1" s="65"/>
      <c r="G1" s="66"/>
      <c r="K1" s="67" t="s">
        <v>79</v>
      </c>
    </row>
    <row r="2" spans="1:11" s="59" customFormat="1" ht="24" customHeight="1" x14ac:dyDescent="0.25">
      <c r="A2" s="68" t="s">
        <v>130</v>
      </c>
      <c r="B2" s="58"/>
      <c r="C2" s="58"/>
      <c r="D2" s="58"/>
      <c r="E2" s="58"/>
      <c r="F2" s="58"/>
    </row>
    <row r="3" spans="1:11" s="59" customFormat="1" ht="24" customHeight="1" x14ac:dyDescent="0.25">
      <c r="A3" s="68" t="s">
        <v>89</v>
      </c>
      <c r="B3" s="58"/>
      <c r="C3" s="58"/>
      <c r="D3" s="58"/>
      <c r="E3" s="58"/>
      <c r="F3" s="58"/>
    </row>
    <row r="4" spans="1:11" s="59" customFormat="1" ht="24" customHeight="1" x14ac:dyDescent="0.25">
      <c r="A4" s="26" t="s">
        <v>150</v>
      </c>
      <c r="B4" s="58"/>
      <c r="C4" s="58"/>
      <c r="D4" s="58"/>
      <c r="E4" s="58"/>
      <c r="F4" s="58"/>
    </row>
    <row r="5" spans="1:11" s="59" customFormat="1" ht="24" customHeight="1" x14ac:dyDescent="0.2">
      <c r="A5" s="32"/>
      <c r="B5" s="33"/>
      <c r="C5" s="33"/>
      <c r="D5" s="33"/>
      <c r="E5" s="33"/>
      <c r="F5" s="33"/>
      <c r="K5" s="60" t="s">
        <v>114</v>
      </c>
    </row>
    <row r="6" spans="1:11" s="59" customFormat="1" ht="24" customHeight="1" x14ac:dyDescent="0.25">
      <c r="A6" s="68"/>
      <c r="B6" s="58"/>
      <c r="C6" s="58"/>
      <c r="D6" s="58"/>
      <c r="E6" s="101" t="s">
        <v>84</v>
      </c>
      <c r="F6" s="101"/>
      <c r="G6" s="101"/>
      <c r="I6" s="101" t="s">
        <v>48</v>
      </c>
      <c r="J6" s="101"/>
      <c r="K6" s="101"/>
    </row>
    <row r="7" spans="1:11" s="59" customFormat="1" ht="24" customHeight="1" x14ac:dyDescent="0.2">
      <c r="A7" s="32"/>
      <c r="B7" s="69"/>
      <c r="C7" s="70" t="s">
        <v>0</v>
      </c>
      <c r="D7" s="70"/>
      <c r="E7" s="71">
        <v>2018</v>
      </c>
      <c r="F7" s="70"/>
      <c r="G7" s="71">
        <v>2017</v>
      </c>
      <c r="H7" s="72"/>
      <c r="I7" s="71">
        <v>2018</v>
      </c>
      <c r="J7" s="70"/>
      <c r="K7" s="71">
        <v>2017</v>
      </c>
    </row>
    <row r="8" spans="1:11" s="59" customFormat="1" ht="24" customHeight="1" x14ac:dyDescent="0.25">
      <c r="A8" s="68" t="s">
        <v>115</v>
      </c>
      <c r="B8" s="69"/>
      <c r="C8" s="70"/>
      <c r="D8" s="70"/>
      <c r="E8" s="71"/>
      <c r="F8" s="70"/>
      <c r="G8" s="71"/>
      <c r="H8" s="72"/>
      <c r="I8" s="71"/>
      <c r="J8" s="70"/>
      <c r="K8" s="71"/>
    </row>
    <row r="9" spans="1:11" s="59" customFormat="1" ht="24" customHeight="1" x14ac:dyDescent="0.25">
      <c r="A9" s="68" t="s">
        <v>26</v>
      </c>
      <c r="B9" s="58"/>
      <c r="C9" s="58"/>
      <c r="D9" s="58"/>
      <c r="E9" s="58"/>
      <c r="F9" s="58"/>
      <c r="G9" s="58"/>
      <c r="I9" s="73"/>
      <c r="K9" s="73"/>
    </row>
    <row r="10" spans="1:11" s="59" customFormat="1" ht="24" customHeight="1" x14ac:dyDescent="0.2">
      <c r="A10" s="32" t="s">
        <v>170</v>
      </c>
      <c r="B10" s="33"/>
      <c r="C10" s="33"/>
      <c r="D10" s="33"/>
      <c r="E10" s="40">
        <v>556760</v>
      </c>
      <c r="F10" s="33"/>
      <c r="G10" s="40">
        <v>491389</v>
      </c>
      <c r="H10" s="66"/>
      <c r="I10" s="40">
        <v>495716</v>
      </c>
      <c r="J10" s="40"/>
      <c r="K10" s="40">
        <v>431852</v>
      </c>
    </row>
    <row r="11" spans="1:11" s="59" customFormat="1" ht="24" customHeight="1" x14ac:dyDescent="0.2">
      <c r="A11" s="32" t="s">
        <v>27</v>
      </c>
      <c r="B11" s="33"/>
      <c r="C11" s="33"/>
      <c r="D11" s="33"/>
      <c r="E11" s="40"/>
      <c r="F11" s="33"/>
      <c r="G11" s="40"/>
      <c r="H11" s="66"/>
      <c r="I11" s="40"/>
      <c r="J11" s="40"/>
      <c r="K11" s="40"/>
    </row>
    <row r="12" spans="1:11" s="59" customFormat="1" ht="24" customHeight="1" x14ac:dyDescent="0.2">
      <c r="A12" s="32" t="s">
        <v>171</v>
      </c>
      <c r="B12" s="33"/>
      <c r="C12" s="33"/>
      <c r="D12" s="33"/>
      <c r="E12" s="40">
        <v>0</v>
      </c>
      <c r="F12" s="33"/>
      <c r="G12" s="40">
        <v>4375</v>
      </c>
      <c r="H12" s="66"/>
      <c r="I12" s="40">
        <v>0</v>
      </c>
      <c r="J12" s="40"/>
      <c r="K12" s="40">
        <v>4369</v>
      </c>
    </row>
    <row r="13" spans="1:11" s="59" customFormat="1" ht="24" customHeight="1" x14ac:dyDescent="0.2">
      <c r="A13" s="30" t="s">
        <v>152</v>
      </c>
      <c r="B13" s="33"/>
      <c r="C13" s="31">
        <v>2</v>
      </c>
      <c r="D13" s="33"/>
      <c r="E13" s="40">
        <v>0</v>
      </c>
      <c r="F13" s="33"/>
      <c r="G13" s="40">
        <v>0</v>
      </c>
      <c r="H13" s="66"/>
      <c r="I13" s="40">
        <v>57999</v>
      </c>
      <c r="J13" s="40"/>
      <c r="K13" s="40">
        <v>48000</v>
      </c>
    </row>
    <row r="14" spans="1:11" s="59" customFormat="1" ht="24" customHeight="1" x14ac:dyDescent="0.2">
      <c r="A14" s="32" t="s">
        <v>83</v>
      </c>
      <c r="B14" s="33"/>
      <c r="C14" s="33"/>
      <c r="D14" s="33"/>
      <c r="E14" s="48">
        <v>1142</v>
      </c>
      <c r="F14" s="33"/>
      <c r="G14" s="48">
        <v>1344</v>
      </c>
      <c r="H14" s="74"/>
      <c r="I14" s="48">
        <v>10496</v>
      </c>
      <c r="J14" s="40"/>
      <c r="K14" s="48">
        <v>9820</v>
      </c>
    </row>
    <row r="15" spans="1:11" s="59" customFormat="1" ht="24" customHeight="1" x14ac:dyDescent="0.25">
      <c r="A15" s="68" t="s">
        <v>28</v>
      </c>
      <c r="B15" s="58"/>
      <c r="C15" s="58"/>
      <c r="D15" s="58"/>
      <c r="E15" s="75">
        <f>SUM(E10:E14)</f>
        <v>557902</v>
      </c>
      <c r="F15" s="58"/>
      <c r="G15" s="75">
        <f>SUM(G10:G14)</f>
        <v>497108</v>
      </c>
      <c r="H15" s="66"/>
      <c r="I15" s="75">
        <f>SUM(I10:I14)</f>
        <v>564211</v>
      </c>
      <c r="J15" s="40"/>
      <c r="K15" s="75">
        <f>SUM(K10:K14)</f>
        <v>494041</v>
      </c>
    </row>
    <row r="16" spans="1:11" s="59" customFormat="1" ht="24" customHeight="1" x14ac:dyDescent="0.25">
      <c r="A16" s="68" t="s">
        <v>29</v>
      </c>
      <c r="B16" s="58"/>
      <c r="C16" s="58"/>
      <c r="D16" s="58"/>
      <c r="E16" s="40"/>
      <c r="F16" s="58"/>
      <c r="G16" s="40"/>
      <c r="H16" s="66"/>
      <c r="I16" s="40"/>
      <c r="J16" s="40"/>
      <c r="K16" s="40"/>
    </row>
    <row r="17" spans="1:11" s="59" customFormat="1" ht="24" customHeight="1" x14ac:dyDescent="0.2">
      <c r="A17" s="32" t="s">
        <v>30</v>
      </c>
      <c r="B17" s="33"/>
      <c r="C17" s="33"/>
      <c r="D17" s="33"/>
      <c r="E17" s="40">
        <v>445574</v>
      </c>
      <c r="F17" s="33"/>
      <c r="G17" s="40">
        <v>385286</v>
      </c>
      <c r="H17" s="66"/>
      <c r="I17" s="40">
        <v>414629</v>
      </c>
      <c r="J17" s="40"/>
      <c r="K17" s="40">
        <v>353113</v>
      </c>
    </row>
    <row r="18" spans="1:11" s="59" customFormat="1" ht="24" customHeight="1" x14ac:dyDescent="0.2">
      <c r="A18" s="32" t="s">
        <v>31</v>
      </c>
      <c r="B18" s="33"/>
      <c r="C18" s="33"/>
      <c r="D18" s="33"/>
      <c r="E18" s="40">
        <v>9242</v>
      </c>
      <c r="F18" s="33"/>
      <c r="G18" s="40">
        <v>7746</v>
      </c>
      <c r="H18" s="66"/>
      <c r="I18" s="40">
        <v>8094</v>
      </c>
      <c r="J18" s="40"/>
      <c r="K18" s="40">
        <v>6815</v>
      </c>
    </row>
    <row r="19" spans="1:11" s="59" customFormat="1" ht="24" customHeight="1" x14ac:dyDescent="0.2">
      <c r="A19" s="32" t="s">
        <v>32</v>
      </c>
      <c r="B19" s="33"/>
      <c r="C19" s="33"/>
      <c r="D19" s="33"/>
      <c r="E19" s="48">
        <v>30387</v>
      </c>
      <c r="F19" s="33"/>
      <c r="G19" s="48">
        <v>26807</v>
      </c>
      <c r="I19" s="48">
        <v>29913</v>
      </c>
      <c r="J19" s="40"/>
      <c r="K19" s="48">
        <v>26169</v>
      </c>
    </row>
    <row r="20" spans="1:11" s="59" customFormat="1" ht="24" customHeight="1" x14ac:dyDescent="0.2">
      <c r="A20" s="32" t="s">
        <v>172</v>
      </c>
      <c r="B20" s="33"/>
      <c r="C20" s="33"/>
      <c r="D20" s="33"/>
      <c r="E20" s="48">
        <v>5490</v>
      </c>
      <c r="F20" s="33"/>
      <c r="G20" s="48">
        <v>0</v>
      </c>
      <c r="I20" s="48">
        <v>5493</v>
      </c>
      <c r="J20" s="40"/>
      <c r="K20" s="48">
        <v>0</v>
      </c>
    </row>
    <row r="21" spans="1:11" s="59" customFormat="1" ht="24" customHeight="1" x14ac:dyDescent="0.25">
      <c r="A21" s="68" t="s">
        <v>33</v>
      </c>
      <c r="B21" s="33"/>
      <c r="C21" s="33"/>
      <c r="D21" s="33"/>
      <c r="E21" s="75">
        <f>SUM(E17:E20)</f>
        <v>490693</v>
      </c>
      <c r="F21" s="33"/>
      <c r="G21" s="75">
        <f>SUM(G17:G20)</f>
        <v>419839</v>
      </c>
      <c r="I21" s="75">
        <f>SUM(I17:I20)</f>
        <v>458129</v>
      </c>
      <c r="J21" s="40"/>
      <c r="K21" s="75">
        <f>SUM(K17:K20)</f>
        <v>386097</v>
      </c>
    </row>
    <row r="22" spans="1:11" s="59" customFormat="1" ht="24" customHeight="1" x14ac:dyDescent="0.25">
      <c r="A22" s="68" t="s">
        <v>113</v>
      </c>
      <c r="B22" s="58"/>
      <c r="C22" s="58"/>
      <c r="D22" s="58"/>
      <c r="E22" s="48">
        <f>SUM(E15-E21)</f>
        <v>67209</v>
      </c>
      <c r="F22" s="58"/>
      <c r="G22" s="48">
        <f>SUM(G15-G21)</f>
        <v>77269</v>
      </c>
      <c r="I22" s="48">
        <f>SUM(I15-I21)</f>
        <v>106082</v>
      </c>
      <c r="J22" s="40"/>
      <c r="K22" s="48">
        <f>SUM(K15-K21)</f>
        <v>107944</v>
      </c>
    </row>
    <row r="23" spans="1:11" s="59" customFormat="1" ht="24" customHeight="1" x14ac:dyDescent="0.2">
      <c r="A23" s="32" t="s">
        <v>128</v>
      </c>
      <c r="B23" s="58"/>
      <c r="C23" s="58"/>
      <c r="D23" s="58"/>
      <c r="E23" s="76">
        <v>-5806</v>
      </c>
      <c r="F23" s="58"/>
      <c r="G23" s="76">
        <v>-7668</v>
      </c>
      <c r="I23" s="76">
        <v>-5794</v>
      </c>
      <c r="J23" s="40"/>
      <c r="K23" s="76">
        <v>-7667</v>
      </c>
    </row>
    <row r="24" spans="1:11" s="59" customFormat="1" ht="24" customHeight="1" x14ac:dyDescent="0.25">
      <c r="A24" s="68" t="s">
        <v>87</v>
      </c>
      <c r="B24" s="33"/>
      <c r="C24" s="33"/>
      <c r="D24" s="33"/>
      <c r="E24" s="48">
        <f>SUM(E22:E23)</f>
        <v>61403</v>
      </c>
      <c r="F24" s="33"/>
      <c r="G24" s="48">
        <f>SUM(G22:G23)</f>
        <v>69601</v>
      </c>
      <c r="I24" s="48">
        <f>SUM(I22:I23)</f>
        <v>100288</v>
      </c>
      <c r="J24" s="40"/>
      <c r="K24" s="48">
        <f>SUM(K22:K23)</f>
        <v>100277</v>
      </c>
    </row>
    <row r="25" spans="1:11" s="59" customFormat="1" ht="24" customHeight="1" x14ac:dyDescent="0.2">
      <c r="A25" s="32" t="s">
        <v>88</v>
      </c>
      <c r="C25" s="33">
        <v>11</v>
      </c>
      <c r="D25" s="33"/>
      <c r="E25" s="76">
        <v>-8020</v>
      </c>
      <c r="F25" s="58"/>
      <c r="G25" s="76">
        <v>-9480</v>
      </c>
      <c r="I25" s="76">
        <v>-7865</v>
      </c>
      <c r="J25" s="40"/>
      <c r="K25" s="76">
        <v>-9466</v>
      </c>
    </row>
    <row r="26" spans="1:11" s="59" customFormat="1" ht="24" customHeight="1" x14ac:dyDescent="0.25">
      <c r="A26" s="68" t="s">
        <v>67</v>
      </c>
      <c r="C26" s="33"/>
      <c r="D26" s="33"/>
      <c r="E26" s="75">
        <f>SUM(E24:E25)</f>
        <v>53383</v>
      </c>
      <c r="F26" s="33"/>
      <c r="G26" s="75">
        <f>SUM(G24:G25)</f>
        <v>60121</v>
      </c>
      <c r="H26" s="64"/>
      <c r="I26" s="75">
        <f>SUM(I24:I25)</f>
        <v>92423</v>
      </c>
      <c r="J26" s="48"/>
      <c r="K26" s="75">
        <f>SUM(K24:K25)</f>
        <v>90811</v>
      </c>
    </row>
    <row r="27" spans="1:11" s="59" customFormat="1" ht="24" customHeight="1" x14ac:dyDescent="0.25">
      <c r="A27" s="68"/>
      <c r="C27" s="58"/>
      <c r="D27" s="58"/>
      <c r="E27" s="48"/>
      <c r="F27" s="58"/>
      <c r="G27" s="48"/>
      <c r="H27" s="64"/>
      <c r="I27" s="48"/>
      <c r="J27" s="48"/>
      <c r="K27" s="48"/>
    </row>
    <row r="28" spans="1:11" s="59" customFormat="1" ht="24" customHeight="1" x14ac:dyDescent="0.25">
      <c r="A28" s="68" t="s">
        <v>117</v>
      </c>
      <c r="C28" s="58"/>
      <c r="D28" s="58"/>
    </row>
    <row r="29" spans="1:11" s="59" customFormat="1" ht="24" customHeight="1" x14ac:dyDescent="0.2">
      <c r="A29" s="32" t="s">
        <v>121</v>
      </c>
      <c r="C29" s="58"/>
      <c r="D29" s="58"/>
      <c r="E29" s="76">
        <v>0</v>
      </c>
      <c r="F29" s="58"/>
      <c r="G29" s="76">
        <v>0</v>
      </c>
      <c r="I29" s="76">
        <v>0</v>
      </c>
      <c r="J29" s="40"/>
      <c r="K29" s="76">
        <v>0</v>
      </c>
    </row>
    <row r="30" spans="1:11" s="59" customFormat="1" ht="24" customHeight="1" thickBot="1" x14ac:dyDescent="0.3">
      <c r="A30" s="68" t="s">
        <v>63</v>
      </c>
      <c r="C30" s="58"/>
      <c r="D30" s="58"/>
      <c r="E30" s="77">
        <f>SUM(E26,E29)</f>
        <v>53383</v>
      </c>
      <c r="F30" s="58"/>
      <c r="G30" s="77">
        <f>SUM(G26,G29)</f>
        <v>60121</v>
      </c>
      <c r="I30" s="77">
        <f>SUM(I26,I29)</f>
        <v>92423</v>
      </c>
      <c r="J30" s="40"/>
      <c r="K30" s="77">
        <f>SUM(K26,K29)</f>
        <v>90811</v>
      </c>
    </row>
    <row r="31" spans="1:11" s="59" customFormat="1" ht="24" customHeight="1" thickTop="1" x14ac:dyDescent="0.2">
      <c r="A31" s="32"/>
      <c r="C31" s="58"/>
      <c r="D31" s="58"/>
      <c r="E31" s="40"/>
      <c r="F31" s="58"/>
      <c r="G31" s="40"/>
      <c r="I31" s="40"/>
      <c r="J31" s="40"/>
      <c r="K31" s="40"/>
    </row>
    <row r="32" spans="1:11" s="59" customFormat="1" ht="24" customHeight="1" x14ac:dyDescent="0.25">
      <c r="A32" s="68" t="s">
        <v>125</v>
      </c>
      <c r="C32" s="33">
        <v>12</v>
      </c>
      <c r="D32" s="33"/>
      <c r="E32" s="40"/>
      <c r="F32" s="33"/>
      <c r="G32" s="40"/>
      <c r="I32" s="40"/>
      <c r="J32" s="40"/>
      <c r="K32" s="40"/>
    </row>
    <row r="33" spans="1:11" s="59" customFormat="1" ht="24" customHeight="1" thickBot="1" x14ac:dyDescent="0.25">
      <c r="A33" s="32" t="s">
        <v>34</v>
      </c>
      <c r="C33" s="33"/>
      <c r="D33" s="33"/>
      <c r="E33" s="78">
        <v>0.1</v>
      </c>
      <c r="F33" s="33"/>
      <c r="G33" s="93">
        <v>0.12</v>
      </c>
      <c r="I33" s="78">
        <v>0.17</v>
      </c>
      <c r="J33" s="40"/>
      <c r="K33" s="93">
        <v>0.18</v>
      </c>
    </row>
    <row r="34" spans="1:11" s="59" customFormat="1" ht="24" customHeight="1" thickTop="1" thickBot="1" x14ac:dyDescent="0.25">
      <c r="A34" s="32" t="s">
        <v>126</v>
      </c>
      <c r="C34" s="33"/>
      <c r="D34" s="33"/>
      <c r="E34" s="78">
        <v>0.09</v>
      </c>
      <c r="F34" s="33"/>
      <c r="G34" s="93">
        <v>0.11</v>
      </c>
      <c r="I34" s="78">
        <v>0.16</v>
      </c>
      <c r="J34" s="40"/>
      <c r="K34" s="93">
        <v>0.16</v>
      </c>
    </row>
    <row r="35" spans="1:11" s="59" customFormat="1" ht="24" customHeight="1" thickTop="1" x14ac:dyDescent="0.2">
      <c r="A35" s="32"/>
      <c r="B35" s="33"/>
      <c r="C35" s="33"/>
      <c r="D35" s="33"/>
      <c r="E35" s="33"/>
      <c r="F35" s="33"/>
      <c r="G35" s="79"/>
      <c r="I35" s="80"/>
      <c r="J35" s="40"/>
      <c r="K35" s="80"/>
    </row>
    <row r="36" spans="1:11" s="59" customFormat="1" ht="24" customHeight="1" x14ac:dyDescent="0.2">
      <c r="A36" s="81" t="s">
        <v>137</v>
      </c>
      <c r="B36" s="82"/>
      <c r="C36" s="82"/>
      <c r="D36" s="82"/>
      <c r="E36" s="82"/>
      <c r="F36" s="82"/>
      <c r="I36" s="72"/>
      <c r="J36" s="72"/>
      <c r="K36" s="72"/>
    </row>
    <row r="37" spans="1:11" s="59" customFormat="1" ht="24" customHeight="1" x14ac:dyDescent="0.2">
      <c r="B37" s="69"/>
      <c r="C37" s="69"/>
      <c r="D37" s="69"/>
      <c r="E37" s="69"/>
      <c r="F37" s="69"/>
      <c r="I37" s="72"/>
      <c r="J37" s="72"/>
      <c r="K37" s="83"/>
    </row>
    <row r="38" spans="1:11" s="59" customFormat="1" ht="24" customHeight="1" x14ac:dyDescent="0.2">
      <c r="A38" s="64"/>
      <c r="B38" s="65"/>
      <c r="C38" s="65"/>
      <c r="D38" s="65"/>
      <c r="E38" s="65"/>
      <c r="F38" s="65"/>
      <c r="G38" s="66"/>
      <c r="K38" s="67" t="s">
        <v>79</v>
      </c>
    </row>
    <row r="39" spans="1:11" s="59" customFormat="1" ht="24" customHeight="1" x14ac:dyDescent="0.25">
      <c r="A39" s="68" t="s">
        <v>130</v>
      </c>
      <c r="B39" s="58"/>
      <c r="C39" s="58"/>
      <c r="D39" s="58"/>
      <c r="E39" s="58"/>
      <c r="F39" s="58"/>
    </row>
    <row r="40" spans="1:11" s="59" customFormat="1" ht="24" customHeight="1" x14ac:dyDescent="0.25">
      <c r="A40" s="68" t="s">
        <v>89</v>
      </c>
      <c r="B40" s="58"/>
      <c r="C40" s="58"/>
      <c r="D40" s="58"/>
      <c r="E40" s="58"/>
      <c r="F40" s="58"/>
    </row>
    <row r="41" spans="1:11" s="59" customFormat="1" ht="24" customHeight="1" x14ac:dyDescent="0.25">
      <c r="A41" s="26" t="s">
        <v>151</v>
      </c>
      <c r="B41" s="58"/>
      <c r="C41" s="58"/>
      <c r="D41" s="58"/>
      <c r="E41" s="58"/>
      <c r="F41" s="58"/>
    </row>
    <row r="42" spans="1:11" s="59" customFormat="1" ht="24" customHeight="1" x14ac:dyDescent="0.2">
      <c r="A42" s="32"/>
      <c r="B42" s="33"/>
      <c r="C42" s="33"/>
      <c r="D42" s="33"/>
      <c r="E42" s="33"/>
      <c r="F42" s="33"/>
      <c r="K42" s="60" t="s">
        <v>114</v>
      </c>
    </row>
    <row r="43" spans="1:11" s="59" customFormat="1" ht="24" customHeight="1" x14ac:dyDescent="0.25">
      <c r="A43" s="68"/>
      <c r="B43" s="58"/>
      <c r="C43" s="58"/>
      <c r="D43" s="58"/>
      <c r="E43" s="101" t="s">
        <v>84</v>
      </c>
      <c r="F43" s="101"/>
      <c r="G43" s="101"/>
      <c r="I43" s="101" t="s">
        <v>48</v>
      </c>
      <c r="J43" s="101"/>
      <c r="K43" s="101"/>
    </row>
    <row r="44" spans="1:11" s="59" customFormat="1" ht="24" customHeight="1" x14ac:dyDescent="0.2">
      <c r="A44" s="32"/>
      <c r="B44" s="69"/>
      <c r="C44" s="70" t="s">
        <v>0</v>
      </c>
      <c r="D44" s="70"/>
      <c r="E44" s="71">
        <v>2018</v>
      </c>
      <c r="F44" s="70"/>
      <c r="G44" s="71">
        <v>2017</v>
      </c>
      <c r="H44" s="72"/>
      <c r="I44" s="71">
        <v>2018</v>
      </c>
      <c r="J44" s="70"/>
      <c r="K44" s="71">
        <v>2017</v>
      </c>
    </row>
    <row r="45" spans="1:11" s="59" customFormat="1" ht="24" customHeight="1" x14ac:dyDescent="0.25">
      <c r="A45" s="68" t="s">
        <v>115</v>
      </c>
      <c r="B45" s="69"/>
      <c r="C45" s="70"/>
      <c r="D45" s="70"/>
      <c r="E45" s="71"/>
      <c r="F45" s="70"/>
      <c r="G45" s="71"/>
      <c r="H45" s="72"/>
      <c r="I45" s="71"/>
      <c r="J45" s="70"/>
      <c r="K45" s="71"/>
    </row>
    <row r="46" spans="1:11" s="59" customFormat="1" ht="24" customHeight="1" x14ac:dyDescent="0.25">
      <c r="A46" s="68" t="s">
        <v>26</v>
      </c>
      <c r="B46" s="58"/>
      <c r="C46" s="58"/>
      <c r="D46" s="58"/>
      <c r="E46" s="58"/>
      <c r="F46" s="58"/>
      <c r="G46" s="58"/>
      <c r="I46" s="73"/>
      <c r="K46" s="73"/>
    </row>
    <row r="47" spans="1:11" s="59" customFormat="1" ht="24" customHeight="1" x14ac:dyDescent="0.2">
      <c r="A47" s="32" t="s">
        <v>170</v>
      </c>
      <c r="B47" s="33"/>
      <c r="C47" s="33"/>
      <c r="D47" s="33"/>
      <c r="E47" s="40">
        <v>1108165</v>
      </c>
      <c r="F47" s="33"/>
      <c r="G47" s="40">
        <v>981957</v>
      </c>
      <c r="H47" s="66"/>
      <c r="I47" s="40">
        <v>1007543</v>
      </c>
      <c r="J47" s="40"/>
      <c r="K47" s="40">
        <v>843577</v>
      </c>
    </row>
    <row r="48" spans="1:11" s="59" customFormat="1" ht="24" customHeight="1" x14ac:dyDescent="0.2">
      <c r="A48" s="32" t="s">
        <v>27</v>
      </c>
      <c r="B48" s="33"/>
      <c r="C48" s="33"/>
      <c r="D48" s="33"/>
      <c r="E48" s="40"/>
      <c r="F48" s="33"/>
      <c r="G48" s="17"/>
      <c r="H48" s="66"/>
      <c r="I48" s="40"/>
      <c r="J48" s="40"/>
      <c r="K48" s="17"/>
    </row>
    <row r="49" spans="1:11" s="59" customFormat="1" ht="24" customHeight="1" x14ac:dyDescent="0.2">
      <c r="A49" s="32" t="s">
        <v>171</v>
      </c>
      <c r="B49" s="33"/>
      <c r="C49" s="33"/>
      <c r="D49" s="33"/>
      <c r="E49" s="40">
        <v>7327</v>
      </c>
      <c r="F49" s="33"/>
      <c r="G49" s="17">
        <v>13051</v>
      </c>
      <c r="H49" s="66"/>
      <c r="I49" s="40">
        <v>7320</v>
      </c>
      <c r="J49" s="40"/>
      <c r="K49" s="17">
        <v>13045</v>
      </c>
    </row>
    <row r="50" spans="1:11" s="59" customFormat="1" ht="24" customHeight="1" x14ac:dyDescent="0.2">
      <c r="A50" s="30" t="s">
        <v>152</v>
      </c>
      <c r="B50" s="33"/>
      <c r="C50" s="33">
        <v>2</v>
      </c>
      <c r="D50" s="33"/>
      <c r="E50" s="40">
        <v>0</v>
      </c>
      <c r="F50" s="33"/>
      <c r="G50" s="17">
        <v>0</v>
      </c>
      <c r="H50" s="66"/>
      <c r="I50" s="40">
        <v>57999</v>
      </c>
      <c r="J50" s="40"/>
      <c r="K50" s="17">
        <v>48000</v>
      </c>
    </row>
    <row r="51" spans="1:11" s="59" customFormat="1" ht="24" customHeight="1" x14ac:dyDescent="0.2">
      <c r="A51" s="32" t="s">
        <v>83</v>
      </c>
      <c r="B51" s="33"/>
      <c r="C51" s="33"/>
      <c r="D51" s="33"/>
      <c r="E51" s="48">
        <v>2530</v>
      </c>
      <c r="F51" s="33"/>
      <c r="G51" s="94">
        <v>2799</v>
      </c>
      <c r="H51" s="74"/>
      <c r="I51" s="48">
        <v>20969</v>
      </c>
      <c r="J51" s="40"/>
      <c r="K51" s="94">
        <v>20080</v>
      </c>
    </row>
    <row r="52" spans="1:11" s="59" customFormat="1" ht="24" customHeight="1" x14ac:dyDescent="0.25">
      <c r="A52" s="68" t="s">
        <v>28</v>
      </c>
      <c r="B52" s="58"/>
      <c r="C52" s="58"/>
      <c r="D52" s="58"/>
      <c r="E52" s="75">
        <f>SUM(E47:E51)</f>
        <v>1118022</v>
      </c>
      <c r="F52" s="58"/>
      <c r="G52" s="75">
        <f>SUM(G47:G51)</f>
        <v>997807</v>
      </c>
      <c r="H52" s="66"/>
      <c r="I52" s="75">
        <f>SUM(I47:I51)</f>
        <v>1093831</v>
      </c>
      <c r="J52" s="40"/>
      <c r="K52" s="75">
        <f>SUM(K47:K51)</f>
        <v>924702</v>
      </c>
    </row>
    <row r="53" spans="1:11" s="59" customFormat="1" ht="24" customHeight="1" x14ac:dyDescent="0.25">
      <c r="A53" s="68" t="s">
        <v>29</v>
      </c>
      <c r="B53" s="58"/>
      <c r="C53" s="58"/>
      <c r="D53" s="58"/>
      <c r="E53" s="40"/>
      <c r="F53" s="58"/>
      <c r="G53" s="40"/>
      <c r="H53" s="66"/>
      <c r="I53" s="40"/>
      <c r="J53" s="40"/>
      <c r="K53" s="40"/>
    </row>
    <row r="54" spans="1:11" s="59" customFormat="1" ht="24" customHeight="1" x14ac:dyDescent="0.2">
      <c r="A54" s="32" t="s">
        <v>30</v>
      </c>
      <c r="B54" s="33"/>
      <c r="C54" s="33"/>
      <c r="D54" s="33"/>
      <c r="E54" s="40">
        <v>911131</v>
      </c>
      <c r="F54" s="33"/>
      <c r="G54" s="17">
        <v>758957</v>
      </c>
      <c r="H54" s="66"/>
      <c r="I54" s="40">
        <v>854999</v>
      </c>
      <c r="J54" s="40"/>
      <c r="K54" s="17">
        <v>682465</v>
      </c>
    </row>
    <row r="55" spans="1:11" s="59" customFormat="1" ht="24" customHeight="1" x14ac:dyDescent="0.2">
      <c r="A55" s="32" t="s">
        <v>31</v>
      </c>
      <c r="B55" s="33"/>
      <c r="C55" s="33"/>
      <c r="D55" s="33"/>
      <c r="E55" s="40">
        <v>17937</v>
      </c>
      <c r="F55" s="33"/>
      <c r="G55" s="17">
        <v>15545</v>
      </c>
      <c r="H55" s="66"/>
      <c r="I55" s="40">
        <v>15902</v>
      </c>
      <c r="J55" s="40"/>
      <c r="K55" s="17">
        <v>13678</v>
      </c>
    </row>
    <row r="56" spans="1:11" s="59" customFormat="1" ht="24" customHeight="1" x14ac:dyDescent="0.2">
      <c r="A56" s="32" t="s">
        <v>32</v>
      </c>
      <c r="B56" s="33"/>
      <c r="C56" s="33"/>
      <c r="D56" s="33"/>
      <c r="E56" s="48">
        <v>65735</v>
      </c>
      <c r="F56" s="33"/>
      <c r="G56" s="94">
        <v>56380</v>
      </c>
      <c r="I56" s="48">
        <v>64648</v>
      </c>
      <c r="J56" s="40"/>
      <c r="K56" s="94">
        <v>55086</v>
      </c>
    </row>
    <row r="57" spans="1:11" s="59" customFormat="1" ht="24" customHeight="1" x14ac:dyDescent="0.25">
      <c r="A57" s="68" t="s">
        <v>33</v>
      </c>
      <c r="B57" s="33"/>
      <c r="C57" s="33"/>
      <c r="D57" s="33"/>
      <c r="E57" s="75">
        <f>SUM(E54:E56)</f>
        <v>994803</v>
      </c>
      <c r="F57" s="33"/>
      <c r="G57" s="75">
        <f>SUM(G54:G56)</f>
        <v>830882</v>
      </c>
      <c r="I57" s="75">
        <f>SUM(I54:I56)</f>
        <v>935549</v>
      </c>
      <c r="J57" s="40"/>
      <c r="K57" s="75">
        <f>SUM(K54:K56)</f>
        <v>751229</v>
      </c>
    </row>
    <row r="58" spans="1:11" s="59" customFormat="1" ht="24" customHeight="1" x14ac:dyDescent="0.25">
      <c r="A58" s="68" t="s">
        <v>113</v>
      </c>
      <c r="B58" s="58"/>
      <c r="C58" s="58"/>
      <c r="D58" s="58"/>
      <c r="E58" s="48">
        <f>SUM(E52-E57)</f>
        <v>123219</v>
      </c>
      <c r="F58" s="58"/>
      <c r="G58" s="48">
        <f>SUM(G52-G57)</f>
        <v>166925</v>
      </c>
      <c r="I58" s="48">
        <f>SUM(I52-I57)</f>
        <v>158282</v>
      </c>
      <c r="J58" s="40"/>
      <c r="K58" s="48">
        <f>SUM(K52-K57)</f>
        <v>173473</v>
      </c>
    </row>
    <row r="59" spans="1:11" s="59" customFormat="1" ht="24" customHeight="1" x14ac:dyDescent="0.2">
      <c r="A59" s="32" t="s">
        <v>128</v>
      </c>
      <c r="B59" s="58"/>
      <c r="C59" s="58"/>
      <c r="D59" s="58"/>
      <c r="E59" s="76">
        <v>-13726</v>
      </c>
      <c r="F59" s="58"/>
      <c r="G59" s="25">
        <v>-15481</v>
      </c>
      <c r="I59" s="76">
        <v>-13710</v>
      </c>
      <c r="J59" s="40"/>
      <c r="K59" s="25">
        <v>-15480</v>
      </c>
    </row>
    <row r="60" spans="1:11" s="59" customFormat="1" ht="24" customHeight="1" x14ac:dyDescent="0.25">
      <c r="A60" s="68" t="s">
        <v>87</v>
      </c>
      <c r="B60" s="33"/>
      <c r="C60" s="33"/>
      <c r="D60" s="33"/>
      <c r="E60" s="48">
        <f>SUM(E58:E59)</f>
        <v>109493</v>
      </c>
      <c r="F60" s="33"/>
      <c r="G60" s="48">
        <f>SUM(G58:G59)</f>
        <v>151444</v>
      </c>
      <c r="I60" s="48">
        <f>SUM(I58:I59)</f>
        <v>144572</v>
      </c>
      <c r="J60" s="40"/>
      <c r="K60" s="48">
        <f>SUM(K58:K59)</f>
        <v>157993</v>
      </c>
    </row>
    <row r="61" spans="1:11" s="59" customFormat="1" ht="24" customHeight="1" x14ac:dyDescent="0.2">
      <c r="A61" s="32" t="s">
        <v>88</v>
      </c>
      <c r="C61" s="33">
        <v>11</v>
      </c>
      <c r="D61" s="33"/>
      <c r="E61" s="76">
        <v>-13965</v>
      </c>
      <c r="F61" s="58"/>
      <c r="G61" s="25">
        <v>-18000</v>
      </c>
      <c r="I61" s="76">
        <v>-13664</v>
      </c>
      <c r="J61" s="40"/>
      <c r="K61" s="25">
        <v>-18360</v>
      </c>
    </row>
    <row r="62" spans="1:11" s="59" customFormat="1" ht="24" customHeight="1" x14ac:dyDescent="0.25">
      <c r="A62" s="68" t="s">
        <v>67</v>
      </c>
      <c r="C62" s="33"/>
      <c r="D62" s="33"/>
      <c r="E62" s="75">
        <f>SUM(E60:E61)</f>
        <v>95528</v>
      </c>
      <c r="F62" s="33"/>
      <c r="G62" s="75">
        <f>SUM(G60:G61)</f>
        <v>133444</v>
      </c>
      <c r="H62" s="64"/>
      <c r="I62" s="75">
        <f>SUM(I60:I61)</f>
        <v>130908</v>
      </c>
      <c r="J62" s="48"/>
      <c r="K62" s="75">
        <f>SUM(K60:K61)</f>
        <v>139633</v>
      </c>
    </row>
    <row r="63" spans="1:11" s="59" customFormat="1" ht="24" customHeight="1" x14ac:dyDescent="0.25">
      <c r="A63" s="68"/>
      <c r="C63" s="58"/>
      <c r="D63" s="58"/>
      <c r="E63" s="48"/>
      <c r="F63" s="58"/>
      <c r="G63" s="48"/>
      <c r="H63" s="64"/>
      <c r="I63" s="48"/>
      <c r="J63" s="48"/>
      <c r="K63" s="48"/>
    </row>
    <row r="64" spans="1:11" s="59" customFormat="1" ht="24" customHeight="1" x14ac:dyDescent="0.25">
      <c r="A64" s="68" t="s">
        <v>117</v>
      </c>
      <c r="C64" s="58"/>
      <c r="D64" s="58"/>
    </row>
    <row r="65" spans="1:11" s="59" customFormat="1" ht="24" customHeight="1" x14ac:dyDescent="0.2">
      <c r="A65" s="32" t="s">
        <v>121</v>
      </c>
      <c r="C65" s="58"/>
      <c r="D65" s="58"/>
      <c r="E65" s="76">
        <v>0</v>
      </c>
      <c r="F65" s="58"/>
      <c r="G65" s="76">
        <v>0</v>
      </c>
      <c r="I65" s="76">
        <v>0</v>
      </c>
      <c r="J65" s="40"/>
      <c r="K65" s="76">
        <v>0</v>
      </c>
    </row>
    <row r="66" spans="1:11" s="59" customFormat="1" ht="24" customHeight="1" thickBot="1" x14ac:dyDescent="0.3">
      <c r="A66" s="68" t="s">
        <v>63</v>
      </c>
      <c r="C66" s="58"/>
      <c r="D66" s="58"/>
      <c r="E66" s="77">
        <f>SUM(E62,E65)</f>
        <v>95528</v>
      </c>
      <c r="F66" s="58"/>
      <c r="G66" s="77">
        <f>SUM(G62,G65)</f>
        <v>133444</v>
      </c>
      <c r="I66" s="77">
        <f>SUM(I62,I65)</f>
        <v>130908</v>
      </c>
      <c r="J66" s="40"/>
      <c r="K66" s="77">
        <f>SUM(K62,K65)</f>
        <v>139633</v>
      </c>
    </row>
    <row r="67" spans="1:11" s="59" customFormat="1" ht="24" customHeight="1" thickTop="1" x14ac:dyDescent="0.2">
      <c r="A67" s="32"/>
      <c r="C67" s="58"/>
      <c r="D67" s="58"/>
      <c r="E67" s="40"/>
      <c r="F67" s="58"/>
      <c r="G67" s="40"/>
      <c r="I67" s="40"/>
      <c r="J67" s="40"/>
      <c r="K67" s="40"/>
    </row>
    <row r="68" spans="1:11" s="59" customFormat="1" ht="24" customHeight="1" x14ac:dyDescent="0.25">
      <c r="A68" s="68" t="s">
        <v>125</v>
      </c>
      <c r="C68" s="33">
        <v>12</v>
      </c>
      <c r="D68" s="33"/>
      <c r="E68" s="40"/>
      <c r="F68" s="33"/>
      <c r="G68" s="40"/>
      <c r="I68" s="40"/>
      <c r="J68" s="40"/>
      <c r="K68" s="40"/>
    </row>
    <row r="69" spans="1:11" s="59" customFormat="1" ht="24" customHeight="1" thickBot="1" x14ac:dyDescent="0.25">
      <c r="A69" s="32" t="s">
        <v>34</v>
      </c>
      <c r="C69" s="33"/>
      <c r="D69" s="33"/>
      <c r="E69" s="78">
        <v>0.18</v>
      </c>
      <c r="F69" s="33"/>
      <c r="G69" s="93">
        <v>0.27</v>
      </c>
      <c r="I69" s="78">
        <v>0.25</v>
      </c>
      <c r="J69" s="40"/>
      <c r="K69" s="93">
        <v>0.28000000000000003</v>
      </c>
    </row>
    <row r="70" spans="1:11" s="59" customFormat="1" ht="24" customHeight="1" thickTop="1" thickBot="1" x14ac:dyDescent="0.25">
      <c r="A70" s="32" t="s">
        <v>126</v>
      </c>
      <c r="C70" s="33"/>
      <c r="D70" s="33"/>
      <c r="E70" s="78">
        <v>0.17</v>
      </c>
      <c r="F70" s="33"/>
      <c r="G70" s="93">
        <v>0.24</v>
      </c>
      <c r="I70" s="78">
        <v>0.23</v>
      </c>
      <c r="J70" s="40"/>
      <c r="K70" s="93">
        <v>0.25</v>
      </c>
    </row>
    <row r="71" spans="1:11" s="59" customFormat="1" ht="24" customHeight="1" thickTop="1" x14ac:dyDescent="0.2">
      <c r="A71" s="32"/>
      <c r="B71" s="33"/>
      <c r="C71" s="33"/>
      <c r="D71" s="33"/>
      <c r="E71" s="33"/>
      <c r="F71" s="33"/>
      <c r="G71" s="79"/>
      <c r="I71" s="80"/>
      <c r="J71" s="40"/>
      <c r="K71" s="80"/>
    </row>
    <row r="72" spans="1:11" s="59" customFormat="1" ht="24" customHeight="1" x14ac:dyDescent="0.2">
      <c r="A72" s="81" t="s">
        <v>137</v>
      </c>
      <c r="B72" s="82"/>
      <c r="C72" s="82"/>
      <c r="D72" s="82"/>
      <c r="E72" s="82"/>
      <c r="F72" s="82"/>
      <c r="I72" s="72"/>
      <c r="J72" s="72"/>
      <c r="K72" s="72"/>
    </row>
    <row r="73" spans="1:11" s="59" customFormat="1" ht="24" customHeight="1" x14ac:dyDescent="0.2">
      <c r="B73" s="69"/>
      <c r="C73" s="69"/>
      <c r="D73" s="69"/>
      <c r="E73" s="69"/>
      <c r="F73" s="69"/>
      <c r="I73" s="72"/>
      <c r="J73" s="72"/>
      <c r="K73" s="83"/>
    </row>
    <row r="74" spans="1:11" s="59" customFormat="1" ht="24" customHeight="1" x14ac:dyDescent="0.2">
      <c r="B74" s="69"/>
      <c r="C74" s="69"/>
      <c r="D74" s="69"/>
      <c r="E74" s="69"/>
      <c r="F74" s="69"/>
      <c r="I74" s="72"/>
      <c r="J74" s="72"/>
      <c r="K74" s="67" t="s">
        <v>79</v>
      </c>
    </row>
    <row r="75" spans="1:11" s="59" customFormat="1" ht="24" customHeight="1" x14ac:dyDescent="0.25">
      <c r="A75" s="68" t="s">
        <v>130</v>
      </c>
      <c r="B75" s="58"/>
      <c r="C75" s="58"/>
      <c r="D75" s="58"/>
      <c r="E75" s="58"/>
      <c r="F75" s="58"/>
      <c r="G75" s="72"/>
      <c r="H75" s="72"/>
      <c r="I75" s="72"/>
      <c r="J75" s="72"/>
      <c r="K75" s="72"/>
    </row>
    <row r="76" spans="1:11" s="59" customFormat="1" ht="24" customHeight="1" x14ac:dyDescent="0.25">
      <c r="A76" s="68" t="s">
        <v>97</v>
      </c>
      <c r="B76" s="58"/>
      <c r="C76" s="58"/>
      <c r="D76" s="58"/>
      <c r="E76" s="58"/>
      <c r="F76" s="58"/>
      <c r="G76" s="72"/>
      <c r="H76" s="72"/>
      <c r="I76" s="72"/>
      <c r="J76" s="72"/>
      <c r="K76" s="72"/>
    </row>
    <row r="77" spans="1:11" s="59" customFormat="1" ht="24" customHeight="1" x14ac:dyDescent="0.25">
      <c r="A77" s="26" t="s">
        <v>151</v>
      </c>
      <c r="B77" s="58"/>
      <c r="C77" s="58"/>
      <c r="D77" s="58"/>
      <c r="E77" s="58"/>
      <c r="F77" s="58"/>
    </row>
    <row r="78" spans="1:11" s="59" customFormat="1" ht="24" customHeight="1" x14ac:dyDescent="0.2">
      <c r="A78" s="32"/>
      <c r="B78" s="33"/>
      <c r="C78" s="33"/>
      <c r="D78" s="33"/>
      <c r="E78" s="33"/>
      <c r="F78" s="33"/>
      <c r="K78" s="60" t="s">
        <v>64</v>
      </c>
    </row>
    <row r="79" spans="1:11" s="59" customFormat="1" ht="24" customHeight="1" x14ac:dyDescent="0.25">
      <c r="A79" s="68"/>
      <c r="B79" s="58"/>
      <c r="C79" s="58"/>
      <c r="D79" s="58"/>
      <c r="E79" s="101" t="s">
        <v>84</v>
      </c>
      <c r="F79" s="101"/>
      <c r="G79" s="101"/>
      <c r="I79" s="101" t="s">
        <v>48</v>
      </c>
      <c r="J79" s="101"/>
      <c r="K79" s="101"/>
    </row>
    <row r="80" spans="1:11" s="59" customFormat="1" ht="24" customHeight="1" x14ac:dyDescent="0.2">
      <c r="A80" s="32"/>
      <c r="C80" s="70"/>
      <c r="D80" s="70"/>
      <c r="E80" s="71">
        <v>2018</v>
      </c>
      <c r="F80" s="70"/>
      <c r="G80" s="71">
        <v>2017</v>
      </c>
      <c r="H80" s="72"/>
      <c r="I80" s="71">
        <v>2018</v>
      </c>
      <c r="J80" s="70"/>
      <c r="K80" s="71">
        <v>2017</v>
      </c>
    </row>
    <row r="81" spans="1:11" s="59" customFormat="1" ht="24" customHeight="1" x14ac:dyDescent="0.25">
      <c r="A81" s="68" t="s">
        <v>35</v>
      </c>
      <c r="B81" s="58"/>
      <c r="C81" s="58"/>
      <c r="D81" s="58"/>
      <c r="F81" s="58"/>
    </row>
    <row r="82" spans="1:11" s="59" customFormat="1" ht="24" customHeight="1" x14ac:dyDescent="0.2">
      <c r="A82" s="32" t="s">
        <v>62</v>
      </c>
      <c r="B82" s="33"/>
      <c r="C82" s="33"/>
      <c r="D82" s="33"/>
      <c r="E82" s="40">
        <v>109493</v>
      </c>
      <c r="F82" s="33"/>
      <c r="G82" s="40">
        <f>G60</f>
        <v>151444</v>
      </c>
      <c r="I82" s="40">
        <v>144572</v>
      </c>
      <c r="J82" s="40"/>
      <c r="K82" s="40">
        <f>K60</f>
        <v>157993</v>
      </c>
    </row>
    <row r="83" spans="1:11" s="59" customFormat="1" ht="24" customHeight="1" x14ac:dyDescent="0.2">
      <c r="A83" s="32" t="s">
        <v>68</v>
      </c>
      <c r="B83" s="33"/>
      <c r="C83" s="33"/>
      <c r="D83" s="33"/>
      <c r="E83" s="40"/>
      <c r="F83" s="33"/>
      <c r="G83" s="40"/>
      <c r="I83" s="40"/>
      <c r="J83" s="40"/>
      <c r="K83" s="40"/>
    </row>
    <row r="84" spans="1:11" s="59" customFormat="1" ht="24" customHeight="1" x14ac:dyDescent="0.2">
      <c r="A84" s="32" t="s">
        <v>69</v>
      </c>
      <c r="B84" s="33"/>
      <c r="C84" s="33"/>
      <c r="D84" s="33"/>
      <c r="E84" s="40"/>
      <c r="F84" s="33"/>
      <c r="G84" s="40"/>
      <c r="I84" s="40"/>
      <c r="J84" s="40"/>
      <c r="K84" s="40"/>
    </row>
    <row r="85" spans="1:11" s="59" customFormat="1" ht="24" customHeight="1" x14ac:dyDescent="0.2">
      <c r="A85" s="32" t="s">
        <v>51</v>
      </c>
      <c r="B85" s="33"/>
      <c r="C85" s="33"/>
      <c r="D85" s="33"/>
      <c r="E85" s="40">
        <v>85444</v>
      </c>
      <c r="F85" s="33"/>
      <c r="G85" s="95">
        <v>76132</v>
      </c>
      <c r="I85" s="40">
        <v>81307</v>
      </c>
      <c r="J85" s="40"/>
      <c r="K85" s="95">
        <v>71978</v>
      </c>
    </row>
    <row r="86" spans="1:11" s="59" customFormat="1" ht="24" customHeight="1" x14ac:dyDescent="0.2">
      <c r="A86" s="32" t="s">
        <v>140</v>
      </c>
      <c r="B86" s="33"/>
      <c r="C86" s="33"/>
      <c r="D86" s="33"/>
      <c r="E86" s="40">
        <v>-18</v>
      </c>
      <c r="F86" s="33"/>
      <c r="G86" s="95">
        <v>35</v>
      </c>
      <c r="I86" s="40">
        <v>-18</v>
      </c>
      <c r="J86" s="40"/>
      <c r="K86" s="95">
        <v>35</v>
      </c>
    </row>
    <row r="87" spans="1:11" s="59" customFormat="1" ht="24" customHeight="1" x14ac:dyDescent="0.2">
      <c r="A87" s="32" t="s">
        <v>127</v>
      </c>
      <c r="B87" s="33"/>
      <c r="C87" s="33"/>
      <c r="D87" s="33"/>
      <c r="E87" s="40">
        <v>2895</v>
      </c>
      <c r="F87" s="33"/>
      <c r="G87" s="95">
        <v>2627</v>
      </c>
      <c r="I87" s="40">
        <v>1117</v>
      </c>
      <c r="J87" s="40"/>
      <c r="K87" s="95">
        <v>1351</v>
      </c>
    </row>
    <row r="88" spans="1:11" s="59" customFormat="1" ht="24" customHeight="1" x14ac:dyDescent="0.2">
      <c r="A88" s="30" t="s">
        <v>167</v>
      </c>
      <c r="B88" s="33"/>
      <c r="C88" s="33"/>
      <c r="D88" s="33"/>
      <c r="E88" s="40">
        <v>0</v>
      </c>
      <c r="F88" s="33"/>
      <c r="G88" s="95">
        <v>-381</v>
      </c>
      <c r="I88" s="40">
        <v>0</v>
      </c>
      <c r="J88" s="40"/>
      <c r="K88" s="95">
        <v>0</v>
      </c>
    </row>
    <row r="89" spans="1:11" s="59" customFormat="1" ht="24" customHeight="1" x14ac:dyDescent="0.2">
      <c r="A89" s="32" t="s">
        <v>116</v>
      </c>
      <c r="B89" s="33"/>
      <c r="C89" s="33"/>
      <c r="D89" s="33"/>
      <c r="E89" s="40">
        <v>-21</v>
      </c>
      <c r="F89" s="33"/>
      <c r="G89" s="95">
        <v>-70</v>
      </c>
      <c r="I89" s="40">
        <v>0</v>
      </c>
      <c r="J89" s="40"/>
      <c r="K89" s="95">
        <v>0</v>
      </c>
    </row>
    <row r="90" spans="1:11" s="59" customFormat="1" ht="24" customHeight="1" x14ac:dyDescent="0.2">
      <c r="A90" s="32" t="s">
        <v>143</v>
      </c>
      <c r="B90" s="33"/>
      <c r="C90" s="33"/>
      <c r="D90" s="33"/>
      <c r="E90" s="40">
        <v>533</v>
      </c>
      <c r="F90" s="33"/>
      <c r="G90" s="95">
        <v>472</v>
      </c>
      <c r="I90" s="40">
        <v>533</v>
      </c>
      <c r="J90" s="40"/>
      <c r="K90" s="95">
        <v>472</v>
      </c>
    </row>
    <row r="91" spans="1:11" s="59" customFormat="1" ht="24" customHeight="1" x14ac:dyDescent="0.2">
      <c r="A91" s="32" t="s">
        <v>52</v>
      </c>
      <c r="B91" s="33"/>
      <c r="C91" s="33"/>
      <c r="D91" s="33"/>
      <c r="E91" s="48">
        <v>1132</v>
      </c>
      <c r="F91" s="33"/>
      <c r="G91" s="96">
        <v>1100</v>
      </c>
      <c r="I91" s="48">
        <v>1009</v>
      </c>
      <c r="J91" s="40"/>
      <c r="K91" s="96">
        <v>917</v>
      </c>
    </row>
    <row r="92" spans="1:11" s="59" customFormat="1" ht="24" customHeight="1" x14ac:dyDescent="0.2">
      <c r="A92" s="32" t="s">
        <v>175</v>
      </c>
      <c r="B92" s="33"/>
      <c r="C92" s="33"/>
      <c r="D92" s="33"/>
      <c r="E92" s="48">
        <v>5116</v>
      </c>
      <c r="F92" s="33"/>
      <c r="G92" s="96">
        <v>-7914</v>
      </c>
      <c r="I92" s="48">
        <v>5115</v>
      </c>
      <c r="J92" s="40"/>
      <c r="K92" s="96">
        <v>-7909</v>
      </c>
    </row>
    <row r="93" spans="1:11" s="59" customFormat="1" ht="24" customHeight="1" x14ac:dyDescent="0.2">
      <c r="A93" s="30" t="s">
        <v>153</v>
      </c>
      <c r="B93" s="33"/>
      <c r="C93" s="33"/>
      <c r="D93" s="33"/>
      <c r="E93" s="48">
        <v>0</v>
      </c>
      <c r="F93" s="33"/>
      <c r="G93" s="96">
        <v>0</v>
      </c>
      <c r="I93" s="48">
        <v>-57999</v>
      </c>
      <c r="J93" s="40"/>
      <c r="K93" s="96">
        <v>-48000</v>
      </c>
    </row>
    <row r="94" spans="1:11" s="59" customFormat="1" ht="24" customHeight="1" x14ac:dyDescent="0.2">
      <c r="A94" s="32" t="s">
        <v>147</v>
      </c>
      <c r="B94" s="33"/>
      <c r="C94" s="33"/>
      <c r="D94" s="33"/>
      <c r="E94" s="48">
        <v>2783</v>
      </c>
      <c r="F94" s="33"/>
      <c r="G94" s="48">
        <v>-255</v>
      </c>
      <c r="I94" s="48">
        <v>2783</v>
      </c>
      <c r="J94" s="40"/>
      <c r="K94" s="48">
        <v>-255</v>
      </c>
    </row>
    <row r="95" spans="1:11" s="59" customFormat="1" ht="24" customHeight="1" x14ac:dyDescent="0.2">
      <c r="A95" s="32" t="s">
        <v>36</v>
      </c>
      <c r="B95" s="33"/>
      <c r="C95" s="33"/>
      <c r="D95" s="33"/>
      <c r="E95" s="76">
        <v>13226</v>
      </c>
      <c r="F95" s="33"/>
      <c r="G95" s="76">
        <v>14884</v>
      </c>
      <c r="I95" s="76">
        <v>13220</v>
      </c>
      <c r="J95" s="48"/>
      <c r="K95" s="76">
        <v>14883</v>
      </c>
    </row>
    <row r="96" spans="1:11" s="59" customFormat="1" ht="24" customHeight="1" x14ac:dyDescent="0.2">
      <c r="A96" s="32" t="s">
        <v>80</v>
      </c>
      <c r="B96" s="33"/>
      <c r="C96" s="33"/>
      <c r="D96" s="33"/>
      <c r="E96" s="48"/>
      <c r="F96" s="33"/>
      <c r="G96" s="48"/>
      <c r="I96" s="48"/>
      <c r="J96" s="48"/>
      <c r="K96" s="48"/>
    </row>
    <row r="97" spans="1:11" s="59" customFormat="1" ht="24" customHeight="1" x14ac:dyDescent="0.2">
      <c r="A97" s="32" t="s">
        <v>70</v>
      </c>
      <c r="B97" s="33"/>
      <c r="C97" s="33"/>
      <c r="D97" s="33"/>
      <c r="E97" s="40">
        <f>SUM(E82:E95)</f>
        <v>220583</v>
      </c>
      <c r="F97" s="33"/>
      <c r="G97" s="40">
        <f>SUM(G82:G95)</f>
        <v>238074</v>
      </c>
      <c r="I97" s="40">
        <f>SUM(I82:I95)</f>
        <v>191639</v>
      </c>
      <c r="J97" s="40"/>
      <c r="K97" s="40">
        <f>SUM(K82:K95)</f>
        <v>191465</v>
      </c>
    </row>
    <row r="98" spans="1:11" s="59" customFormat="1" ht="24" customHeight="1" x14ac:dyDescent="0.2">
      <c r="A98" s="32" t="s">
        <v>71</v>
      </c>
      <c r="B98" s="33"/>
      <c r="C98" s="33"/>
      <c r="D98" s="33"/>
      <c r="E98" s="40"/>
      <c r="F98" s="33"/>
      <c r="G98" s="40"/>
      <c r="I98" s="40"/>
      <c r="J98" s="40"/>
      <c r="K98" s="40"/>
    </row>
    <row r="99" spans="1:11" s="59" customFormat="1" ht="24" customHeight="1" x14ac:dyDescent="0.2">
      <c r="A99" s="32" t="s">
        <v>122</v>
      </c>
      <c r="B99" s="33"/>
      <c r="C99" s="33"/>
      <c r="D99" s="33"/>
      <c r="E99" s="40">
        <v>-2139</v>
      </c>
      <c r="F99" s="33"/>
      <c r="G99" s="17">
        <v>21288</v>
      </c>
      <c r="I99" s="40">
        <v>0</v>
      </c>
      <c r="J99" s="40"/>
      <c r="K99" s="17">
        <v>0</v>
      </c>
    </row>
    <row r="100" spans="1:11" s="59" customFormat="1" ht="24" customHeight="1" x14ac:dyDescent="0.2">
      <c r="A100" s="32" t="s">
        <v>81</v>
      </c>
      <c r="B100" s="33"/>
      <c r="C100" s="33"/>
      <c r="D100" s="33"/>
      <c r="E100" s="40">
        <v>-159</v>
      </c>
      <c r="F100" s="33"/>
      <c r="G100" s="95">
        <v>-16274</v>
      </c>
      <c r="I100" s="40">
        <v>-12690</v>
      </c>
      <c r="J100" s="40"/>
      <c r="K100" s="95">
        <v>-3534</v>
      </c>
    </row>
    <row r="101" spans="1:11" s="59" customFormat="1" ht="24" customHeight="1" x14ac:dyDescent="0.2">
      <c r="A101" s="32" t="s">
        <v>37</v>
      </c>
      <c r="B101" s="33"/>
      <c r="C101" s="33"/>
      <c r="D101" s="33"/>
      <c r="E101" s="40">
        <v>77981</v>
      </c>
      <c r="F101" s="33"/>
      <c r="G101" s="95">
        <v>43359</v>
      </c>
      <c r="I101" s="40">
        <v>81071</v>
      </c>
      <c r="J101" s="40"/>
      <c r="K101" s="95">
        <v>27159</v>
      </c>
    </row>
    <row r="102" spans="1:11" s="59" customFormat="1" ht="24" customHeight="1" x14ac:dyDescent="0.2">
      <c r="A102" s="32" t="s">
        <v>38</v>
      </c>
      <c r="B102" s="33"/>
      <c r="C102" s="33"/>
      <c r="D102" s="33"/>
      <c r="E102" s="40">
        <v>-31434</v>
      </c>
      <c r="F102" s="33"/>
      <c r="G102" s="95">
        <v>-3577</v>
      </c>
      <c r="I102" s="40">
        <v>-31166</v>
      </c>
      <c r="J102" s="40"/>
      <c r="K102" s="95">
        <v>-5422</v>
      </c>
    </row>
    <row r="103" spans="1:11" s="59" customFormat="1" ht="24" customHeight="1" x14ac:dyDescent="0.2">
      <c r="A103" s="32" t="s">
        <v>53</v>
      </c>
      <c r="B103" s="33"/>
      <c r="C103" s="33"/>
      <c r="D103" s="33"/>
      <c r="E103" s="40">
        <v>101</v>
      </c>
      <c r="F103" s="33"/>
      <c r="G103" s="95">
        <v>-1</v>
      </c>
      <c r="I103" s="40">
        <v>102</v>
      </c>
      <c r="J103" s="40"/>
      <c r="K103" s="95">
        <v>0</v>
      </c>
    </row>
    <row r="104" spans="1:11" s="59" customFormat="1" ht="24" customHeight="1" x14ac:dyDescent="0.2">
      <c r="A104" s="32" t="s">
        <v>72</v>
      </c>
      <c r="B104" s="33"/>
      <c r="C104" s="33"/>
      <c r="D104" s="33"/>
      <c r="E104" s="40"/>
      <c r="F104" s="33"/>
      <c r="G104" s="40"/>
      <c r="I104" s="40"/>
      <c r="J104" s="40"/>
      <c r="K104" s="40"/>
    </row>
    <row r="105" spans="1:11" s="59" customFormat="1" ht="24" customHeight="1" x14ac:dyDescent="0.2">
      <c r="A105" s="32" t="s">
        <v>82</v>
      </c>
      <c r="B105" s="33"/>
      <c r="C105" s="33"/>
      <c r="D105" s="33"/>
      <c r="E105" s="40">
        <v>-86819</v>
      </c>
      <c r="F105" s="33"/>
      <c r="G105" s="40">
        <v>18388</v>
      </c>
      <c r="I105" s="40">
        <v>-109203</v>
      </c>
      <c r="J105" s="40"/>
      <c r="K105" s="40">
        <v>19508</v>
      </c>
    </row>
    <row r="106" spans="1:11" s="59" customFormat="1" ht="24" customHeight="1" x14ac:dyDescent="0.2">
      <c r="A106" s="32" t="s">
        <v>107</v>
      </c>
      <c r="B106" s="33"/>
      <c r="C106" s="33"/>
      <c r="D106" s="33"/>
      <c r="E106" s="40">
        <v>-557</v>
      </c>
      <c r="F106" s="33"/>
      <c r="G106" s="40">
        <v>-835</v>
      </c>
      <c r="I106" s="40">
        <v>-557</v>
      </c>
      <c r="J106" s="40"/>
      <c r="K106" s="40">
        <v>-781</v>
      </c>
    </row>
    <row r="107" spans="1:11" s="59" customFormat="1" ht="24" customHeight="1" x14ac:dyDescent="0.2">
      <c r="A107" s="32" t="s">
        <v>39</v>
      </c>
      <c r="B107" s="58"/>
      <c r="C107" s="58"/>
      <c r="D107" s="58"/>
      <c r="E107" s="76">
        <v>5202</v>
      </c>
      <c r="F107" s="58"/>
      <c r="G107" s="76">
        <v>908</v>
      </c>
      <c r="H107" s="52"/>
      <c r="I107" s="76">
        <v>5020</v>
      </c>
      <c r="J107" s="48"/>
      <c r="K107" s="76">
        <v>747</v>
      </c>
    </row>
    <row r="108" spans="1:11" s="59" customFormat="1" ht="24" customHeight="1" x14ac:dyDescent="0.2">
      <c r="A108" s="32" t="s">
        <v>35</v>
      </c>
      <c r="B108" s="33"/>
      <c r="C108" s="33"/>
      <c r="D108" s="33"/>
      <c r="E108" s="48">
        <f>SUM(E97:E107)</f>
        <v>182759</v>
      </c>
      <c r="F108" s="33"/>
      <c r="G108" s="48">
        <f>SUM(G97:G107)</f>
        <v>301330</v>
      </c>
      <c r="I108" s="48">
        <f>SUM(I97:I107)</f>
        <v>124216</v>
      </c>
      <c r="J108" s="48"/>
      <c r="K108" s="48">
        <f>SUM(K97:K107)</f>
        <v>229142</v>
      </c>
    </row>
    <row r="109" spans="1:11" s="59" customFormat="1" ht="24" customHeight="1" x14ac:dyDescent="0.2">
      <c r="A109" s="32" t="s">
        <v>73</v>
      </c>
      <c r="B109" s="33"/>
      <c r="C109" s="33"/>
      <c r="D109" s="33"/>
      <c r="E109" s="48">
        <v>-13964</v>
      </c>
      <c r="F109" s="33"/>
      <c r="G109" s="48">
        <v>-16224</v>
      </c>
      <c r="I109" s="48">
        <v>-13958</v>
      </c>
      <c r="J109" s="48"/>
      <c r="K109" s="48">
        <v>-16223</v>
      </c>
    </row>
    <row r="110" spans="1:11" s="59" customFormat="1" ht="24" customHeight="1" x14ac:dyDescent="0.2">
      <c r="A110" s="32" t="s">
        <v>108</v>
      </c>
      <c r="B110" s="58"/>
      <c r="C110" s="58"/>
      <c r="D110" s="58"/>
      <c r="E110" s="48">
        <v>-25552</v>
      </c>
      <c r="F110" s="58"/>
      <c r="G110" s="48">
        <v>-22633</v>
      </c>
      <c r="I110" s="48">
        <v>-25530</v>
      </c>
      <c r="J110" s="48"/>
      <c r="K110" s="48">
        <v>-22616</v>
      </c>
    </row>
    <row r="111" spans="1:11" s="59" customFormat="1" ht="24" customHeight="1" x14ac:dyDescent="0.25">
      <c r="A111" s="68" t="s">
        <v>109</v>
      </c>
      <c r="B111" s="33"/>
      <c r="C111" s="33"/>
      <c r="D111" s="33"/>
      <c r="E111" s="75">
        <f>SUM(E108:E110)</f>
        <v>143243</v>
      </c>
      <c r="F111" s="33"/>
      <c r="G111" s="75">
        <f>SUM(G108:G110)</f>
        <v>262473</v>
      </c>
      <c r="I111" s="75">
        <f>SUM(I108:I110)</f>
        <v>84728</v>
      </c>
      <c r="J111" s="40"/>
      <c r="K111" s="75">
        <f>SUM(K108:K110)</f>
        <v>190303</v>
      </c>
    </row>
    <row r="112" spans="1:11" s="59" customFormat="1" ht="24" customHeight="1" x14ac:dyDescent="0.25">
      <c r="A112" s="68"/>
      <c r="B112" s="33"/>
      <c r="C112" s="33"/>
      <c r="D112" s="33"/>
      <c r="E112" s="33"/>
      <c r="F112" s="33"/>
      <c r="I112" s="48"/>
      <c r="J112" s="40"/>
      <c r="K112" s="48"/>
    </row>
    <row r="113" spans="1:13" s="59" customFormat="1" ht="24" customHeight="1" x14ac:dyDescent="0.2">
      <c r="A113" s="81" t="s">
        <v>137</v>
      </c>
      <c r="B113" s="69"/>
      <c r="C113" s="69"/>
      <c r="D113" s="69"/>
      <c r="E113" s="69"/>
      <c r="F113" s="69"/>
      <c r="G113" s="72"/>
      <c r="H113" s="72"/>
      <c r="I113" s="72"/>
      <c r="J113" s="72"/>
      <c r="K113" s="72"/>
    </row>
    <row r="114" spans="1:13" s="59" customFormat="1" ht="24" customHeight="1" x14ac:dyDescent="0.2">
      <c r="A114" s="84"/>
      <c r="B114" s="69"/>
      <c r="C114" s="69"/>
      <c r="D114" s="69"/>
      <c r="E114" s="69"/>
      <c r="F114" s="69"/>
      <c r="G114" s="72"/>
      <c r="H114" s="72"/>
      <c r="I114" s="72"/>
      <c r="J114" s="72"/>
      <c r="K114" s="83"/>
    </row>
    <row r="115" spans="1:13" s="59" customFormat="1" ht="24" customHeight="1" x14ac:dyDescent="0.2">
      <c r="B115" s="58"/>
      <c r="C115" s="58"/>
      <c r="D115" s="58"/>
      <c r="E115" s="58"/>
      <c r="F115" s="58"/>
      <c r="G115" s="72"/>
      <c r="H115" s="72"/>
      <c r="I115" s="72"/>
      <c r="J115" s="72"/>
      <c r="K115" s="67" t="s">
        <v>79</v>
      </c>
    </row>
    <row r="116" spans="1:13" s="59" customFormat="1" ht="24" customHeight="1" x14ac:dyDescent="0.25">
      <c r="A116" s="68" t="s">
        <v>130</v>
      </c>
      <c r="B116" s="58"/>
      <c r="C116" s="58"/>
      <c r="D116" s="58"/>
      <c r="E116" s="58"/>
      <c r="F116" s="58"/>
      <c r="G116" s="72"/>
      <c r="H116" s="72"/>
      <c r="I116" s="72"/>
      <c r="J116" s="72"/>
      <c r="K116" s="72"/>
    </row>
    <row r="117" spans="1:13" s="59" customFormat="1" ht="24" customHeight="1" x14ac:dyDescent="0.25">
      <c r="A117" s="68" t="s">
        <v>98</v>
      </c>
      <c r="B117" s="58"/>
      <c r="C117" s="58"/>
      <c r="D117" s="58"/>
      <c r="E117" s="58"/>
      <c r="F117" s="58"/>
      <c r="G117" s="72"/>
      <c r="H117" s="72"/>
      <c r="I117" s="72"/>
      <c r="J117" s="72"/>
      <c r="K117" s="72"/>
    </row>
    <row r="118" spans="1:13" s="59" customFormat="1" ht="24" customHeight="1" x14ac:dyDescent="0.25">
      <c r="A118" s="26" t="s">
        <v>151</v>
      </c>
      <c r="B118" s="58"/>
      <c r="C118" s="58"/>
      <c r="D118" s="58"/>
      <c r="E118" s="58"/>
      <c r="F118" s="58"/>
    </row>
    <row r="119" spans="1:13" s="59" customFormat="1" ht="24" customHeight="1" x14ac:dyDescent="0.2">
      <c r="A119" s="32"/>
      <c r="B119" s="33"/>
      <c r="C119" s="33"/>
      <c r="D119" s="33"/>
      <c r="E119" s="33"/>
      <c r="F119" s="33"/>
      <c r="K119" s="60" t="s">
        <v>64</v>
      </c>
    </row>
    <row r="120" spans="1:13" s="59" customFormat="1" ht="24" customHeight="1" x14ac:dyDescent="0.25">
      <c r="A120" s="68"/>
      <c r="B120" s="58"/>
      <c r="C120" s="58"/>
      <c r="D120" s="58"/>
      <c r="E120" s="101" t="s">
        <v>84</v>
      </c>
      <c r="F120" s="101"/>
      <c r="G120" s="101"/>
      <c r="I120" s="101" t="s">
        <v>48</v>
      </c>
      <c r="J120" s="101"/>
      <c r="K120" s="101"/>
    </row>
    <row r="121" spans="1:13" s="59" customFormat="1" ht="24" customHeight="1" x14ac:dyDescent="0.2">
      <c r="A121" s="32"/>
      <c r="B121" s="70"/>
      <c r="C121" s="70"/>
      <c r="D121" s="70"/>
      <c r="E121" s="71">
        <v>2018</v>
      </c>
      <c r="F121" s="70"/>
      <c r="G121" s="71">
        <v>2017</v>
      </c>
      <c r="H121" s="72"/>
      <c r="I121" s="71">
        <v>2018</v>
      </c>
      <c r="J121" s="70"/>
      <c r="K121" s="71">
        <v>2017</v>
      </c>
    </row>
    <row r="122" spans="1:13" s="59" customFormat="1" ht="24" customHeight="1" x14ac:dyDescent="0.25">
      <c r="A122" s="68" t="s">
        <v>74</v>
      </c>
      <c r="B122" s="58"/>
      <c r="C122" s="58"/>
      <c r="D122" s="58"/>
      <c r="F122" s="58"/>
      <c r="I122" s="40"/>
      <c r="J122" s="40"/>
      <c r="K122" s="40"/>
    </row>
    <row r="123" spans="1:13" s="59" customFormat="1" ht="24" customHeight="1" x14ac:dyDescent="0.2">
      <c r="A123" s="32" t="s">
        <v>144</v>
      </c>
      <c r="B123" s="58"/>
      <c r="C123" s="58"/>
      <c r="D123" s="58"/>
      <c r="E123" s="40">
        <v>0</v>
      </c>
      <c r="F123" s="40"/>
      <c r="G123" s="95">
        <v>0</v>
      </c>
      <c r="H123" s="85"/>
      <c r="I123" s="91">
        <v>0</v>
      </c>
      <c r="J123" s="86"/>
      <c r="K123" s="17">
        <v>-10000</v>
      </c>
      <c r="L123" s="40"/>
      <c r="M123" s="40"/>
    </row>
    <row r="124" spans="1:13" s="59" customFormat="1" ht="24" customHeight="1" x14ac:dyDescent="0.2">
      <c r="A124" s="30" t="s">
        <v>154</v>
      </c>
      <c r="B124" s="58"/>
      <c r="C124" s="58"/>
      <c r="D124" s="58"/>
      <c r="E124" s="40">
        <v>0</v>
      </c>
      <c r="F124" s="40"/>
      <c r="G124" s="95">
        <v>0</v>
      </c>
      <c r="H124" s="85"/>
      <c r="I124" s="91">
        <v>57999</v>
      </c>
      <c r="J124" s="86"/>
      <c r="K124" s="95">
        <v>48000</v>
      </c>
      <c r="L124" s="40"/>
      <c r="M124" s="40"/>
    </row>
    <row r="125" spans="1:13" s="59" customFormat="1" ht="24" customHeight="1" x14ac:dyDescent="0.2">
      <c r="A125" s="32" t="s">
        <v>75</v>
      </c>
      <c r="B125" s="33"/>
      <c r="C125" s="33"/>
      <c r="D125" s="33"/>
      <c r="E125" s="40">
        <v>-267459</v>
      </c>
      <c r="F125" s="33"/>
      <c r="G125" s="95">
        <v>-185599</v>
      </c>
      <c r="I125" s="40">
        <v>-266721</v>
      </c>
      <c r="J125" s="40"/>
      <c r="K125" s="95">
        <v>-181313</v>
      </c>
    </row>
    <row r="126" spans="1:13" s="59" customFormat="1" ht="24" customHeight="1" x14ac:dyDescent="0.2">
      <c r="A126" s="30" t="s">
        <v>138</v>
      </c>
      <c r="B126" s="33"/>
      <c r="C126" s="33"/>
      <c r="D126" s="33"/>
      <c r="E126" s="40">
        <v>35</v>
      </c>
      <c r="F126" s="33"/>
      <c r="G126" s="95">
        <v>1846</v>
      </c>
      <c r="I126" s="40">
        <v>35</v>
      </c>
      <c r="J126" s="40"/>
      <c r="K126" s="95">
        <v>1846</v>
      </c>
    </row>
    <row r="127" spans="1:13" s="59" customFormat="1" ht="24" customHeight="1" x14ac:dyDescent="0.2">
      <c r="A127" s="32" t="s">
        <v>166</v>
      </c>
      <c r="B127" s="33"/>
      <c r="C127" s="33"/>
      <c r="D127" s="33"/>
      <c r="E127" s="40">
        <v>-1844</v>
      </c>
      <c r="F127" s="33"/>
      <c r="G127" s="95">
        <v>-2205</v>
      </c>
      <c r="I127" s="40">
        <v>-1844</v>
      </c>
      <c r="J127" s="40"/>
      <c r="K127" s="95">
        <v>-2205</v>
      </c>
    </row>
    <row r="128" spans="1:13" s="59" customFormat="1" ht="24" customHeight="1" x14ac:dyDescent="0.2">
      <c r="A128" s="32" t="s">
        <v>155</v>
      </c>
      <c r="B128" s="33"/>
      <c r="C128" s="33"/>
      <c r="D128" s="33"/>
      <c r="E128" s="40">
        <v>-4900</v>
      </c>
      <c r="F128" s="33"/>
      <c r="G128" s="40">
        <v>-4759</v>
      </c>
      <c r="I128" s="40">
        <v>-4900</v>
      </c>
      <c r="J128" s="40"/>
      <c r="K128" s="40">
        <v>-4759</v>
      </c>
    </row>
    <row r="129" spans="1:11" s="59" customFormat="1" ht="24" customHeight="1" x14ac:dyDescent="0.25">
      <c r="A129" s="68" t="s">
        <v>110</v>
      </c>
      <c r="B129" s="33"/>
      <c r="C129" s="33"/>
      <c r="D129" s="33"/>
      <c r="E129" s="75">
        <f>SUM(E123:E128)</f>
        <v>-274168</v>
      </c>
      <c r="F129" s="33"/>
      <c r="G129" s="75">
        <f>SUM(G123:G128)</f>
        <v>-190717</v>
      </c>
      <c r="I129" s="75">
        <f>SUM(I123:I128)</f>
        <v>-215431</v>
      </c>
      <c r="J129" s="40"/>
      <c r="K129" s="75">
        <f>SUM(K123:K128)</f>
        <v>-148431</v>
      </c>
    </row>
    <row r="130" spans="1:11" s="59" customFormat="1" ht="24" customHeight="1" x14ac:dyDescent="0.25">
      <c r="A130" s="68" t="s">
        <v>76</v>
      </c>
      <c r="B130" s="33"/>
      <c r="C130" s="33"/>
      <c r="D130" s="33"/>
      <c r="F130" s="33"/>
      <c r="J130" s="40"/>
    </row>
    <row r="131" spans="1:11" s="59" customFormat="1" ht="24" customHeight="1" x14ac:dyDescent="0.2">
      <c r="A131" s="32" t="s">
        <v>163</v>
      </c>
      <c r="B131" s="58"/>
      <c r="C131" s="58"/>
      <c r="D131" s="58"/>
      <c r="E131" s="48">
        <v>83100</v>
      </c>
      <c r="F131" s="58"/>
      <c r="G131" s="96">
        <v>85000</v>
      </c>
      <c r="H131" s="64"/>
      <c r="I131" s="48">
        <v>83100</v>
      </c>
      <c r="J131" s="40"/>
      <c r="K131" s="96">
        <v>85000</v>
      </c>
    </row>
    <row r="132" spans="1:11" s="59" customFormat="1" ht="24" customHeight="1" x14ac:dyDescent="0.2">
      <c r="A132" s="32" t="s">
        <v>141</v>
      </c>
      <c r="B132" s="58"/>
      <c r="C132" s="58"/>
      <c r="D132" s="58"/>
      <c r="E132" s="48">
        <v>141957</v>
      </c>
      <c r="F132" s="58"/>
      <c r="G132" s="96">
        <v>-19861</v>
      </c>
      <c r="H132" s="64"/>
      <c r="I132" s="48">
        <v>141957</v>
      </c>
      <c r="J132" s="40"/>
      <c r="K132" s="96">
        <v>-19861</v>
      </c>
    </row>
    <row r="133" spans="1:11" s="59" customFormat="1" ht="24" customHeight="1" x14ac:dyDescent="0.2">
      <c r="A133" s="32" t="s">
        <v>111</v>
      </c>
      <c r="B133" s="58"/>
      <c r="C133" s="58"/>
      <c r="D133" s="58"/>
      <c r="E133" s="40">
        <v>-1196</v>
      </c>
      <c r="F133" s="58"/>
      <c r="G133" s="95">
        <v>-1300</v>
      </c>
      <c r="I133" s="40">
        <v>-1196</v>
      </c>
      <c r="J133" s="40"/>
      <c r="K133" s="95">
        <v>-1300</v>
      </c>
    </row>
    <row r="134" spans="1:11" s="59" customFormat="1" ht="24" customHeight="1" x14ac:dyDescent="0.2">
      <c r="A134" s="32" t="s">
        <v>156</v>
      </c>
      <c r="B134" s="58"/>
      <c r="C134" s="58"/>
      <c r="D134" s="58"/>
      <c r="E134" s="40">
        <v>100000</v>
      </c>
      <c r="F134" s="58"/>
      <c r="G134" s="40">
        <v>77300</v>
      </c>
      <c r="H134" s="40">
        <v>77300</v>
      </c>
      <c r="I134" s="40">
        <v>100000</v>
      </c>
      <c r="J134" s="40"/>
      <c r="K134" s="40">
        <v>77300</v>
      </c>
    </row>
    <row r="135" spans="1:11" s="59" customFormat="1" ht="24" customHeight="1" x14ac:dyDescent="0.2">
      <c r="A135" s="32" t="s">
        <v>40</v>
      </c>
      <c r="B135" s="33"/>
      <c r="C135" s="33"/>
      <c r="D135" s="33"/>
      <c r="E135" s="40">
        <v>-160075</v>
      </c>
      <c r="F135" s="33"/>
      <c r="G135" s="17">
        <v>-95446</v>
      </c>
      <c r="I135" s="40">
        <v>-160075</v>
      </c>
      <c r="J135" s="40"/>
      <c r="K135" s="17">
        <v>-95446</v>
      </c>
    </row>
    <row r="136" spans="1:11" s="59" customFormat="1" ht="24" customHeight="1" x14ac:dyDescent="0.2">
      <c r="A136" s="30" t="s">
        <v>157</v>
      </c>
      <c r="B136" s="33"/>
      <c r="C136" s="33"/>
      <c r="D136" s="33"/>
      <c r="E136" s="40">
        <v>-176329</v>
      </c>
      <c r="F136" s="33"/>
      <c r="G136" s="17">
        <v>-74309</v>
      </c>
      <c r="I136" s="40">
        <v>-176329</v>
      </c>
      <c r="J136" s="40"/>
      <c r="K136" s="17">
        <v>-74309</v>
      </c>
    </row>
    <row r="137" spans="1:11" s="59" customFormat="1" ht="24" customHeight="1" x14ac:dyDescent="0.2">
      <c r="A137" s="32" t="s">
        <v>146</v>
      </c>
      <c r="B137" s="33"/>
      <c r="C137" s="33"/>
      <c r="D137" s="33"/>
      <c r="E137" s="40">
        <v>146715</v>
      </c>
      <c r="F137" s="33"/>
      <c r="G137" s="17">
        <v>19676</v>
      </c>
      <c r="I137" s="40">
        <v>146715</v>
      </c>
      <c r="J137" s="40"/>
      <c r="K137" s="17">
        <v>19676</v>
      </c>
    </row>
    <row r="138" spans="1:11" s="59" customFormat="1" ht="24" customHeight="1" x14ac:dyDescent="0.25">
      <c r="A138" s="68" t="s">
        <v>168</v>
      </c>
      <c r="B138" s="33"/>
      <c r="C138" s="33"/>
      <c r="D138" s="33"/>
      <c r="E138" s="75">
        <f>SUM(E131:E137)</f>
        <v>134172</v>
      </c>
      <c r="F138" s="33"/>
      <c r="G138" s="75">
        <f>SUM(G131:G137)</f>
        <v>-8940</v>
      </c>
      <c r="I138" s="75">
        <f>SUM(I131:I137)</f>
        <v>134172</v>
      </c>
      <c r="J138" s="40"/>
      <c r="K138" s="75">
        <f>SUM(K131:K137)</f>
        <v>-8940</v>
      </c>
    </row>
    <row r="139" spans="1:11" s="59" customFormat="1" ht="24" customHeight="1" x14ac:dyDescent="0.25">
      <c r="A139" s="68" t="s">
        <v>145</v>
      </c>
      <c r="B139" s="33"/>
      <c r="C139" s="33"/>
      <c r="D139" s="33"/>
      <c r="E139" s="40">
        <f>SUM(E138,E129,E111)</f>
        <v>3247</v>
      </c>
      <c r="F139" s="33"/>
      <c r="G139" s="40">
        <f>SUM(G138,G129,G111)</f>
        <v>62816</v>
      </c>
      <c r="I139" s="40">
        <f>SUM(I138,I129,I111)</f>
        <v>3469</v>
      </c>
      <c r="J139" s="48"/>
      <c r="K139" s="40">
        <f>SUM(K138,K129,K111)</f>
        <v>32932</v>
      </c>
    </row>
    <row r="140" spans="1:11" s="59" customFormat="1" ht="24" customHeight="1" x14ac:dyDescent="0.2">
      <c r="A140" s="32" t="s">
        <v>139</v>
      </c>
      <c r="B140" s="33"/>
      <c r="C140" s="33"/>
      <c r="D140" s="33"/>
      <c r="E140" s="40">
        <v>-18</v>
      </c>
      <c r="F140" s="33"/>
      <c r="G140" s="40">
        <v>-74</v>
      </c>
      <c r="I140" s="40">
        <v>-18</v>
      </c>
      <c r="J140" s="48"/>
      <c r="K140" s="40">
        <v>-74</v>
      </c>
    </row>
    <row r="141" spans="1:11" s="59" customFormat="1" ht="24" customHeight="1" x14ac:dyDescent="0.2">
      <c r="A141" s="32" t="s">
        <v>77</v>
      </c>
      <c r="B141" s="33"/>
      <c r="C141" s="33"/>
      <c r="D141" s="33"/>
      <c r="E141" s="40">
        <f>BS!F11</f>
        <v>4737</v>
      </c>
      <c r="F141" s="33"/>
      <c r="G141" s="40">
        <v>56261</v>
      </c>
      <c r="I141" s="40">
        <f>BS!J11</f>
        <v>2906</v>
      </c>
      <c r="J141" s="48"/>
      <c r="K141" s="40">
        <v>35682</v>
      </c>
    </row>
    <row r="142" spans="1:11" s="59" customFormat="1" ht="24" customHeight="1" thickBot="1" x14ac:dyDescent="0.3">
      <c r="A142" s="68" t="s">
        <v>78</v>
      </c>
      <c r="B142" s="33"/>
      <c r="C142" s="33"/>
      <c r="D142" s="33"/>
      <c r="E142" s="87">
        <f>SUM(E139:E141)</f>
        <v>7966</v>
      </c>
      <c r="F142" s="33"/>
      <c r="G142" s="87">
        <f>SUM(G139:G141)</f>
        <v>119003</v>
      </c>
      <c r="I142" s="87">
        <f>SUM(I139:I141)</f>
        <v>6357</v>
      </c>
      <c r="J142" s="40"/>
      <c r="K142" s="87">
        <f>SUM(K139:K141)</f>
        <v>68540</v>
      </c>
    </row>
    <row r="143" spans="1:11" s="59" customFormat="1" ht="24" customHeight="1" thickTop="1" x14ac:dyDescent="0.2">
      <c r="A143" s="32"/>
      <c r="B143" s="33"/>
      <c r="C143" s="33"/>
      <c r="D143" s="33"/>
      <c r="E143" s="40">
        <f>SUM(E142-BS!D11)</f>
        <v>0</v>
      </c>
      <c r="F143" s="33"/>
      <c r="G143" s="40"/>
      <c r="I143" s="40">
        <f>SUM(I142-BS!H11)</f>
        <v>0</v>
      </c>
      <c r="J143" s="40"/>
      <c r="K143" s="40"/>
    </row>
    <row r="144" spans="1:11" s="59" customFormat="1" ht="24" customHeight="1" x14ac:dyDescent="0.25">
      <c r="A144" s="68" t="s">
        <v>54</v>
      </c>
      <c r="B144" s="58"/>
      <c r="C144" s="58"/>
      <c r="D144" s="58"/>
      <c r="E144" s="40"/>
      <c r="F144" s="58"/>
      <c r="G144" s="40"/>
      <c r="I144" s="40"/>
      <c r="J144" s="40"/>
      <c r="K144" s="40"/>
    </row>
    <row r="145" spans="1:11" s="59" customFormat="1" ht="24" customHeight="1" x14ac:dyDescent="0.2">
      <c r="A145" s="32" t="s">
        <v>55</v>
      </c>
      <c r="B145" s="58"/>
      <c r="C145" s="58"/>
      <c r="D145" s="58"/>
      <c r="E145" s="40"/>
      <c r="F145" s="58"/>
      <c r="G145" s="40"/>
      <c r="I145" s="40"/>
      <c r="J145" s="40"/>
      <c r="K145" s="40"/>
    </row>
    <row r="146" spans="1:11" s="59" customFormat="1" ht="24" customHeight="1" x14ac:dyDescent="0.2">
      <c r="A146" s="32" t="s">
        <v>177</v>
      </c>
      <c r="B146" s="41"/>
      <c r="C146" s="41"/>
      <c r="D146" s="41"/>
      <c r="E146" s="88">
        <v>-22560</v>
      </c>
      <c r="F146" s="88"/>
      <c r="G146" s="97">
        <v>23321</v>
      </c>
      <c r="H146" s="88"/>
      <c r="I146" s="88">
        <v>-22621</v>
      </c>
      <c r="J146" s="88"/>
      <c r="K146" s="97">
        <v>23321</v>
      </c>
    </row>
    <row r="147" spans="1:11" s="59" customFormat="1" ht="24" customHeight="1" x14ac:dyDescent="0.2">
      <c r="A147" s="32" t="s">
        <v>176</v>
      </c>
      <c r="B147" s="41"/>
      <c r="C147" s="41"/>
      <c r="D147" s="41"/>
      <c r="E147" s="57">
        <v>17</v>
      </c>
      <c r="F147" s="57"/>
      <c r="G147" s="92">
        <v>0</v>
      </c>
      <c r="H147" s="57"/>
      <c r="I147" s="57">
        <v>17</v>
      </c>
      <c r="J147" s="57"/>
      <c r="K147" s="92">
        <v>0</v>
      </c>
    </row>
    <row r="148" spans="1:11" s="59" customFormat="1" ht="24" customHeight="1" x14ac:dyDescent="0.2">
      <c r="A148" s="32" t="s">
        <v>178</v>
      </c>
      <c r="B148" s="41"/>
      <c r="C148" s="41"/>
      <c r="D148" s="41"/>
      <c r="E148" s="57">
        <v>13024</v>
      </c>
      <c r="F148" s="57"/>
      <c r="G148" s="91">
        <v>-7652</v>
      </c>
      <c r="H148" s="57"/>
      <c r="I148" s="57">
        <v>13024</v>
      </c>
      <c r="J148" s="57"/>
      <c r="K148" s="91">
        <v>-7652</v>
      </c>
    </row>
    <row r="150" spans="1:11" ht="24" customHeight="1" x14ac:dyDescent="0.2">
      <c r="A150" s="81" t="s">
        <v>137</v>
      </c>
    </row>
  </sheetData>
  <mergeCells count="8">
    <mergeCell ref="I79:K79"/>
    <mergeCell ref="I120:K120"/>
    <mergeCell ref="I6:K6"/>
    <mergeCell ref="E6:G6"/>
    <mergeCell ref="E79:G79"/>
    <mergeCell ref="E120:G120"/>
    <mergeCell ref="E43:G43"/>
    <mergeCell ref="I43:K43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3" manualBreakCount="3">
    <brk id="37" max="10" man="1"/>
    <brk id="7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topLeftCell="A22" zoomScale="90" zoomScaleNormal="100" zoomScaleSheetLayoutView="90" workbookViewId="0">
      <selection activeCell="A12" sqref="A12"/>
    </sheetView>
  </sheetViews>
  <sheetFormatPr defaultRowHeight="24" customHeight="1" x14ac:dyDescent="0.2"/>
  <cols>
    <col min="1" max="1" width="47.85546875" style="9" customWidth="1"/>
    <col min="2" max="2" width="1.7109375" style="9" customWidth="1"/>
    <col min="3" max="3" width="17.71093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12" customWidth="1"/>
    <col min="11" max="11" width="17.7109375" style="9" customWidth="1"/>
    <col min="12" max="12" width="1.7109375" style="9" customWidth="1"/>
    <col min="13" max="13" width="17.7109375" style="9" customWidth="1"/>
    <col min="14" max="14" width="0.85546875" style="9" customWidth="1"/>
    <col min="15" max="15" width="11.28515625" style="9" customWidth="1"/>
    <col min="16" max="16384" width="9.140625" style="9"/>
  </cols>
  <sheetData>
    <row r="1" spans="1:14" ht="24" customHeight="1" x14ac:dyDescent="0.2">
      <c r="M1" s="50" t="s">
        <v>79</v>
      </c>
    </row>
    <row r="2" spans="1:14" ht="24" customHeight="1" x14ac:dyDescent="0.25">
      <c r="A2" s="1" t="s">
        <v>130</v>
      </c>
      <c r="J2" s="9"/>
    </row>
    <row r="3" spans="1:14" ht="24" customHeight="1" x14ac:dyDescent="0.25">
      <c r="A3" s="1" t="s">
        <v>92</v>
      </c>
      <c r="J3" s="9"/>
    </row>
    <row r="4" spans="1:14" ht="24" customHeight="1" x14ac:dyDescent="0.25">
      <c r="A4" s="1" t="s">
        <v>151</v>
      </c>
      <c r="J4" s="9"/>
    </row>
    <row r="5" spans="1:14" ht="24" customHeight="1" x14ac:dyDescent="0.2">
      <c r="J5" s="9"/>
      <c r="M5" s="23" t="s">
        <v>64</v>
      </c>
    </row>
    <row r="6" spans="1:14" ht="24" customHeight="1" x14ac:dyDescent="0.25">
      <c r="C6" s="102" t="s">
        <v>84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4" ht="24" customHeight="1" x14ac:dyDescent="0.2">
      <c r="C7" s="10"/>
      <c r="D7" s="10"/>
      <c r="E7" s="10"/>
      <c r="F7" s="10"/>
      <c r="G7" s="103" t="s">
        <v>21</v>
      </c>
      <c r="H7" s="103"/>
      <c r="I7" s="103"/>
      <c r="J7" s="103"/>
      <c r="K7" s="103"/>
      <c r="L7" s="10"/>
      <c r="M7" s="10"/>
    </row>
    <row r="8" spans="1:14" ht="24" customHeight="1" x14ac:dyDescent="0.2">
      <c r="C8" s="10" t="s">
        <v>56</v>
      </c>
      <c r="D8" s="10"/>
      <c r="E8" s="10"/>
      <c r="F8" s="10"/>
      <c r="G8" s="104" t="s">
        <v>103</v>
      </c>
      <c r="H8" s="104"/>
      <c r="I8" s="104"/>
      <c r="J8" s="10"/>
      <c r="K8" s="10"/>
      <c r="L8" s="10"/>
      <c r="M8" s="10"/>
    </row>
    <row r="9" spans="1:14" s="11" customFormat="1" ht="24" customHeight="1" x14ac:dyDescent="0.2">
      <c r="C9" s="11" t="s">
        <v>41</v>
      </c>
      <c r="E9" s="11" t="s">
        <v>57</v>
      </c>
      <c r="G9" s="10" t="s">
        <v>104</v>
      </c>
      <c r="H9" s="12"/>
      <c r="I9" s="11" t="s">
        <v>104</v>
      </c>
      <c r="J9" s="12"/>
      <c r="L9" s="10"/>
      <c r="M9" s="10"/>
      <c r="N9" s="10"/>
    </row>
    <row r="10" spans="1:14" ht="24" customHeight="1" x14ac:dyDescent="0.2">
      <c r="A10" s="11"/>
      <c r="B10" s="13"/>
      <c r="C10" s="24" t="s">
        <v>43</v>
      </c>
      <c r="D10" s="10"/>
      <c r="E10" s="24" t="s">
        <v>58</v>
      </c>
      <c r="F10" s="10"/>
      <c r="G10" s="24" t="s">
        <v>105</v>
      </c>
      <c r="H10" s="14"/>
      <c r="I10" s="24" t="s">
        <v>106</v>
      </c>
      <c r="J10" s="14"/>
      <c r="K10" s="24" t="s">
        <v>42</v>
      </c>
      <c r="L10" s="10"/>
      <c r="M10" s="24" t="s">
        <v>45</v>
      </c>
      <c r="N10" s="10"/>
    </row>
    <row r="11" spans="1:14" ht="24" customHeight="1" x14ac:dyDescent="0.25">
      <c r="A11" s="26" t="s">
        <v>123</v>
      </c>
      <c r="B11" s="16"/>
      <c r="C11" s="42">
        <v>489998</v>
      </c>
      <c r="D11" s="42"/>
      <c r="E11" s="42">
        <v>211584</v>
      </c>
      <c r="F11" s="42"/>
      <c r="G11" s="42">
        <v>52000</v>
      </c>
      <c r="H11" s="42"/>
      <c r="I11" s="42">
        <v>2000</v>
      </c>
      <c r="J11" s="42"/>
      <c r="K11" s="42">
        <v>518084</v>
      </c>
      <c r="L11" s="42"/>
      <c r="M11" s="42">
        <f>SUM(C11:K11)</f>
        <v>1273666</v>
      </c>
    </row>
    <row r="12" spans="1:14" ht="24" customHeight="1" x14ac:dyDescent="0.2">
      <c r="A12" s="30" t="s">
        <v>173</v>
      </c>
      <c r="B12" s="16"/>
      <c r="C12" s="42">
        <v>5622</v>
      </c>
      <c r="D12" s="42"/>
      <c r="E12" s="42">
        <v>14054</v>
      </c>
      <c r="F12" s="42"/>
      <c r="G12" s="42">
        <v>0</v>
      </c>
      <c r="H12" s="42"/>
      <c r="I12" s="42">
        <v>0</v>
      </c>
      <c r="J12" s="42"/>
      <c r="K12" s="42">
        <v>0</v>
      </c>
      <c r="L12" s="42"/>
      <c r="M12" s="42">
        <f>SUM(C12:K12)</f>
        <v>19676</v>
      </c>
    </row>
    <row r="13" spans="1:14" ht="24" customHeight="1" x14ac:dyDescent="0.2">
      <c r="A13" s="30" t="s">
        <v>159</v>
      </c>
      <c r="B13" s="16"/>
      <c r="C13" s="42">
        <v>0</v>
      </c>
      <c r="D13" s="42"/>
      <c r="E13" s="42">
        <v>0</v>
      </c>
      <c r="F13" s="42"/>
      <c r="G13" s="42">
        <v>0</v>
      </c>
      <c r="H13" s="42"/>
      <c r="I13" s="42">
        <v>0</v>
      </c>
      <c r="J13" s="42"/>
      <c r="K13" s="42">
        <v>-74343</v>
      </c>
      <c r="L13" s="42"/>
      <c r="M13" s="42">
        <f>SUM(C13:K13)</f>
        <v>-74343</v>
      </c>
    </row>
    <row r="14" spans="1:14" ht="24" customHeight="1" x14ac:dyDescent="0.2">
      <c r="A14" s="18" t="s">
        <v>63</v>
      </c>
      <c r="B14" s="16"/>
      <c r="C14" s="42">
        <v>0</v>
      </c>
      <c r="D14" s="42"/>
      <c r="E14" s="42">
        <v>0</v>
      </c>
      <c r="F14" s="42"/>
      <c r="G14" s="42">
        <v>0</v>
      </c>
      <c r="H14" s="42"/>
      <c r="I14" s="42">
        <v>0</v>
      </c>
      <c r="J14" s="42"/>
      <c r="K14" s="42">
        <v>133444</v>
      </c>
      <c r="L14" s="42"/>
      <c r="M14" s="42">
        <f>SUM(C14:K14)</f>
        <v>133444</v>
      </c>
    </row>
    <row r="15" spans="1:14" ht="24" customHeight="1" thickBot="1" x14ac:dyDescent="0.3">
      <c r="A15" s="15" t="s">
        <v>161</v>
      </c>
      <c r="B15" s="16"/>
      <c r="C15" s="43">
        <f>SUM(C11:C14)</f>
        <v>495620</v>
      </c>
      <c r="D15" s="44"/>
      <c r="E15" s="43">
        <f>SUM(E11:E14)</f>
        <v>225638</v>
      </c>
      <c r="F15" s="44"/>
      <c r="G15" s="43">
        <f>SUM(G11:G14)</f>
        <v>52000</v>
      </c>
      <c r="H15" s="44"/>
      <c r="I15" s="43">
        <f>SUM(I11:I14)</f>
        <v>2000</v>
      </c>
      <c r="J15" s="42"/>
      <c r="K15" s="43">
        <f>SUM(K11:K14)</f>
        <v>577185</v>
      </c>
      <c r="L15" s="42"/>
      <c r="M15" s="43">
        <f>SUM(M11:M14)</f>
        <v>1352443</v>
      </c>
    </row>
    <row r="16" spans="1:14" ht="24" customHeight="1" thickTop="1" x14ac:dyDescent="0.25">
      <c r="A16" s="15"/>
      <c r="B16" s="16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ht="24" customHeight="1" x14ac:dyDescent="0.25">
      <c r="A17" s="26" t="s">
        <v>132</v>
      </c>
      <c r="B17" s="16"/>
      <c r="C17" s="42">
        <v>509090</v>
      </c>
      <c r="D17" s="42"/>
      <c r="E17" s="42">
        <v>259315</v>
      </c>
      <c r="F17" s="42"/>
      <c r="G17" s="42">
        <v>69000</v>
      </c>
      <c r="H17" s="42"/>
      <c r="I17" s="42">
        <v>2000</v>
      </c>
      <c r="J17" s="42"/>
      <c r="K17" s="42">
        <v>628507</v>
      </c>
      <c r="L17" s="42"/>
      <c r="M17" s="42">
        <f>SUM(C17:K17)</f>
        <v>1467912</v>
      </c>
    </row>
    <row r="18" spans="1:13" ht="24" customHeight="1" x14ac:dyDescent="0.2">
      <c r="A18" s="30" t="s">
        <v>158</v>
      </c>
      <c r="B18" s="16"/>
      <c r="C18" s="42">
        <v>41919</v>
      </c>
      <c r="D18" s="42"/>
      <c r="E18" s="42">
        <v>104796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f>SUM(C18:K18)</f>
        <v>146715</v>
      </c>
    </row>
    <row r="19" spans="1:13" ht="24" customHeight="1" x14ac:dyDescent="0.2">
      <c r="A19" s="30" t="s">
        <v>159</v>
      </c>
      <c r="B19" s="16"/>
      <c r="C19" s="42">
        <v>0</v>
      </c>
      <c r="D19" s="42"/>
      <c r="E19" s="42">
        <v>0</v>
      </c>
      <c r="F19" s="42"/>
      <c r="G19" s="42">
        <v>0</v>
      </c>
      <c r="H19" s="42"/>
      <c r="I19" s="42">
        <v>0</v>
      </c>
      <c r="J19" s="42"/>
      <c r="K19" s="42">
        <v>-176323</v>
      </c>
      <c r="L19" s="42"/>
      <c r="M19" s="42">
        <f>SUM(C19:K19)</f>
        <v>-176323</v>
      </c>
    </row>
    <row r="20" spans="1:13" ht="24" customHeight="1" x14ac:dyDescent="0.2">
      <c r="A20" s="18" t="s">
        <v>63</v>
      </c>
      <c r="B20" s="16"/>
      <c r="C20" s="42">
        <v>0</v>
      </c>
      <c r="D20" s="42"/>
      <c r="E20" s="42">
        <v>0</v>
      </c>
      <c r="F20" s="42"/>
      <c r="G20" s="42">
        <v>0</v>
      </c>
      <c r="H20" s="42"/>
      <c r="I20" s="42">
        <v>0</v>
      </c>
      <c r="J20" s="42"/>
      <c r="K20" s="42">
        <f>'PL&amp;CF'!E62</f>
        <v>95528</v>
      </c>
      <c r="L20" s="42"/>
      <c r="M20" s="42">
        <f>SUM(C20:K20)</f>
        <v>95528</v>
      </c>
    </row>
    <row r="21" spans="1:13" ht="24" customHeight="1" thickBot="1" x14ac:dyDescent="0.3">
      <c r="A21" s="15" t="s">
        <v>160</v>
      </c>
      <c r="B21" s="16"/>
      <c r="C21" s="43">
        <f>SUM(C17:C20)</f>
        <v>551009</v>
      </c>
      <c r="D21" s="44"/>
      <c r="E21" s="43">
        <f>SUM(E17:E20)</f>
        <v>364111</v>
      </c>
      <c r="F21" s="44"/>
      <c r="G21" s="43">
        <f>SUM(G17:G20)</f>
        <v>69000</v>
      </c>
      <c r="H21" s="44"/>
      <c r="I21" s="43">
        <f>SUM(I17:I20)</f>
        <v>2000</v>
      </c>
      <c r="J21" s="42"/>
      <c r="K21" s="43">
        <f>SUM(K17:K20)</f>
        <v>547712</v>
      </c>
      <c r="L21" s="42"/>
      <c r="M21" s="43">
        <f>SUM(M17:M20)</f>
        <v>1533832</v>
      </c>
    </row>
    <row r="22" spans="1:13" ht="24" customHeight="1" thickTop="1" x14ac:dyDescent="0.25">
      <c r="A22" s="15"/>
      <c r="B22" s="16"/>
      <c r="C22" s="42">
        <f>C21-BS!D72</f>
        <v>0</v>
      </c>
      <c r="D22" s="42"/>
      <c r="E22" s="42">
        <f>E21-BS!D73</f>
        <v>0</v>
      </c>
      <c r="F22" s="42"/>
      <c r="G22" s="42">
        <f>G21-BS!D76</f>
        <v>0</v>
      </c>
      <c r="H22" s="42"/>
      <c r="I22" s="42">
        <f>I21-BS!D77</f>
        <v>0</v>
      </c>
      <c r="J22" s="42"/>
      <c r="K22" s="42">
        <f>K21-BS!D78</f>
        <v>0</v>
      </c>
      <c r="L22" s="42"/>
      <c r="M22" s="42">
        <f>SUM(M21-BS!D79)</f>
        <v>0</v>
      </c>
    </row>
    <row r="23" spans="1:13" ht="24" customHeight="1" x14ac:dyDescent="0.2">
      <c r="A23" s="81" t="s">
        <v>137</v>
      </c>
      <c r="B23" s="20"/>
    </row>
  </sheetData>
  <mergeCells count="3">
    <mergeCell ref="C6:M6"/>
    <mergeCell ref="G7:K7"/>
    <mergeCell ref="G8:I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view="pageBreakPreview" zoomScaleNormal="100" zoomScaleSheetLayoutView="100" workbookViewId="0">
      <selection activeCell="C10" sqref="C10"/>
    </sheetView>
  </sheetViews>
  <sheetFormatPr defaultRowHeight="24" customHeight="1" x14ac:dyDescent="0.2"/>
  <cols>
    <col min="1" max="1" width="55.7109375" style="9" customWidth="1"/>
    <col min="2" max="2" width="1.140625" style="9" customWidth="1"/>
    <col min="3" max="3" width="17.71093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2" customWidth="1"/>
    <col min="9" max="9" width="17.7109375" style="9" customWidth="1"/>
    <col min="10" max="10" width="1.7109375" style="9" customWidth="1"/>
    <col min="11" max="11" width="17.7109375" style="9" customWidth="1"/>
    <col min="12" max="12" width="0.140625" style="9" customWidth="1"/>
    <col min="13" max="13" width="1.7109375" style="9" customWidth="1"/>
    <col min="14" max="16384" width="9.140625" style="9"/>
  </cols>
  <sheetData>
    <row r="1" spans="1:12" ht="24" customHeight="1" x14ac:dyDescent="0.2">
      <c r="J1" s="49"/>
      <c r="K1" s="50" t="s">
        <v>79</v>
      </c>
    </row>
    <row r="2" spans="1:12" ht="24" customHeight="1" x14ac:dyDescent="0.25">
      <c r="A2" s="1" t="s">
        <v>130</v>
      </c>
      <c r="H2" s="9"/>
    </row>
    <row r="3" spans="1:12" ht="24" customHeight="1" x14ac:dyDescent="0.25">
      <c r="A3" s="1" t="s">
        <v>99</v>
      </c>
      <c r="H3" s="9"/>
    </row>
    <row r="4" spans="1:12" ht="24" customHeight="1" x14ac:dyDescent="0.25">
      <c r="A4" s="1" t="s">
        <v>151</v>
      </c>
      <c r="H4" s="9"/>
    </row>
    <row r="5" spans="1:12" ht="24" customHeight="1" x14ac:dyDescent="0.2">
      <c r="H5" s="9"/>
      <c r="K5" s="23" t="s">
        <v>64</v>
      </c>
    </row>
    <row r="6" spans="1:12" ht="24" customHeight="1" x14ac:dyDescent="0.25">
      <c r="C6" s="102" t="s">
        <v>48</v>
      </c>
      <c r="D6" s="102"/>
      <c r="E6" s="102"/>
      <c r="F6" s="102"/>
      <c r="G6" s="102"/>
      <c r="H6" s="102"/>
      <c r="I6" s="102"/>
      <c r="J6" s="102"/>
      <c r="K6" s="102"/>
    </row>
    <row r="7" spans="1:12" ht="24" customHeight="1" x14ac:dyDescent="0.2">
      <c r="C7" s="10" t="s">
        <v>56</v>
      </c>
      <c r="D7" s="10"/>
      <c r="E7" s="10"/>
      <c r="F7" s="10"/>
      <c r="G7" s="103" t="s">
        <v>21</v>
      </c>
      <c r="H7" s="103"/>
      <c r="I7" s="103"/>
      <c r="J7" s="10"/>
      <c r="K7" s="10"/>
    </row>
    <row r="8" spans="1:12" s="11" customFormat="1" ht="24" customHeight="1" x14ac:dyDescent="0.2">
      <c r="C8" s="11" t="s">
        <v>41</v>
      </c>
      <c r="G8" s="10" t="s">
        <v>142</v>
      </c>
      <c r="H8" s="12"/>
      <c r="J8" s="10"/>
      <c r="K8" s="10"/>
      <c r="L8" s="10"/>
    </row>
    <row r="9" spans="1:12" ht="24" customHeight="1" x14ac:dyDescent="0.2">
      <c r="A9" s="11"/>
      <c r="B9" s="13"/>
      <c r="C9" s="24" t="s">
        <v>43</v>
      </c>
      <c r="D9" s="10"/>
      <c r="E9" s="24" t="s">
        <v>20</v>
      </c>
      <c r="F9" s="10"/>
      <c r="G9" s="24" t="s">
        <v>44</v>
      </c>
      <c r="H9" s="14"/>
      <c r="I9" s="24" t="s">
        <v>42</v>
      </c>
      <c r="J9" s="10"/>
      <c r="K9" s="24" t="s">
        <v>45</v>
      </c>
      <c r="L9" s="10"/>
    </row>
    <row r="10" spans="1:12" ht="24" customHeight="1" x14ac:dyDescent="0.25">
      <c r="A10" s="26" t="s">
        <v>123</v>
      </c>
      <c r="B10" s="16"/>
      <c r="C10" s="17">
        <v>489998</v>
      </c>
      <c r="D10" s="17"/>
      <c r="E10" s="17">
        <v>211584</v>
      </c>
      <c r="F10" s="17"/>
      <c r="G10" s="17">
        <v>52000</v>
      </c>
      <c r="H10" s="17"/>
      <c r="I10" s="17">
        <v>418178</v>
      </c>
      <c r="J10" s="17"/>
      <c r="K10" s="17">
        <f>SUM(C10:I10)</f>
        <v>1171760</v>
      </c>
    </row>
    <row r="11" spans="1:12" ht="24" customHeight="1" x14ac:dyDescent="0.2">
      <c r="A11" s="30" t="s">
        <v>174</v>
      </c>
      <c r="B11" s="16"/>
      <c r="C11" s="17">
        <v>5622</v>
      </c>
      <c r="D11" s="17"/>
      <c r="E11" s="17">
        <v>14054</v>
      </c>
      <c r="F11" s="17"/>
      <c r="G11" s="17">
        <v>0</v>
      </c>
      <c r="H11" s="17"/>
      <c r="I11" s="17">
        <v>0</v>
      </c>
      <c r="J11" s="17"/>
      <c r="K11" s="17">
        <f>SUM(C11:I11)</f>
        <v>19676</v>
      </c>
    </row>
    <row r="12" spans="1:12" ht="24" customHeight="1" x14ac:dyDescent="0.2">
      <c r="A12" s="30" t="s">
        <v>159</v>
      </c>
      <c r="B12" s="16"/>
      <c r="C12" s="17">
        <v>0</v>
      </c>
      <c r="D12" s="17"/>
      <c r="E12" s="17">
        <v>0</v>
      </c>
      <c r="F12" s="17"/>
      <c r="G12" s="17">
        <v>0</v>
      </c>
      <c r="H12" s="17"/>
      <c r="I12" s="17">
        <v>-74343</v>
      </c>
      <c r="J12" s="17"/>
      <c r="K12" s="17">
        <f>SUM(C12:I12)</f>
        <v>-74343</v>
      </c>
    </row>
    <row r="13" spans="1:12" ht="24" customHeight="1" x14ac:dyDescent="0.2">
      <c r="A13" s="18" t="s">
        <v>63</v>
      </c>
      <c r="B13" s="16"/>
      <c r="C13" s="17" t="s">
        <v>120</v>
      </c>
      <c r="D13" s="17"/>
      <c r="E13" s="17" t="s">
        <v>120</v>
      </c>
      <c r="F13" s="17"/>
      <c r="G13" s="17" t="s">
        <v>120</v>
      </c>
      <c r="H13" s="17"/>
      <c r="I13" s="17">
        <f>SUM('PL&amp;CF'!K66)</f>
        <v>139633</v>
      </c>
      <c r="J13" s="17"/>
      <c r="K13" s="17">
        <f>SUM(C13:I13)</f>
        <v>139633</v>
      </c>
    </row>
    <row r="14" spans="1:12" ht="24" customHeight="1" thickBot="1" x14ac:dyDescent="0.3">
      <c r="A14" s="15" t="s">
        <v>161</v>
      </c>
      <c r="B14" s="16"/>
      <c r="C14" s="19">
        <f>SUM(C10:C13)</f>
        <v>495620</v>
      </c>
      <c r="D14" s="17"/>
      <c r="E14" s="19">
        <f>SUM(E10:E13)</f>
        <v>225638</v>
      </c>
      <c r="F14" s="17"/>
      <c r="G14" s="19">
        <f>SUM(G10:G13)</f>
        <v>52000</v>
      </c>
      <c r="H14" s="17"/>
      <c r="I14" s="19">
        <f>SUM(I10:I13)</f>
        <v>483468</v>
      </c>
      <c r="J14" s="17"/>
      <c r="K14" s="19">
        <f>SUM(K10:K13)</f>
        <v>1256726</v>
      </c>
    </row>
    <row r="15" spans="1:12" ht="24" customHeight="1" thickTop="1" x14ac:dyDescent="0.2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</row>
    <row r="16" spans="1:12" ht="24" customHeight="1" x14ac:dyDescent="0.25">
      <c r="A16" s="26" t="s">
        <v>132</v>
      </c>
      <c r="B16" s="16"/>
      <c r="C16" s="17">
        <v>509090</v>
      </c>
      <c r="D16" s="17"/>
      <c r="E16" s="17">
        <v>259315</v>
      </c>
      <c r="F16" s="17"/>
      <c r="G16" s="17">
        <v>69000</v>
      </c>
      <c r="H16" s="17"/>
      <c r="I16" s="17">
        <v>566780</v>
      </c>
      <c r="J16" s="17"/>
      <c r="K16" s="17">
        <f>SUM(C16:I16)</f>
        <v>1404185</v>
      </c>
    </row>
    <row r="17" spans="1:11" ht="24" customHeight="1" x14ac:dyDescent="0.2">
      <c r="A17" s="30" t="s">
        <v>158</v>
      </c>
      <c r="B17" s="16"/>
      <c r="C17" s="17">
        <v>41919</v>
      </c>
      <c r="D17" s="17"/>
      <c r="E17" s="17">
        <v>104796</v>
      </c>
      <c r="F17" s="17"/>
      <c r="G17" s="17">
        <v>0</v>
      </c>
      <c r="H17" s="17"/>
      <c r="I17" s="17">
        <v>0</v>
      </c>
      <c r="J17" s="17"/>
      <c r="K17" s="17">
        <f>SUM(C17:I17)</f>
        <v>146715</v>
      </c>
    </row>
    <row r="18" spans="1:11" ht="24" customHeight="1" x14ac:dyDescent="0.2">
      <c r="A18" s="30" t="s">
        <v>159</v>
      </c>
      <c r="B18" s="16"/>
      <c r="C18" s="17">
        <v>0</v>
      </c>
      <c r="D18" s="17"/>
      <c r="E18" s="17">
        <v>0</v>
      </c>
      <c r="F18" s="17"/>
      <c r="G18" s="17">
        <v>0</v>
      </c>
      <c r="H18" s="17"/>
      <c r="I18" s="17">
        <v>-176323</v>
      </c>
      <c r="J18" s="17"/>
      <c r="K18" s="17">
        <f>SUM(C18:I18)</f>
        <v>-176323</v>
      </c>
    </row>
    <row r="19" spans="1:11" ht="24" customHeight="1" x14ac:dyDescent="0.2">
      <c r="A19" s="18" t="s">
        <v>63</v>
      </c>
      <c r="B19" s="16"/>
      <c r="C19" s="17" t="s">
        <v>120</v>
      </c>
      <c r="D19" s="17"/>
      <c r="E19" s="17" t="s">
        <v>120</v>
      </c>
      <c r="F19" s="17"/>
      <c r="G19" s="17" t="s">
        <v>120</v>
      </c>
      <c r="H19" s="17"/>
      <c r="I19" s="17">
        <f>'PL&amp;CF'!I62</f>
        <v>130908</v>
      </c>
      <c r="J19" s="17"/>
      <c r="K19" s="17">
        <f>SUM(C19:I19)</f>
        <v>130908</v>
      </c>
    </row>
    <row r="20" spans="1:11" ht="24" customHeight="1" thickBot="1" x14ac:dyDescent="0.3">
      <c r="A20" s="15" t="s">
        <v>160</v>
      </c>
      <c r="B20" s="16"/>
      <c r="C20" s="19">
        <f>SUM(C16:C19)</f>
        <v>551009</v>
      </c>
      <c r="D20" s="17"/>
      <c r="E20" s="19">
        <f>SUM(E16:E19)</f>
        <v>364111</v>
      </c>
      <c r="F20" s="17"/>
      <c r="G20" s="19">
        <f>SUM(G16:G19)</f>
        <v>69000</v>
      </c>
      <c r="H20" s="17"/>
      <c r="I20" s="19">
        <f>SUM(I16:I19)</f>
        <v>521365</v>
      </c>
      <c r="J20" s="17"/>
      <c r="K20" s="19">
        <f>SUM(K16:K19)</f>
        <v>1505485</v>
      </c>
    </row>
    <row r="21" spans="1:11" ht="24" customHeight="1" thickTop="1" x14ac:dyDescent="0.25">
      <c r="A21" s="15"/>
      <c r="B21" s="16"/>
      <c r="C21" s="17">
        <f>C20-BS!H72</f>
        <v>0</v>
      </c>
      <c r="D21" s="17"/>
      <c r="E21" s="17">
        <f>E20-BS!H73</f>
        <v>0</v>
      </c>
      <c r="F21" s="17"/>
      <c r="G21" s="17">
        <f>G20-BS!H76</f>
        <v>0</v>
      </c>
      <c r="H21" s="17"/>
      <c r="I21" s="17">
        <f>I20-BS!H78</f>
        <v>0</v>
      </c>
      <c r="J21" s="17"/>
      <c r="K21" s="17">
        <f>SUM(K20-BS!H79)</f>
        <v>0</v>
      </c>
    </row>
    <row r="22" spans="1:11" ht="24" customHeight="1" x14ac:dyDescent="0.2">
      <c r="A22" s="81" t="s">
        <v>137</v>
      </c>
      <c r="B22" s="20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Narin Phuyangthon</cp:lastModifiedBy>
  <cp:lastPrinted>2018-08-06T03:34:04Z</cp:lastPrinted>
  <dcterms:created xsi:type="dcterms:W3CDTF">2010-02-01T03:10:54Z</dcterms:created>
  <dcterms:modified xsi:type="dcterms:W3CDTF">2018-08-14T08:09:54Z</dcterms:modified>
</cp:coreProperties>
</file>