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490" windowHeight="7755"/>
  </bookViews>
  <sheets>
    <sheet name="BS" sheetId="7" r:id="rId1"/>
    <sheet name="PL&amp;CF" sheetId="6" r:id="rId2"/>
    <sheet name="Cosolidated" sheetId="4" r:id="rId3"/>
    <sheet name="Separate" sheetId="5" r:id="rId4"/>
  </sheets>
  <definedNames>
    <definedName name="_xlnm.Print_Area" localSheetId="0">BS!$A$1:$J$93</definedName>
    <definedName name="_xlnm.Print_Area" localSheetId="2">Cosolidated!$A$1:$M$23</definedName>
    <definedName name="_xlnm.Print_Area" localSheetId="1">'PL&amp;CF'!$A$1:$K$151</definedName>
    <definedName name="_xlnm.Print_Area" localSheetId="3">Separate!$A$1:$L$22</definedName>
  </definedNames>
  <calcPr calcId="152511"/>
</workbook>
</file>

<file path=xl/calcChain.xml><?xml version="1.0" encoding="utf-8"?>
<calcChain xmlns="http://schemas.openxmlformats.org/spreadsheetml/2006/main">
  <c r="E21" i="6" l="1"/>
  <c r="K21" i="6"/>
  <c r="I21" i="6"/>
  <c r="G21" i="6"/>
  <c r="K18" i="5"/>
  <c r="K11" i="5"/>
  <c r="H22" i="4"/>
  <c r="F22" i="4"/>
  <c r="L19" i="4"/>
  <c r="L12" i="4"/>
  <c r="K15" i="6"/>
  <c r="K22" i="6"/>
  <c r="K24" i="6"/>
  <c r="K26" i="6"/>
  <c r="K30" i="6"/>
  <c r="I15" i="6"/>
  <c r="G15" i="6"/>
  <c r="G22" i="6"/>
  <c r="G24" i="6"/>
  <c r="G26" i="6"/>
  <c r="G30" i="6"/>
  <c r="E15" i="6"/>
  <c r="J84" i="7"/>
  <c r="F84" i="7"/>
  <c r="I142" i="6"/>
  <c r="E142" i="6"/>
  <c r="E138" i="6"/>
  <c r="K129" i="6"/>
  <c r="I129" i="6"/>
  <c r="G129" i="6"/>
  <c r="E129" i="6"/>
  <c r="J57" i="7"/>
  <c r="J50" i="7"/>
  <c r="F57" i="7"/>
  <c r="F58" i="7"/>
  <c r="F50" i="7"/>
  <c r="J25" i="7"/>
  <c r="J17" i="7"/>
  <c r="J26" i="7"/>
  <c r="F25" i="7"/>
  <c r="F26" i="7"/>
  <c r="F17" i="7"/>
  <c r="J58" i="7"/>
  <c r="G86" i="7"/>
  <c r="H57" i="7"/>
  <c r="D57" i="7"/>
  <c r="H50" i="7"/>
  <c r="D50" i="7"/>
  <c r="H25" i="7"/>
  <c r="D25" i="7"/>
  <c r="H17" i="7"/>
  <c r="D17" i="7"/>
  <c r="K138" i="6"/>
  <c r="G138" i="6"/>
  <c r="K56" i="6"/>
  <c r="K51" i="6"/>
  <c r="K57" i="6"/>
  <c r="K59" i="6"/>
  <c r="G56" i="6"/>
  <c r="G51" i="6"/>
  <c r="G57" i="6"/>
  <c r="G59" i="6"/>
  <c r="H21" i="4"/>
  <c r="F21" i="4"/>
  <c r="D21" i="4"/>
  <c r="D22" i="4"/>
  <c r="B21" i="4"/>
  <c r="B22" i="4"/>
  <c r="L18" i="4"/>
  <c r="L17" i="4"/>
  <c r="G20" i="5"/>
  <c r="G21" i="5"/>
  <c r="E20" i="5"/>
  <c r="E21" i="5"/>
  <c r="C20" i="5"/>
  <c r="C21" i="5"/>
  <c r="K17" i="5"/>
  <c r="K16" i="5"/>
  <c r="K12" i="5"/>
  <c r="K10" i="5"/>
  <c r="G14" i="5"/>
  <c r="E14" i="5"/>
  <c r="C14" i="5"/>
  <c r="L13" i="4"/>
  <c r="F15" i="4"/>
  <c r="B15" i="4"/>
  <c r="I138" i="6"/>
  <c r="E56" i="6"/>
  <c r="I56" i="6"/>
  <c r="H15" i="4"/>
  <c r="L11" i="4"/>
  <c r="D15" i="4"/>
  <c r="I51" i="6"/>
  <c r="E51" i="6"/>
  <c r="G80" i="6"/>
  <c r="G97" i="6"/>
  <c r="G108" i="6"/>
  <c r="G111" i="6"/>
  <c r="G139" i="6"/>
  <c r="G143" i="6"/>
  <c r="G61" i="6"/>
  <c r="G65" i="6"/>
  <c r="J14" i="4"/>
  <c r="L14" i="4"/>
  <c r="K80" i="6"/>
  <c r="K97" i="6"/>
  <c r="K108" i="6"/>
  <c r="K111" i="6"/>
  <c r="K139" i="6"/>
  <c r="K143" i="6"/>
  <c r="K61" i="6"/>
  <c r="J85" i="7"/>
  <c r="L15" i="4"/>
  <c r="F85" i="7"/>
  <c r="F86" i="7"/>
  <c r="J86" i="7"/>
  <c r="I57" i="6"/>
  <c r="I59" i="6"/>
  <c r="E57" i="6"/>
  <c r="E59" i="6"/>
  <c r="I22" i="6"/>
  <c r="I24" i="6"/>
  <c r="I26" i="6"/>
  <c r="I30" i="6"/>
  <c r="E22" i="6"/>
  <c r="E24" i="6"/>
  <c r="E26" i="6"/>
  <c r="E30" i="6"/>
  <c r="H58" i="7"/>
  <c r="D58" i="7"/>
  <c r="H26" i="7"/>
  <c r="D26" i="7"/>
  <c r="E61" i="6"/>
  <c r="E65" i="6"/>
  <c r="J20" i="4"/>
  <c r="J21" i="4"/>
  <c r="D83" i="7"/>
  <c r="D84" i="7"/>
  <c r="E80" i="6"/>
  <c r="E97" i="6"/>
  <c r="E108" i="6"/>
  <c r="E111" i="6"/>
  <c r="E139" i="6"/>
  <c r="E143" i="6"/>
  <c r="E144" i="6"/>
  <c r="I61" i="6"/>
  <c r="I65" i="6"/>
  <c r="I80" i="6"/>
  <c r="I97" i="6"/>
  <c r="I108" i="6"/>
  <c r="I111" i="6"/>
  <c r="I139" i="6"/>
  <c r="I143" i="6"/>
  <c r="I144" i="6"/>
  <c r="J15" i="4"/>
  <c r="I13" i="5"/>
  <c r="K65" i="6"/>
  <c r="I19" i="5"/>
  <c r="I20" i="5"/>
  <c r="L20" i="4"/>
  <c r="L21" i="4"/>
  <c r="L22" i="4"/>
  <c r="D85" i="7"/>
  <c r="D86" i="7"/>
  <c r="I14" i="5"/>
  <c r="K13" i="5"/>
  <c r="K14" i="5"/>
  <c r="J22" i="4"/>
  <c r="K19" i="5"/>
  <c r="K20" i="5"/>
  <c r="H83" i="7"/>
  <c r="H84" i="7"/>
  <c r="H85" i="7"/>
  <c r="H86" i="7"/>
  <c r="K21" i="5"/>
  <c r="I21" i="5"/>
</calcChain>
</file>

<file path=xl/sharedStrings.xml><?xml version="1.0" encoding="utf-8"?>
<sst xmlns="http://schemas.openxmlformats.org/spreadsheetml/2006/main" count="323" uniqueCount="183">
  <si>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</si>
  <si>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</si>
  <si>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</si>
  <si>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</si>
  <si>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</si>
  <si>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 xml:space="preserve">   อื่นๆ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</si>
  <si>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</si>
  <si>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</si>
  <si>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</si>
  <si>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</si>
  <si>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</si>
  <si>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</si>
  <si>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</si>
  <si>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</si>
  <si>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</si>
  <si>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</si>
  <si>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</si>
  <si>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</si>
  <si>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</si>
  <si>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</si>
  <si>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ส่วนเกินมูลค่าหุ้นสามัญ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</si>
  <si>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</si>
  <si>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</si>
  <si>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</si>
  <si>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</si>
  <si>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</si>
  <si>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</si>
  <si>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รายได้จากการขายและบริการ</t>
  </si>
  <si>
    <t>รายได้อื่น</t>
  </si>
  <si>
    <t>รวมรายได้</t>
  </si>
  <si>
    <t>ค่าใช้จ่าย</t>
  </si>
  <si>
    <t>ต้นทุนขายและบริการ</t>
  </si>
  <si>
    <t>ค่าใช้จ่ายในการขาย</t>
  </si>
  <si>
    <t>ค่าใช้จ่ายในการบริหาร</t>
  </si>
  <si>
    <t>รวมค่าใช้จ่าย</t>
  </si>
  <si>
    <t>ค่าใช้จ่ายทางการเงิน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</si>
  <si>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</si>
  <si>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</si>
  <si>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</si>
  <si>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 xml:space="preserve">   ค่าใช้จ่ายดอกเบี้ย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</si>
  <si>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</si>
  <si>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</si>
  <si>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</si>
  <si>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</si>
  <si>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</si>
  <si>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</si>
  <si>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</si>
  <si>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ซื้อที่ดิน อาคารและอุปกรณ์</t>
  </si>
  <si>
    <t>กระแสเงินสดจากกิจกรรมจัดหาเงิน</t>
  </si>
  <si>
    <t>จ่ายชำระเงินกู้ยืมระยะยาว</t>
  </si>
  <si>
    <t>ข้อมูลกระแสเงินสดเปิดเผยเพิ่มเติม</t>
  </si>
  <si>
    <t>งบแสดงการเปลี่ยนแปลงส่วนของผู้ถือหุ้น</t>
  </si>
  <si>
    <t>ส่วนเกิน</t>
  </si>
  <si>
    <t>จัดสรรแล้ว -</t>
  </si>
  <si>
    <t>ยังไม่ได้จัดสรร</t>
  </si>
  <si>
    <t>และชำระแล้ว</t>
  </si>
  <si>
    <t>มูลค่าหุ้นสามัญ</t>
  </si>
  <si>
    <t>สำรองตามกฎหมาย</t>
  </si>
  <si>
    <t>รวม</t>
  </si>
  <si>
    <t xml:space="preserve">   กำไรจากอัตราแลกเปลี่ยน</t>
  </si>
  <si>
    <t xml:space="preserve">   ชำระภายในหนึ่งปี</t>
  </si>
  <si>
    <t xml:space="preserve">   ทุนจดทะเบียน</t>
  </si>
  <si>
    <t xml:space="preserve">   ทุนออกจำหน่ายและชำระเต็มมูลค่าแล้ว</t>
  </si>
  <si>
    <t>บริษัท อินเตอร์ไฮด์ จำกัด (มหาชน) และบริษัทย่อย</t>
  </si>
  <si>
    <t>งบแสดงฐานะการเงิน</t>
  </si>
  <si>
    <t xml:space="preserve">งบการเงินรวม </t>
  </si>
  <si>
    <t>งบการเงินเฉพาะกิจการ</t>
  </si>
  <si>
    <t>เงินลงทุนในบริษัทย่อย</t>
  </si>
  <si>
    <t>งบแสดงฐานะการเงิน (ต่อ)</t>
  </si>
  <si>
    <t>เจ้าหนี้ทรัสต์รีซีท</t>
  </si>
  <si>
    <t>เจ้าหนี้การค้าและเจ้าหนี้อื่น</t>
  </si>
  <si>
    <t xml:space="preserve">   ที่ถึงกำหนดชำระภายในหนึ่งปี</t>
  </si>
  <si>
    <t>ภาษีเงินได้ค้างจ่าย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</si>
  <si>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</si>
  <si>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</si>
  <si>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</si>
  <si>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 xml:space="preserve">   สำรองผลประโยชน์ระยะยาวของพนักงาน</t>
  </si>
  <si>
    <t>สินทรัพย์ดำเนินงาน (เพิ่มขึ้น) ลดลง</t>
  </si>
  <si>
    <t>งบการเงินรวม</t>
  </si>
  <si>
    <t>ทุนเรือนหุ้นที่ออก</t>
  </si>
  <si>
    <t>-</t>
  </si>
  <si>
    <t xml:space="preserve">ลูกหนี้การค้าและลูกหนี้อื่น </t>
  </si>
  <si>
    <t xml:space="preserve">สินค้าคงเหลือ </t>
  </si>
  <si>
    <t xml:space="preserve">ที่ดิน อาคารและอุปกรณ์ </t>
  </si>
  <si>
    <t xml:space="preserve">สินทรัพย์ไม่มีตัวตน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</si>
  <si>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</si>
  <si>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</si>
  <si>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ส่วนของเงินกู้ยืมระยะยาวที่ถึงกำหนด</t>
  </si>
  <si>
    <t>เงินกู้ยืมระยะยาว  - สุทธิจากส่วนที่ถึงกำหนด</t>
  </si>
  <si>
    <t xml:space="preserve">   ส่วนที่ถึงกำหนดชำระภายในหนึ่งปี</t>
  </si>
  <si>
    <t>สินทรัพย์ภาษีเงินได้รอการตัดบัญชี</t>
  </si>
  <si>
    <t>งบแสดงการเปลี่ยนแปลงส่วนของผู้ถือหุ้น (ต่อ)</t>
  </si>
  <si>
    <t>เงินสดจากกิจกรรมดำเนินงาน</t>
  </si>
  <si>
    <t>กำไรก่อนภาษี</t>
  </si>
  <si>
    <t>กำไรขาดทุน:</t>
  </si>
  <si>
    <t>กำไรก่อนค่าใช้จ่ายทางการเงินและค่าใช้จ่ายภาษีเงินได้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</si>
  <si>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</si>
  <si>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</si>
  <si>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กำไรขาดทุนเบ็ดเสร็จอื่น: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</si>
  <si>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</si>
  <si>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</si>
  <si>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</si>
  <si>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จ่ายดอกเบี้ย</t>
  </si>
  <si>
    <t xml:space="preserve">   จ่ายภาษีเงินได้</t>
  </si>
  <si>
    <t>เงินสดจ่ายดอกเบี้ยซึ่งบันทึกเป็นต้นทุนของที่ดิน</t>
  </si>
  <si>
    <t xml:space="preserve">   อาคารและอุปกรณ์</t>
  </si>
  <si>
    <t xml:space="preserve">รายการที่ไม่ใช่เงินสด </t>
  </si>
  <si>
    <t>เงินสดสุทธิจากกิจกรรมดำเนินงาน</t>
  </si>
  <si>
    <t>ส่วนของหนี้สินตามสัญญาเช่าการเงิน</t>
  </si>
  <si>
    <t>หนี้สินตามสัญญาเช่าการเงิน - สุทธิจาก</t>
  </si>
  <si>
    <t xml:space="preserve">   จ่ายผลประโยชน์ระยะยาวของพนักงาน</t>
  </si>
  <si>
    <t>จ่ายชำระหนี้สินตามสัญญาเช่าการเงิน</t>
  </si>
  <si>
    <t xml:space="preserve">   จัดสรรแล้ว</t>
  </si>
  <si>
    <t xml:space="preserve">      สำรองตามกฎหมาย - บริษัทฯ</t>
  </si>
  <si>
    <t xml:space="preserve">      สำรองตามกฎหมาย - บริษัทย่อย</t>
  </si>
  <si>
    <t>สำรองตามกฎหมาย -</t>
  </si>
  <si>
    <t>บริษัทฯ</t>
  </si>
  <si>
    <t>บริษัทย่อย</t>
  </si>
  <si>
    <t xml:space="preserve">จัดสรรแล้ว </t>
  </si>
  <si>
    <t>รายการปรับกระทบยอดกำไรก่อนภาษีเป็นเงินสดรับ (จ่าย)</t>
  </si>
  <si>
    <t>(หน่วย: พันบาท)</t>
  </si>
  <si>
    <t>(หน่วย: พันบาท ยกเว้นกำไรต่อหุ้นแสดงเป็นบาท)</t>
  </si>
  <si>
    <t>(ยังไม่ได้ตรวจสอบ แต่สอบทานแล้ว)</t>
  </si>
  <si>
    <t>กำไรสำหรับงวด</t>
  </si>
  <si>
    <t>กำไรขาดทุนเบ็ดเสร็จรวมสำหรับงวด</t>
  </si>
  <si>
    <t xml:space="preserve">   กำไรจากการจำหน่ายเงินลงทุนชั่วคราว</t>
  </si>
  <si>
    <t>เงินสดสุทธิใช้ไปในกิจกรรมลงทุน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</si>
  <si>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</si>
  <si>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</si>
  <si>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เงินลงทุนชั่วคราว - หน่วยลงทุนในกองทุนเปิด</t>
  </si>
  <si>
    <t>กำไรขาดทุนเบ็ดเสร็จอื่นสำหรับงวด</t>
  </si>
  <si>
    <t xml:space="preserve">   รายการปรับลดราคาทุนของสินค้าคงเหลือ</t>
  </si>
  <si>
    <t xml:space="preserve">   เงินลงทุนชั่วคราว - หลักทรัพย์เพื่อค้า</t>
  </si>
  <si>
    <t>ยอดคงเหลือ ณ วันที่ 1 มกราคม 2560</t>
  </si>
  <si>
    <t xml:space="preserve">      หุ้นสามัญ 594,998,274 หุ้น มูลค่าหุ้นละ 1 บาท</t>
  </si>
  <si>
    <t>กำไรต่อหุ้นปรับลด</t>
  </si>
  <si>
    <t xml:space="preserve">       เป็นมูลค่าสุทธิที่จะได้รับ </t>
  </si>
  <si>
    <t>เงินกู้ยืมระยะสั้นจากสถาบันการเงิน</t>
  </si>
  <si>
    <t>กำไรต่อหุ้น</t>
  </si>
  <si>
    <t>ยอดคงเหลือ ณ วันที่ 1 มกราคม 2561</t>
  </si>
  <si>
    <t>เงินจ่ายล่วงหน้าค่าซื้อเครื่องจักร</t>
  </si>
  <si>
    <t>ณ วันที่</t>
  </si>
  <si>
    <t>(ยังไม่ได้ตรวจสอบ</t>
  </si>
  <si>
    <t>(ตรวจสอบแล้ว)</t>
  </si>
  <si>
    <t>แต่สอบทานแล้ว)</t>
  </si>
  <si>
    <t xml:space="preserve"> 31 ธันวาคม 2560</t>
  </si>
  <si>
    <t>หมายเหตุประกอบงบการเงินเป็นส่วนหนึ่งของงบการเงินระหว่างกาลนี้</t>
  </si>
  <si>
    <t>เงินสดรับจากการใช้สิทธิใบสำคัญแสดงสิทธิที่จะซื้อหุ้นสามัญ</t>
  </si>
  <si>
    <t>ผลกระทบจากอัตราแลกเปลี่ยนสำหรับรายการเงินสด</t>
  </si>
  <si>
    <t xml:space="preserve">   และรายการเทียบเท่าเงินสด</t>
  </si>
  <si>
    <t xml:space="preserve">   ค่าเผื่อหนี้สงสัยจะสูญ (โอนกลับ)</t>
  </si>
  <si>
    <t>เจ้าหนี้ทรัสต์รีซีทเพิ่มขึ้น (ลดลง)</t>
  </si>
  <si>
    <t xml:space="preserve">   เจ้าหนี้ค่าเครื่องจักรเพิ่มขึ้น (ลดลง)</t>
  </si>
  <si>
    <t xml:space="preserve">   ขาดทุนจากการจำหน่ายและตัดจำหน่ายอุปกรณ์</t>
  </si>
  <si>
    <t>เงินลงทุนในบริษัทย่อยเพิ่มขึ้น</t>
  </si>
  <si>
    <t>เงินสดและรายการเทียบเท่าเงินสดเพิ่มขึ้นสุทธิ</t>
  </si>
  <si>
    <t xml:space="preserve">      เงินตราต่างประเทศล่วงหน้า</t>
  </si>
  <si>
    <t xml:space="preserve">   การเปลี่ยนแปลงในมูลค่ายุติธรรมของสัญญาซื้อขาย</t>
  </si>
  <si>
    <t>สำหรับงวดสามเดือนสิ้นสุดวันที่ 30 มิถุนายน 2561</t>
  </si>
  <si>
    <t>สำหรับงวดหกเดือนสิ้นสุดวันที่ 30 มิถุนายน 2561</t>
  </si>
  <si>
    <t>ณ วันที่ 30 มิถุนายน 2561</t>
  </si>
  <si>
    <t>30 มิถุนายน 2561</t>
  </si>
  <si>
    <t xml:space="preserve">   เงินปันผลรับ</t>
  </si>
  <si>
    <t>เงินปันผลรับ</t>
  </si>
  <si>
    <t>เงินสดรับจากการขายที่ดิน อาคาร และอุปกรณ์</t>
  </si>
  <si>
    <t>เงินสดจ่ายซื้อสินทรัพย์ไม่มีตัวตน</t>
  </si>
  <si>
    <t>เงินสดรับจากเงินกู้ยืมระยะยาว</t>
  </si>
  <si>
    <t>จ่ายเงินปันผล</t>
  </si>
  <si>
    <t>ยอดคงเหลือ ณ วันที่ 30 มิถุนายน 2560</t>
  </si>
  <si>
    <t>ยอดคงเหลือ ณ วันที่ 30 มิถุนายน 2561</t>
  </si>
  <si>
    <t>เงินปันผลจ่าย (หมายเหตุ 13)</t>
  </si>
  <si>
    <t>ใช้สิทธิตามใบสำคัญแสดงสิทธิที่จะซื้อหุ้นสามัญ (หมายเหตุ 9)</t>
  </si>
  <si>
    <t xml:space="preserve">         (31 ธันวาคม 2560: หุ้นสามัญ 509,090,371 หุ้น</t>
  </si>
  <si>
    <t xml:space="preserve">            มูลค่าหุ้นละ 1 บาท)</t>
  </si>
  <si>
    <t xml:space="preserve">      หุ้นสามัญ 551,009,020 หุ้น มูลค่าหุ้นละ 1 บาท</t>
  </si>
  <si>
    <t>ขาดทุนจากอัตราแลกเปลี่ยน</t>
  </si>
  <si>
    <t xml:space="preserve">เงินกู้ยืมระยะสั้นจากสถาบันการเงินเพิ่มขึ้น </t>
  </si>
  <si>
    <t xml:space="preserve">   โอนกลับภาษีเงินได้นิติบุคคลและภาษีเงินได้ถูกหัก ณ ที่จ่าย </t>
  </si>
  <si>
    <t>เงินสดสุทธิจาก (ใช้ไปใน) กิจกรรมจัดหาเงิน</t>
  </si>
  <si>
    <t xml:space="preserve">   เงินจ่ายล่วงหน้าค่าซื้อวัตถุดิบลดลง</t>
  </si>
  <si>
    <t xml:space="preserve">   เงินจ่ายล่วงหน้าค่าซื้อเครื่องจักรลดลง (เพิ่มขึ้น)</t>
  </si>
  <si>
    <t>ใช้สิทธิตามใบสำคัญแสดงสิทธิที่จะซื้อหุ้นสามัญ</t>
  </si>
  <si>
    <t xml:space="preserve">   ขาดทุน (กำไร) จากอัตราแลกเปลี่ยนที่ยังไม่เกิดขึ้นจริง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</si>
</sst>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92" formatCode="_(* #,##0_);_(* \(#,##0\);_(* &quot;-&quot;_);_(@_)"/>
    <numFmt numFmtId="194" formatCode="_(* #,##0.00_);_(* \(#,##0.00\);_(* &quot;-&quot;??_);_(@_)"/>
    <numFmt numFmtId="195" formatCode="#,##0.0_);\(#,##0.0\)"/>
    <numFmt numFmtId="196" formatCode="_(* #,##0_);_(* \(#,##0\);_(* &quot;-&quot;??_);_(@_)"/>
    <numFmt numFmtId="197" formatCode="#,##0.0;\-#,##0.0"/>
    <numFmt numFmtId="198" formatCode="_(* #,##0.00_);_(* \(#,##0.00\);_(* &quot;-&quot;_);_(@_)"/>
  </numFmts>
  <fonts count="7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i/>
      <sz val="16"/>
      <name val="Angsana New"/>
      <family val="1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194" fontId="6" fillId="0" borderId="0" applyFont="0" applyFill="0" applyBorder="0" applyAlignment="0" applyProtection="0"/>
  </cellStyleXfs>
  <cellXfs count="114">
    <xf numFmtId="0" fontId="0" fillId="0" borderId="0" xfId="0"/>
    <xf numFmtId="0" fontId="1" fillId="0" borderId="0" xfId="0" applyNumberFormat="1" applyFont="1"/>
    <xf numFmtId="196" fontId="2" fillId="0" borderId="0" xfId="0" applyNumberFormat="1" applyFont="1" applyAlignment="1"/>
    <xf numFmtId="196" fontId="2" fillId="0" borderId="0" xfId="0" applyNumberFormat="1" applyFont="1"/>
    <xf numFmtId="196" fontId="2" fillId="0" borderId="0" xfId="0" applyNumberFormat="1" applyFont="1" applyAlignment="1">
      <alignment horizontal="center"/>
    </xf>
    <xf numFmtId="196" fontId="2" fillId="0" borderId="0" xfId="0" applyNumberFormat="1" applyFont="1" applyBorder="1" applyAlignment="1">
      <alignment horizont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192" fontId="2" fillId="0" borderId="0" xfId="0" applyNumberFormat="1" applyFont="1" applyBorder="1" applyAlignment="1">
      <alignment horizontal="right"/>
    </xf>
    <xf numFmtId="192" fontId="2" fillId="0" borderId="0" xfId="0" applyNumberFormat="1" applyFont="1" applyAlignment="1">
      <alignment horizontal="right"/>
    </xf>
    <xf numFmtId="0" fontId="2" fillId="0" borderId="0" xfId="0" applyNumberFormat="1" applyFont="1"/>
    <xf numFmtId="192" fontId="2" fillId="0" borderId="1" xfId="0" applyNumberFormat="1" applyFont="1" applyBorder="1" applyAlignment="1">
      <alignment horizontal="right"/>
    </xf>
    <xf numFmtId="196" fontId="2" fillId="0" borderId="2" xfId="0" applyNumberFormat="1" applyFont="1" applyBorder="1" applyAlignment="1">
      <alignment horizontal="center"/>
    </xf>
    <xf numFmtId="1" fontId="2" fillId="0" borderId="0" xfId="0" applyNumberFormat="1" applyFont="1" applyFill="1" applyAlignment="1">
      <alignment vertical="top"/>
    </xf>
    <xf numFmtId="0" fontId="3" fillId="0" borderId="0" xfId="0" applyNumberFormat="1" applyFont="1" applyFill="1" applyBorder="1" applyAlignment="1">
      <alignment horizontal="center" vertical="top"/>
    </xf>
    <xf numFmtId="1" fontId="3" fillId="0" borderId="0" xfId="0" applyNumberFormat="1" applyFont="1" applyFill="1" applyBorder="1" applyAlignment="1">
      <alignment horizontal="center" vertical="top"/>
    </xf>
    <xf numFmtId="0" fontId="1" fillId="0" borderId="0" xfId="0" applyNumberFormat="1" applyFont="1" applyFill="1" applyAlignment="1">
      <alignment vertical="top"/>
    </xf>
    <xf numFmtId="37" fontId="2" fillId="0" borderId="0" xfId="0" applyNumberFormat="1" applyFont="1" applyAlignment="1">
      <alignment vertical="top"/>
    </xf>
    <xf numFmtId="37" fontId="1" fillId="0" borderId="0" xfId="0" applyNumberFormat="1" applyFont="1" applyBorder="1" applyAlignment="1">
      <alignment horizontal="left" vertical="top"/>
    </xf>
    <xf numFmtId="37" fontId="2" fillId="0" borderId="0" xfId="0" applyNumberFormat="1" applyFont="1" applyBorder="1" applyAlignment="1">
      <alignment horizontal="right"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0" fontId="3" fillId="0" borderId="0" xfId="0" applyNumberFormat="1" applyFont="1" applyBorder="1" applyAlignment="1">
      <alignment horizontal="center" vertical="top"/>
    </xf>
    <xf numFmtId="0" fontId="2" fillId="0" borderId="0" xfId="0" applyNumberFormat="1" applyFont="1" applyFill="1" applyBorder="1" applyAlignment="1">
      <alignment horizontal="center" vertical="top"/>
    </xf>
    <xf numFmtId="37" fontId="1" fillId="0" borderId="0" xfId="0" applyNumberFormat="1" applyFont="1" applyAlignment="1">
      <alignment vertical="top"/>
    </xf>
    <xf numFmtId="37" fontId="2" fillId="0" borderId="0" xfId="0" applyNumberFormat="1" applyFont="1" applyBorder="1" applyAlignment="1">
      <alignment vertical="top"/>
    </xf>
    <xf numFmtId="37" fontId="4" fillId="0" borderId="0" xfId="0" applyNumberFormat="1" applyFont="1" applyAlignment="1">
      <alignment horizontal="center" vertical="top"/>
    </xf>
    <xf numFmtId="192" fontId="2" fillId="0" borderId="0" xfId="0" applyNumberFormat="1" applyFont="1" applyBorder="1" applyAlignment="1">
      <alignment horizontal="right" vertical="top"/>
    </xf>
    <xf numFmtId="37" fontId="2" fillId="0" borderId="0" xfId="0" quotePrefix="1" applyNumberFormat="1" applyFont="1" applyAlignment="1">
      <alignment horizontal="left" vertical="top"/>
    </xf>
    <xf numFmtId="192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192" fontId="2" fillId="0" borderId="2" xfId="0" applyNumberFormat="1" applyFont="1" applyBorder="1" applyAlignment="1">
      <alignment horizontal="right" vertical="top"/>
    </xf>
    <xf numFmtId="37" fontId="2" fillId="0" borderId="0" xfId="0" applyNumberFormat="1" applyFont="1" applyFill="1" applyAlignment="1">
      <alignment vertical="top"/>
    </xf>
    <xf numFmtId="192" fontId="2" fillId="0" borderId="0" xfId="0" applyNumberFormat="1" applyFont="1" applyFill="1" applyBorder="1" applyAlignment="1">
      <alignment horizontal="right" vertical="top"/>
    </xf>
    <xf numFmtId="192" fontId="2" fillId="0" borderId="3" xfId="0" applyNumberFormat="1" applyFont="1" applyBorder="1" applyAlignment="1">
      <alignment horizontal="right" vertical="top"/>
    </xf>
    <xf numFmtId="192" fontId="2" fillId="0" borderId="0" xfId="0" applyNumberFormat="1" applyFont="1" applyBorder="1" applyAlignment="1">
      <alignment vertical="top"/>
    </xf>
    <xf numFmtId="192" fontId="2" fillId="0" borderId="4" xfId="0" applyNumberFormat="1" applyFont="1" applyBorder="1" applyAlignment="1">
      <alignment horizontal="right" vertical="top"/>
    </xf>
    <xf numFmtId="196" fontId="2" fillId="0" borderId="0" xfId="0" applyNumberFormat="1" applyFont="1" applyBorder="1" applyAlignment="1">
      <alignment horizontal="center" vertical="top"/>
    </xf>
    <xf numFmtId="37" fontId="1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vertical="top"/>
    </xf>
    <xf numFmtId="37" fontId="2" fillId="2" borderId="0" xfId="0" applyNumberFormat="1" applyFont="1" applyFill="1" applyAlignment="1">
      <alignment horizontal="left" vertical="top"/>
    </xf>
    <xf numFmtId="196" fontId="2" fillId="0" borderId="0" xfId="0" applyNumberFormat="1" applyFont="1" applyAlignment="1">
      <alignment horizontal="center" vertical="top"/>
    </xf>
    <xf numFmtId="192" fontId="2" fillId="0" borderId="0" xfId="0" applyNumberFormat="1" applyFont="1" applyAlignment="1">
      <alignment vertical="top"/>
    </xf>
    <xf numFmtId="192" fontId="5" fillId="0" borderId="0" xfId="0" applyNumberFormat="1" applyFont="1" applyAlignment="1">
      <alignment horizontal="right" vertical="top"/>
    </xf>
    <xf numFmtId="37" fontId="1" fillId="2" borderId="0" xfId="0" quotePrefix="1" applyNumberFormat="1" applyFont="1" applyFill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5" xfId="0" applyNumberFormat="1" applyFont="1" applyBorder="1" applyAlignment="1">
      <alignment vertical="top"/>
    </xf>
    <xf numFmtId="37" fontId="2" fillId="2" borderId="0" xfId="0" applyNumberFormat="1" applyFont="1" applyFill="1" applyAlignment="1">
      <alignment horizontal="centerContinuous" vertical="top"/>
    </xf>
    <xf numFmtId="37" fontId="2" fillId="2" borderId="0" xfId="0" applyNumberFormat="1" applyFont="1" applyFill="1" applyBorder="1" applyAlignment="1">
      <alignment vertical="top"/>
    </xf>
    <xf numFmtId="37" fontId="2" fillId="2" borderId="0" xfId="0" applyNumberFormat="1" applyFont="1" applyFill="1" applyAlignment="1">
      <alignment horizontal="right" vertical="top"/>
    </xf>
    <xf numFmtId="0" fontId="3" fillId="2" borderId="0" xfId="0" applyNumberFormat="1" applyFont="1" applyFill="1" applyBorder="1" applyAlignment="1">
      <alignment horizontal="center" vertical="top"/>
    </xf>
    <xf numFmtId="37" fontId="3" fillId="2" borderId="0" xfId="0" applyNumberFormat="1" applyFont="1" applyFill="1" applyBorder="1" applyAlignment="1">
      <alignment horizontal="right" vertical="top"/>
    </xf>
    <xf numFmtId="37" fontId="2" fillId="2" borderId="0" xfId="0" applyNumberFormat="1" applyFont="1" applyFill="1" applyAlignment="1">
      <alignment horizontal="center" vertical="top"/>
    </xf>
    <xf numFmtId="37" fontId="4" fillId="2" borderId="0" xfId="0" applyNumberFormat="1" applyFont="1" applyFill="1" applyAlignment="1">
      <alignment horizontal="center" vertical="top"/>
    </xf>
    <xf numFmtId="192" fontId="2" fillId="2" borderId="0" xfId="0" applyNumberFormat="1" applyFont="1" applyFill="1" applyAlignment="1">
      <alignment horizontal="right" vertical="top"/>
    </xf>
    <xf numFmtId="37" fontId="2" fillId="2" borderId="0" xfId="0" applyNumberFormat="1" applyFont="1" applyFill="1" applyBorder="1" applyAlignment="1">
      <alignment horizontal="center" vertical="top"/>
    </xf>
    <xf numFmtId="195" fontId="4" fillId="2" borderId="0" xfId="0" applyNumberFormat="1" applyFont="1" applyFill="1" applyAlignment="1">
      <alignment horizontal="center" vertical="top"/>
    </xf>
    <xf numFmtId="192" fontId="2" fillId="2" borderId="0" xfId="0" applyNumberFormat="1" applyFont="1" applyFill="1" applyAlignment="1">
      <alignment vertical="top"/>
    </xf>
    <xf numFmtId="192" fontId="2" fillId="2" borderId="0" xfId="0" applyNumberFormat="1" applyFont="1" applyFill="1" applyBorder="1" applyAlignment="1">
      <alignment vertical="top"/>
    </xf>
    <xf numFmtId="192" fontId="2" fillId="2" borderId="0" xfId="0" applyNumberFormat="1" applyFont="1" applyFill="1" applyBorder="1" applyAlignment="1">
      <alignment horizontal="right" vertical="top"/>
    </xf>
    <xf numFmtId="197" fontId="4" fillId="2" borderId="0" xfId="0" applyNumberFormat="1" applyFont="1" applyFill="1" applyAlignment="1">
      <alignment horizontal="center" vertical="top"/>
    </xf>
    <xf numFmtId="37" fontId="2" fillId="2" borderId="0" xfId="0" quotePrefix="1" applyNumberFormat="1" applyFont="1" applyFill="1" applyAlignment="1">
      <alignment horizontal="center" vertical="top"/>
    </xf>
    <xf numFmtId="37" fontId="1" fillId="0" borderId="0" xfId="0" applyNumberFormat="1" applyFont="1" applyBorder="1" applyAlignment="1">
      <alignment vertical="top"/>
    </xf>
    <xf numFmtId="0" fontId="3" fillId="0" borderId="0" xfId="0" applyNumberFormat="1" applyFont="1" applyAlignment="1">
      <alignment horizontal="center" vertical="top"/>
    </xf>
    <xf numFmtId="192" fontId="2" fillId="0" borderId="0" xfId="0" applyNumberFormat="1" applyFont="1" applyFill="1" applyAlignment="1">
      <alignment horizontal="right" vertical="top"/>
    </xf>
    <xf numFmtId="37" fontId="2" fillId="2" borderId="2" xfId="0" applyNumberFormat="1" applyFont="1" applyFill="1" applyBorder="1" applyAlignment="1">
      <alignment vertical="top"/>
    </xf>
    <xf numFmtId="192" fontId="2" fillId="0" borderId="4" xfId="0" applyNumberFormat="1" applyFont="1" applyFill="1" applyBorder="1" applyAlignment="1">
      <alignment horizontal="right" vertical="top"/>
    </xf>
    <xf numFmtId="198" fontId="2" fillId="0" borderId="3" xfId="0" applyNumberFormat="1" applyFont="1" applyBorder="1" applyAlignment="1">
      <alignment horizontal="right" vertical="top"/>
    </xf>
    <xf numFmtId="198" fontId="2" fillId="2" borderId="0" xfId="0" applyNumberFormat="1" applyFont="1" applyFill="1" applyBorder="1" applyAlignment="1">
      <alignment horizontal="right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192" fontId="2" fillId="2" borderId="2" xfId="0" applyNumberFormat="1" applyFont="1" applyFill="1" applyBorder="1" applyAlignment="1">
      <alignment horizontal="right" vertical="top"/>
    </xf>
    <xf numFmtId="192" fontId="2" fillId="2" borderId="2" xfId="0" applyNumberFormat="1" applyFont="1" applyFill="1" applyBorder="1" applyAlignment="1">
      <alignment vertical="top"/>
    </xf>
    <xf numFmtId="0" fontId="2" fillId="2" borderId="0" xfId="0" applyFont="1" applyFill="1" applyAlignment="1">
      <alignment vertical="top"/>
    </xf>
    <xf numFmtId="192" fontId="2" fillId="2" borderId="0" xfId="1" applyNumberFormat="1" applyFont="1" applyFill="1" applyAlignment="1">
      <alignment horizontal="right" vertical="top"/>
    </xf>
    <xf numFmtId="0" fontId="1" fillId="0" borderId="0" xfId="0" applyFont="1" applyAlignment="1">
      <alignment horizontal="left" vertical="top"/>
    </xf>
    <xf numFmtId="192" fontId="2" fillId="2" borderId="1" xfId="0" applyNumberFormat="1" applyFont="1" applyFill="1" applyBorder="1" applyAlignment="1">
      <alignment horizontal="right" vertical="top"/>
    </xf>
    <xf numFmtId="37" fontId="2" fillId="2" borderId="0" xfId="0" quotePrefix="1" applyNumberFormat="1" applyFont="1" applyFill="1" applyAlignment="1">
      <alignment horizontal="right" vertical="center"/>
    </xf>
    <xf numFmtId="37" fontId="1" fillId="2" borderId="0" xfId="0" applyNumberFormat="1" applyFont="1" applyFill="1" applyAlignment="1">
      <alignment horizontal="left" vertical="top"/>
    </xf>
    <xf numFmtId="37" fontId="1" fillId="0" borderId="0" xfId="0" quotePrefix="1" applyNumberFormat="1" applyFont="1" applyAlignment="1">
      <alignment horizontal="left" vertical="top"/>
    </xf>
    <xf numFmtId="37" fontId="2" fillId="2" borderId="0" xfId="0" quotePrefix="1" applyNumberFormat="1" applyFont="1" applyFill="1" applyAlignment="1">
      <alignment horizontal="right" vertical="top"/>
    </xf>
    <xf numFmtId="196" fontId="2" fillId="0" borderId="0" xfId="0" applyNumberFormat="1" applyFont="1" applyAlignment="1">
      <alignment vertical="top"/>
    </xf>
    <xf numFmtId="0" fontId="1" fillId="0" borderId="0" xfId="0" applyNumberFormat="1" applyFont="1" applyAlignment="1">
      <alignment vertical="top"/>
    </xf>
    <xf numFmtId="0" fontId="2" fillId="0" borderId="0" xfId="0" applyNumberFormat="1" applyFont="1" applyAlignment="1">
      <alignment horizontal="right" vertical="top"/>
    </xf>
    <xf numFmtId="196" fontId="2" fillId="0" borderId="2" xfId="0" applyNumberFormat="1" applyFont="1" applyBorder="1" applyAlignment="1">
      <alignment horizontal="center" vertical="top"/>
    </xf>
    <xf numFmtId="0" fontId="2" fillId="0" borderId="0" xfId="0" applyNumberFormat="1" applyFont="1" applyAlignment="1">
      <alignment vertical="top"/>
    </xf>
    <xf numFmtId="192" fontId="2" fillId="0" borderId="1" xfId="0" applyNumberFormat="1" applyFont="1" applyBorder="1" applyAlignment="1">
      <alignment horizontal="right" vertical="top"/>
    </xf>
    <xf numFmtId="192" fontId="2" fillId="0" borderId="0" xfId="1" applyNumberFormat="1" applyFont="1" applyAlignment="1">
      <alignment horizontal="right" vertical="top"/>
    </xf>
    <xf numFmtId="192" fontId="2" fillId="0" borderId="0" xfId="1" applyNumberFormat="1" applyFont="1" applyFill="1" applyBorder="1" applyAlignment="1">
      <alignment horizontal="right" vertical="top"/>
    </xf>
    <xf numFmtId="192" fontId="2" fillId="0" borderId="0" xfId="1" applyNumberFormat="1" applyFont="1" applyAlignment="1">
      <alignment vertical="top"/>
    </xf>
    <xf numFmtId="192" fontId="2" fillId="0" borderId="2" xfId="1" applyNumberFormat="1" applyFont="1" applyBorder="1" applyAlignment="1">
      <alignment horizontal="right" vertical="top"/>
    </xf>
    <xf numFmtId="37" fontId="2" fillId="0" borderId="2" xfId="0" applyNumberFormat="1" applyFont="1" applyFill="1" applyBorder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192" fontId="2" fillId="2" borderId="0" xfId="1" applyNumberFormat="1" applyFont="1" applyFill="1" applyAlignment="1">
      <alignment vertical="top"/>
    </xf>
    <xf numFmtId="196" fontId="2" fillId="0" borderId="6" xfId="0" applyNumberFormat="1" applyFont="1" applyBorder="1" applyAlignment="1">
      <alignment horizontal="center" vertical="top"/>
    </xf>
    <xf numFmtId="192" fontId="2" fillId="0" borderId="0" xfId="0" applyNumberFormat="1" applyFont="1" applyFill="1" applyAlignment="1">
      <alignment vertical="top"/>
    </xf>
    <xf numFmtId="39" fontId="2" fillId="0" borderId="0" xfId="0" quotePrefix="1" applyNumberFormat="1" applyFont="1" applyAlignment="1">
      <alignment horizontal="center" vertical="top"/>
    </xf>
    <xf numFmtId="37" fontId="1" fillId="0" borderId="0" xfId="0" applyNumberFormat="1" applyFont="1" applyBorder="1" applyAlignment="1">
      <alignment horizontal="center" vertical="top"/>
    </xf>
    <xf numFmtId="37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center" vertical="top"/>
    </xf>
    <xf numFmtId="0" fontId="2" fillId="0" borderId="0" xfId="0" applyNumberFormat="1" applyFont="1" applyFill="1" applyAlignment="1">
      <alignment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1" fillId="0" borderId="2" xfId="0" applyNumberFormat="1" applyFont="1" applyBorder="1" applyAlignment="1">
      <alignment horizontal="center" vertical="top"/>
    </xf>
    <xf numFmtId="37" fontId="1" fillId="0" borderId="2" xfId="0" applyNumberFormat="1" applyFont="1" applyBorder="1" applyAlignment="1">
      <alignment horizontal="center" vertical="top" wrapText="1"/>
    </xf>
    <xf numFmtId="196" fontId="2" fillId="0" borderId="4" xfId="0" applyNumberFormat="1" applyFont="1" applyBorder="1" applyAlignment="1">
      <alignment horizontal="center" vertical="top"/>
    </xf>
    <xf numFmtId="196" fontId="1" fillId="0" borderId="2" xfId="0" applyNumberFormat="1" applyFont="1" applyBorder="1" applyAlignment="1">
      <alignment horizontal="center" vertical="top"/>
    </xf>
    <xf numFmtId="196" fontId="2" fillId="0" borderId="2" xfId="0" applyNumberFormat="1" applyFont="1" applyBorder="1" applyAlignment="1">
      <alignment horizontal="center" vertical="top"/>
    </xf>
    <xf numFmtId="0" fontId="1" fillId="0" borderId="0" xfId="0" applyNumberFormat="1" applyFont="1" applyAlignment="1">
      <alignment horizontal="left"/>
    </xf>
    <xf numFmtId="196" fontId="2" fillId="0" borderId="2" xfId="0" applyNumberFormat="1" applyFont="1" applyBorder="1" applyAlignment="1">
      <alignment horizontal="center"/>
    </xf>
    <xf numFmtId="196" fontId="1" fillId="0" borderId="2" xfId="0" applyNumberFormat="1" applyFont="1" applyBorder="1" applyAlignment="1">
      <alignment horizontal="center"/>
    </xf>
    <xf numFmtId="0" fontId="2" fillId="0" borderId="0" xfId="0" applyNumberFormat="1" applyFont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3"/>
  <sheetViews>
    <sheetView showGridLines="0" tabSelected="1" view="pageBreakPreview" topLeftCell="A7" zoomScaleNormal="100" zoomScaleSheetLayoutView="100" workbookViewId="0">
      <selection activeCell="S14" sqref="S14"/>
    </sheetView>
  </sheetViews>
  <sheetFormatPr defaultRowHeight="24" customHeight="1" x14ac:dyDescent="0.2"/>
  <cols>
    <col min="1" max="1" width="40.85546875" style="17" customWidth="1"/>
    <col min="2" max="2" width="7.42578125" style="17" customWidth="1"/>
    <col min="3" max="3" width="1.140625" style="17" customWidth="1"/>
    <col min="4" max="4" width="14.85546875" style="17" bestFit="1" customWidth="1"/>
    <col min="5" max="5" width="1.140625" style="17" customWidth="1"/>
    <col min="6" max="6" width="14.28515625" style="17" customWidth="1"/>
    <col min="7" max="7" width="1.140625" style="17" customWidth="1"/>
    <col min="8" max="8" width="14.28515625" style="17" customWidth="1"/>
    <col min="9" max="9" width="1.140625" style="25" customWidth="1"/>
    <col min="10" max="10" width="14.28515625" style="17" customWidth="1"/>
    <col min="11" max="11" width="0.85546875" style="17" customWidth="1"/>
    <col min="12" max="16384" width="9.140625" style="17"/>
  </cols>
  <sheetData>
    <row r="1" spans="1:11" ht="24" customHeight="1" x14ac:dyDescent="0.2">
      <c r="A1" s="103" t="s">
        <v>63</v>
      </c>
      <c r="B1" s="103"/>
      <c r="C1" s="103"/>
      <c r="D1" s="103"/>
      <c r="E1" s="103"/>
      <c r="F1" s="103"/>
      <c r="G1" s="103"/>
      <c r="H1" s="103"/>
      <c r="I1" s="103"/>
      <c r="J1" s="103"/>
    </row>
    <row r="2" spans="1:11" ht="24" customHeight="1" x14ac:dyDescent="0.2">
      <c r="A2" s="103" t="s">
        <v>64</v>
      </c>
      <c r="B2" s="103"/>
      <c r="C2" s="103"/>
      <c r="D2" s="103"/>
      <c r="E2" s="103"/>
      <c r="F2" s="103"/>
      <c r="G2" s="103"/>
      <c r="H2" s="103"/>
      <c r="I2" s="103"/>
      <c r="J2" s="103"/>
    </row>
    <row r="3" spans="1:11" ht="24" customHeight="1" x14ac:dyDescent="0.2">
      <c r="A3" s="92" t="s">
        <v>160</v>
      </c>
      <c r="B3" s="92"/>
      <c r="C3" s="92"/>
      <c r="D3" s="92"/>
      <c r="E3" s="92"/>
      <c r="F3" s="92"/>
      <c r="G3" s="92"/>
      <c r="H3" s="92"/>
      <c r="I3" s="18"/>
      <c r="J3" s="92"/>
    </row>
    <row r="4" spans="1:11" ht="24" customHeight="1" x14ac:dyDescent="0.2">
      <c r="A4" s="104" t="s">
        <v>120</v>
      </c>
      <c r="B4" s="104"/>
      <c r="C4" s="104"/>
      <c r="D4" s="104"/>
      <c r="E4" s="104"/>
      <c r="F4" s="104"/>
      <c r="G4" s="104"/>
      <c r="H4" s="104"/>
      <c r="I4" s="104"/>
      <c r="J4" s="104"/>
    </row>
    <row r="5" spans="1:11" ht="24" customHeight="1" x14ac:dyDescent="0.2">
      <c r="A5" s="93"/>
      <c r="B5" s="93"/>
      <c r="C5" s="93"/>
      <c r="D5" s="105" t="s">
        <v>65</v>
      </c>
      <c r="E5" s="105"/>
      <c r="F5" s="105"/>
      <c r="G5" s="19"/>
      <c r="H5" s="106" t="s">
        <v>66</v>
      </c>
      <c r="I5" s="106"/>
      <c r="J5" s="106"/>
    </row>
    <row r="6" spans="1:11" ht="24" customHeight="1" x14ac:dyDescent="0.2">
      <c r="A6" s="93"/>
      <c r="B6" s="93"/>
      <c r="C6" s="93"/>
      <c r="D6" s="99" t="s">
        <v>141</v>
      </c>
      <c r="E6" s="98"/>
      <c r="F6" s="99" t="s">
        <v>141</v>
      </c>
      <c r="G6" s="19"/>
      <c r="H6" s="99" t="s">
        <v>141</v>
      </c>
      <c r="I6" s="98"/>
      <c r="J6" s="99" t="s">
        <v>141</v>
      </c>
    </row>
    <row r="7" spans="1:11" ht="24" customHeight="1" x14ac:dyDescent="0.2">
      <c r="B7" s="20" t="s">
        <v>0</v>
      </c>
      <c r="C7" s="21"/>
      <c r="D7" s="22" t="s">
        <v>161</v>
      </c>
      <c r="F7" s="22" t="s">
        <v>145</v>
      </c>
      <c r="G7" s="21"/>
      <c r="H7" s="22" t="s">
        <v>161</v>
      </c>
      <c r="I7" s="17"/>
      <c r="J7" s="22" t="s">
        <v>145</v>
      </c>
    </row>
    <row r="8" spans="1:11" ht="24" customHeight="1" x14ac:dyDescent="0.2">
      <c r="B8" s="20"/>
      <c r="C8" s="21"/>
      <c r="D8" s="100" t="s">
        <v>142</v>
      </c>
      <c r="F8" s="101" t="s">
        <v>143</v>
      </c>
      <c r="G8" s="21"/>
      <c r="H8" s="100" t="s">
        <v>142</v>
      </c>
      <c r="I8" s="17"/>
      <c r="J8" s="101" t="s">
        <v>143</v>
      </c>
    </row>
    <row r="9" spans="1:11" ht="24" customHeight="1" x14ac:dyDescent="0.2">
      <c r="B9" s="20"/>
      <c r="C9" s="21"/>
      <c r="D9" s="100" t="s">
        <v>144</v>
      </c>
      <c r="F9" s="23"/>
      <c r="G9" s="21"/>
      <c r="H9" s="100" t="s">
        <v>144</v>
      </c>
      <c r="I9" s="17"/>
      <c r="J9" s="23"/>
    </row>
    <row r="10" spans="1:11" ht="24" customHeight="1" x14ac:dyDescent="0.2">
      <c r="A10" s="24" t="s">
        <v>1</v>
      </c>
    </row>
    <row r="11" spans="1:11" ht="24" customHeight="1" x14ac:dyDescent="0.2">
      <c r="A11" s="24" t="s">
        <v>2</v>
      </c>
      <c r="B11" s="26"/>
    </row>
    <row r="12" spans="1:11" ht="24" customHeight="1" x14ac:dyDescent="0.2">
      <c r="A12" s="17" t="s">
        <v>3</v>
      </c>
      <c r="B12" s="26"/>
      <c r="D12" s="27">
        <v>7966</v>
      </c>
      <c r="F12" s="27">
        <v>4737</v>
      </c>
      <c r="H12" s="27">
        <v>6357</v>
      </c>
      <c r="I12" s="27"/>
      <c r="J12" s="27">
        <v>2906</v>
      </c>
      <c r="K12" s="25"/>
    </row>
    <row r="13" spans="1:11" ht="24" customHeight="1" x14ac:dyDescent="0.2">
      <c r="A13" s="17" t="s">
        <v>129</v>
      </c>
      <c r="B13" s="26"/>
      <c r="D13" s="27">
        <v>13861</v>
      </c>
      <c r="F13" s="27">
        <v>11701</v>
      </c>
      <c r="H13" s="27">
        <v>0</v>
      </c>
      <c r="I13" s="27"/>
      <c r="J13" s="27">
        <v>0</v>
      </c>
      <c r="K13" s="25"/>
    </row>
    <row r="14" spans="1:11" ht="24" customHeight="1" x14ac:dyDescent="0.2">
      <c r="A14" s="17" t="s">
        <v>81</v>
      </c>
      <c r="B14" s="26">
        <v>3</v>
      </c>
      <c r="D14" s="27">
        <v>235494</v>
      </c>
      <c r="F14" s="27">
        <v>233291</v>
      </c>
      <c r="H14" s="27">
        <v>226691</v>
      </c>
      <c r="I14" s="27"/>
      <c r="J14" s="27">
        <v>211957</v>
      </c>
      <c r="K14" s="25"/>
    </row>
    <row r="15" spans="1:11" ht="24" customHeight="1" x14ac:dyDescent="0.2">
      <c r="A15" s="28" t="s">
        <v>82</v>
      </c>
      <c r="B15" s="26">
        <v>4</v>
      </c>
      <c r="D15" s="29">
        <v>638550</v>
      </c>
      <c r="F15" s="29">
        <v>719409</v>
      </c>
      <c r="H15" s="29">
        <v>590117</v>
      </c>
      <c r="I15" s="27"/>
      <c r="J15" s="29">
        <v>672288</v>
      </c>
    </row>
    <row r="16" spans="1:11" ht="24" customHeight="1" x14ac:dyDescent="0.2">
      <c r="A16" s="30" t="s">
        <v>4</v>
      </c>
      <c r="B16" s="26"/>
      <c r="D16" s="31">
        <v>55679</v>
      </c>
      <c r="F16" s="31">
        <v>26092</v>
      </c>
      <c r="H16" s="31">
        <v>52530</v>
      </c>
      <c r="I16" s="27"/>
      <c r="J16" s="31">
        <v>23233</v>
      </c>
    </row>
    <row r="17" spans="1:11" ht="24" customHeight="1" x14ac:dyDescent="0.2">
      <c r="A17" s="24" t="s">
        <v>6</v>
      </c>
      <c r="B17" s="26"/>
      <c r="D17" s="31">
        <f>SUM(D12:D16)</f>
        <v>951550</v>
      </c>
      <c r="F17" s="31">
        <f>SUM(F12:F16)</f>
        <v>995230</v>
      </c>
      <c r="H17" s="31">
        <f>SUM(H12:H16)</f>
        <v>875695</v>
      </c>
      <c r="I17" s="27"/>
      <c r="J17" s="31">
        <f>SUM(J12:J16)</f>
        <v>910384</v>
      </c>
    </row>
    <row r="18" spans="1:11" ht="24" customHeight="1" x14ac:dyDescent="0.2">
      <c r="A18" s="24" t="s">
        <v>7</v>
      </c>
      <c r="B18" s="26"/>
      <c r="H18" s="29"/>
      <c r="I18" s="27"/>
      <c r="J18" s="29"/>
      <c r="K18" s="25"/>
    </row>
    <row r="19" spans="1:11" ht="24" customHeight="1" x14ac:dyDescent="0.2">
      <c r="A19" s="32" t="s">
        <v>67</v>
      </c>
      <c r="B19" s="26"/>
      <c r="D19" s="87">
        <v>0</v>
      </c>
      <c r="E19" s="42"/>
      <c r="F19" s="87">
        <v>0</v>
      </c>
      <c r="G19" s="42"/>
      <c r="H19" s="87">
        <v>70000</v>
      </c>
      <c r="I19" s="27"/>
      <c r="J19" s="87">
        <v>70000</v>
      </c>
      <c r="K19" s="25"/>
    </row>
    <row r="20" spans="1:11" ht="24" customHeight="1" x14ac:dyDescent="0.2">
      <c r="A20" s="30" t="s">
        <v>83</v>
      </c>
      <c r="B20" s="26">
        <v>5</v>
      </c>
      <c r="D20" s="88">
        <v>2183710</v>
      </c>
      <c r="E20" s="42"/>
      <c r="F20" s="88">
        <v>2009502</v>
      </c>
      <c r="G20" s="42"/>
      <c r="H20" s="88">
        <v>2129363</v>
      </c>
      <c r="I20" s="33"/>
      <c r="J20" s="88">
        <v>1951834</v>
      </c>
    </row>
    <row r="21" spans="1:11" ht="24" customHeight="1" x14ac:dyDescent="0.2">
      <c r="A21" s="30" t="s">
        <v>84</v>
      </c>
      <c r="B21" s="26"/>
      <c r="D21" s="88">
        <v>17106</v>
      </c>
      <c r="E21" s="42"/>
      <c r="F21" s="88">
        <v>12659</v>
      </c>
      <c r="G21" s="42"/>
      <c r="H21" s="88">
        <v>16942</v>
      </c>
      <c r="I21" s="33"/>
      <c r="J21" s="88">
        <v>12478</v>
      </c>
    </row>
    <row r="22" spans="1:11" ht="24" customHeight="1" x14ac:dyDescent="0.2">
      <c r="A22" s="17" t="s">
        <v>140</v>
      </c>
      <c r="B22" s="26"/>
      <c r="D22" s="87">
        <v>7152</v>
      </c>
      <c r="E22" s="42"/>
      <c r="F22" s="87">
        <v>20176</v>
      </c>
      <c r="G22" s="42"/>
      <c r="H22" s="87">
        <v>7152</v>
      </c>
      <c r="I22" s="27"/>
      <c r="J22" s="87">
        <v>20176</v>
      </c>
      <c r="K22" s="25"/>
    </row>
    <row r="23" spans="1:11" ht="24" customHeight="1" x14ac:dyDescent="0.2">
      <c r="A23" s="17" t="s">
        <v>90</v>
      </c>
      <c r="B23" s="26"/>
      <c r="D23" s="89">
        <v>10106</v>
      </c>
      <c r="E23" s="42"/>
      <c r="F23" s="89">
        <v>9533</v>
      </c>
      <c r="G23" s="42"/>
      <c r="H23" s="89">
        <v>8454</v>
      </c>
      <c r="I23" s="27"/>
      <c r="J23" s="89">
        <v>8147</v>
      </c>
      <c r="K23" s="25"/>
    </row>
    <row r="24" spans="1:11" ht="24" customHeight="1" x14ac:dyDescent="0.2">
      <c r="A24" s="30" t="s">
        <v>8</v>
      </c>
      <c r="B24" s="26"/>
      <c r="D24" s="90">
        <v>938</v>
      </c>
      <c r="E24" s="42"/>
      <c r="F24" s="90">
        <v>1039</v>
      </c>
      <c r="G24" s="42"/>
      <c r="H24" s="90">
        <v>932</v>
      </c>
      <c r="I24" s="27"/>
      <c r="J24" s="90">
        <v>1034</v>
      </c>
    </row>
    <row r="25" spans="1:11" ht="24" customHeight="1" x14ac:dyDescent="0.2">
      <c r="A25" s="24" t="s">
        <v>9</v>
      </c>
      <c r="D25" s="31">
        <f>SUM(D19:D24)</f>
        <v>2219012</v>
      </c>
      <c r="E25" s="42"/>
      <c r="F25" s="31">
        <f>SUM(F19:F24)</f>
        <v>2052909</v>
      </c>
      <c r="G25" s="42"/>
      <c r="H25" s="31">
        <f>SUM(H19:I24)</f>
        <v>2232843</v>
      </c>
      <c r="I25" s="27"/>
      <c r="J25" s="31">
        <f>SUM(J19:K24)</f>
        <v>2063669</v>
      </c>
    </row>
    <row r="26" spans="1:11" ht="24" customHeight="1" thickBot="1" x14ac:dyDescent="0.25">
      <c r="A26" s="24" t="s">
        <v>10</v>
      </c>
      <c r="D26" s="34">
        <f>D17+D25</f>
        <v>3170562</v>
      </c>
      <c r="E26" s="42"/>
      <c r="F26" s="34">
        <f>F17+F25</f>
        <v>3048139</v>
      </c>
      <c r="G26" s="42"/>
      <c r="H26" s="34">
        <f>SUM(H17+H25)</f>
        <v>3108538</v>
      </c>
      <c r="I26" s="27"/>
      <c r="J26" s="34">
        <f>SUM(J17+J25)</f>
        <v>2974053</v>
      </c>
    </row>
    <row r="27" spans="1:11" ht="24" customHeight="1" thickTop="1" x14ac:dyDescent="0.2">
      <c r="A27" s="24"/>
      <c r="D27" s="42"/>
      <c r="E27" s="42"/>
      <c r="F27" s="42"/>
      <c r="G27" s="42"/>
      <c r="H27" s="42"/>
      <c r="I27" s="35"/>
      <c r="J27" s="42"/>
    </row>
    <row r="28" spans="1:11" ht="24" customHeight="1" x14ac:dyDescent="0.2">
      <c r="A28" s="17" t="s">
        <v>146</v>
      </c>
    </row>
    <row r="30" spans="1:11" ht="24" customHeight="1" x14ac:dyDescent="0.2">
      <c r="A30" s="103" t="s">
        <v>63</v>
      </c>
      <c r="B30" s="103"/>
      <c r="C30" s="103"/>
      <c r="D30" s="103"/>
      <c r="E30" s="103"/>
      <c r="F30" s="103"/>
      <c r="G30" s="103"/>
      <c r="H30" s="103"/>
      <c r="I30" s="103"/>
      <c r="J30" s="103"/>
    </row>
    <row r="31" spans="1:11" ht="24" customHeight="1" x14ac:dyDescent="0.2">
      <c r="A31" s="103" t="s">
        <v>68</v>
      </c>
      <c r="B31" s="103"/>
      <c r="C31" s="103"/>
      <c r="D31" s="103"/>
      <c r="E31" s="103"/>
      <c r="F31" s="103"/>
      <c r="G31" s="103"/>
      <c r="H31" s="103"/>
      <c r="I31" s="103"/>
      <c r="J31" s="103"/>
    </row>
    <row r="32" spans="1:11" ht="24" customHeight="1" x14ac:dyDescent="0.2">
      <c r="A32" s="92" t="s">
        <v>160</v>
      </c>
      <c r="B32" s="92"/>
      <c r="C32" s="92"/>
      <c r="D32" s="92"/>
      <c r="E32" s="92"/>
      <c r="F32" s="92"/>
      <c r="G32" s="92"/>
      <c r="H32" s="92"/>
      <c r="I32" s="18"/>
      <c r="J32" s="92"/>
    </row>
    <row r="33" spans="1:10" ht="24" customHeight="1" x14ac:dyDescent="0.2">
      <c r="A33" s="104" t="s">
        <v>120</v>
      </c>
      <c r="B33" s="104"/>
      <c r="C33" s="104"/>
      <c r="D33" s="104"/>
      <c r="E33" s="104"/>
      <c r="F33" s="104"/>
      <c r="G33" s="104"/>
      <c r="H33" s="104"/>
      <c r="I33" s="104"/>
      <c r="J33" s="104"/>
    </row>
    <row r="34" spans="1:10" ht="24" customHeight="1" x14ac:dyDescent="0.2">
      <c r="A34" s="93"/>
      <c r="B34" s="93"/>
      <c r="C34" s="93"/>
      <c r="D34" s="105" t="s">
        <v>65</v>
      </c>
      <c r="E34" s="105"/>
      <c r="F34" s="105"/>
      <c r="G34" s="19"/>
      <c r="H34" s="106" t="s">
        <v>66</v>
      </c>
      <c r="I34" s="106"/>
      <c r="J34" s="106"/>
    </row>
    <row r="35" spans="1:10" ht="24" customHeight="1" x14ac:dyDescent="0.2">
      <c r="A35" s="93"/>
      <c r="B35" s="93"/>
      <c r="C35" s="93"/>
      <c r="D35" s="99" t="s">
        <v>141</v>
      </c>
      <c r="E35" s="98"/>
      <c r="F35" s="99" t="s">
        <v>141</v>
      </c>
      <c r="G35" s="19"/>
      <c r="H35" s="99" t="s">
        <v>141</v>
      </c>
      <c r="I35" s="98"/>
      <c r="J35" s="99" t="s">
        <v>141</v>
      </c>
    </row>
    <row r="36" spans="1:10" ht="24" customHeight="1" x14ac:dyDescent="0.2">
      <c r="B36" s="20" t="s">
        <v>0</v>
      </c>
      <c r="C36" s="21"/>
      <c r="D36" s="22" t="s">
        <v>161</v>
      </c>
      <c r="F36" s="22" t="s">
        <v>145</v>
      </c>
      <c r="G36" s="21"/>
      <c r="H36" s="22" t="s">
        <v>161</v>
      </c>
      <c r="I36" s="17"/>
      <c r="J36" s="22" t="s">
        <v>145</v>
      </c>
    </row>
    <row r="37" spans="1:10" ht="24" customHeight="1" x14ac:dyDescent="0.2">
      <c r="B37" s="20"/>
      <c r="C37" s="21"/>
      <c r="D37" s="100" t="s">
        <v>142</v>
      </c>
      <c r="F37" s="101" t="s">
        <v>143</v>
      </c>
      <c r="G37" s="21"/>
      <c r="H37" s="100" t="s">
        <v>142</v>
      </c>
      <c r="I37" s="17"/>
      <c r="J37" s="101" t="s">
        <v>143</v>
      </c>
    </row>
    <row r="38" spans="1:10" ht="24" customHeight="1" x14ac:dyDescent="0.2">
      <c r="B38" s="20"/>
      <c r="C38" s="21"/>
      <c r="D38" s="100" t="s">
        <v>144</v>
      </c>
      <c r="F38" s="23"/>
      <c r="G38" s="21"/>
      <c r="H38" s="100" t="s">
        <v>144</v>
      </c>
      <c r="I38" s="17"/>
      <c r="J38" s="23"/>
    </row>
    <row r="39" spans="1:10" ht="24" customHeight="1" x14ac:dyDescent="0.2">
      <c r="A39" s="24" t="s">
        <v>11</v>
      </c>
    </row>
    <row r="40" spans="1:10" ht="24" customHeight="1" x14ac:dyDescent="0.2">
      <c r="A40" s="24" t="s">
        <v>12</v>
      </c>
    </row>
    <row r="41" spans="1:10" ht="24" customHeight="1" x14ac:dyDescent="0.2">
      <c r="A41" s="30" t="s">
        <v>137</v>
      </c>
      <c r="B41" s="26">
        <v>6</v>
      </c>
      <c r="D41" s="29">
        <v>585000</v>
      </c>
      <c r="F41" s="29">
        <v>501900</v>
      </c>
      <c r="H41" s="29">
        <v>585000</v>
      </c>
      <c r="I41" s="27"/>
      <c r="J41" s="29">
        <v>501900</v>
      </c>
    </row>
    <row r="42" spans="1:10" ht="24" customHeight="1" x14ac:dyDescent="0.2">
      <c r="A42" s="30" t="s">
        <v>69</v>
      </c>
      <c r="B42" s="26">
        <v>6</v>
      </c>
      <c r="D42" s="29">
        <v>324189</v>
      </c>
      <c r="F42" s="29">
        <v>182167</v>
      </c>
      <c r="H42" s="29">
        <v>324189</v>
      </c>
      <c r="I42" s="27"/>
      <c r="J42" s="29">
        <v>182167</v>
      </c>
    </row>
    <row r="43" spans="1:10" ht="24" customHeight="1" x14ac:dyDescent="0.2">
      <c r="A43" s="17" t="s">
        <v>70</v>
      </c>
      <c r="B43" s="26"/>
      <c r="D43" s="29">
        <v>303259</v>
      </c>
      <c r="F43" s="29">
        <v>405599</v>
      </c>
      <c r="H43" s="29">
        <v>272794</v>
      </c>
      <c r="I43" s="27"/>
      <c r="J43" s="29">
        <v>397580</v>
      </c>
    </row>
    <row r="44" spans="1:10" ht="24" customHeight="1" x14ac:dyDescent="0.2">
      <c r="A44" s="17" t="s">
        <v>108</v>
      </c>
    </row>
    <row r="45" spans="1:10" ht="24" customHeight="1" x14ac:dyDescent="0.2">
      <c r="A45" s="17" t="s">
        <v>71</v>
      </c>
      <c r="B45" s="26"/>
      <c r="D45" s="29">
        <v>2267</v>
      </c>
      <c r="F45" s="29">
        <v>2195</v>
      </c>
      <c r="H45" s="29">
        <v>2267</v>
      </c>
      <c r="I45" s="27"/>
      <c r="J45" s="29">
        <v>2195</v>
      </c>
    </row>
    <row r="46" spans="1:10" ht="24" customHeight="1" x14ac:dyDescent="0.2">
      <c r="A46" s="17" t="s">
        <v>87</v>
      </c>
    </row>
    <row r="47" spans="1:10" ht="24" customHeight="1" x14ac:dyDescent="0.2">
      <c r="A47" s="17" t="s">
        <v>60</v>
      </c>
      <c r="B47" s="26">
        <v>7</v>
      </c>
      <c r="D47" s="17">
        <v>158520</v>
      </c>
      <c r="F47" s="17">
        <v>175164</v>
      </c>
      <c r="H47" s="17">
        <v>158520</v>
      </c>
      <c r="I47" s="27"/>
      <c r="J47" s="17">
        <v>175164</v>
      </c>
    </row>
    <row r="48" spans="1:10" ht="24" customHeight="1" x14ac:dyDescent="0.2">
      <c r="A48" s="17" t="s">
        <v>72</v>
      </c>
      <c r="B48" s="26"/>
      <c r="D48" s="29">
        <v>14537</v>
      </c>
      <c r="F48" s="29">
        <v>24598</v>
      </c>
      <c r="H48" s="29">
        <v>13970</v>
      </c>
      <c r="I48" s="27"/>
      <c r="J48" s="29">
        <v>24598</v>
      </c>
    </row>
    <row r="49" spans="1:10" ht="24" customHeight="1" x14ac:dyDescent="0.2">
      <c r="A49" s="30" t="s">
        <v>13</v>
      </c>
      <c r="B49" s="26"/>
      <c r="D49" s="31">
        <v>11052</v>
      </c>
      <c r="F49" s="31">
        <v>6793</v>
      </c>
      <c r="H49" s="31">
        <v>10377</v>
      </c>
      <c r="I49" s="27"/>
      <c r="J49" s="31">
        <v>6300</v>
      </c>
    </row>
    <row r="50" spans="1:10" ht="24" customHeight="1" x14ac:dyDescent="0.2">
      <c r="A50" s="24" t="s">
        <v>14</v>
      </c>
      <c r="B50" s="26"/>
      <c r="D50" s="31">
        <f>SUM(D41:D49)</f>
        <v>1398824</v>
      </c>
      <c r="F50" s="31">
        <f>SUM(F41:F49)</f>
        <v>1298416</v>
      </c>
      <c r="H50" s="31">
        <f>SUM(H41:H49)</f>
        <v>1367117</v>
      </c>
      <c r="I50" s="27"/>
      <c r="J50" s="31">
        <f>SUM(J41:J49)</f>
        <v>1289904</v>
      </c>
    </row>
    <row r="51" spans="1:10" ht="24" customHeight="1" x14ac:dyDescent="0.2">
      <c r="A51" s="24" t="s">
        <v>15</v>
      </c>
      <c r="B51" s="26"/>
      <c r="H51" s="29"/>
      <c r="I51" s="27"/>
      <c r="J51" s="29"/>
    </row>
    <row r="52" spans="1:10" ht="24" customHeight="1" x14ac:dyDescent="0.2">
      <c r="A52" s="17" t="s">
        <v>109</v>
      </c>
      <c r="H52" s="29"/>
      <c r="I52" s="27"/>
      <c r="J52" s="29"/>
    </row>
    <row r="53" spans="1:10" ht="24" customHeight="1" x14ac:dyDescent="0.2">
      <c r="A53" s="17" t="s">
        <v>89</v>
      </c>
      <c r="B53" s="26"/>
      <c r="D53" s="29">
        <v>5400</v>
      </c>
      <c r="F53" s="29">
        <v>6449</v>
      </c>
      <c r="H53" s="29">
        <v>5400</v>
      </c>
      <c r="I53" s="27"/>
      <c r="J53" s="29">
        <v>6449</v>
      </c>
    </row>
    <row r="54" spans="1:10" ht="24" customHeight="1" x14ac:dyDescent="0.2">
      <c r="A54" s="17" t="s">
        <v>88</v>
      </c>
      <c r="B54" s="26"/>
    </row>
    <row r="55" spans="1:10" ht="24" customHeight="1" x14ac:dyDescent="0.2">
      <c r="A55" s="17" t="s">
        <v>60</v>
      </c>
      <c r="B55" s="26">
        <v>7</v>
      </c>
      <c r="D55" s="27">
        <v>215159</v>
      </c>
      <c r="F55" s="27">
        <v>258590</v>
      </c>
      <c r="H55" s="27">
        <v>215159</v>
      </c>
      <c r="I55" s="27"/>
      <c r="J55" s="27">
        <v>258590</v>
      </c>
    </row>
    <row r="56" spans="1:10" ht="24" customHeight="1" x14ac:dyDescent="0.2">
      <c r="A56" s="17" t="s">
        <v>73</v>
      </c>
      <c r="B56" s="26"/>
      <c r="D56" s="27">
        <v>17347</v>
      </c>
      <c r="F56" s="27">
        <v>16772</v>
      </c>
      <c r="H56" s="27">
        <v>15377</v>
      </c>
      <c r="I56" s="27"/>
      <c r="J56" s="27">
        <v>14925</v>
      </c>
    </row>
    <row r="57" spans="1:10" ht="24" customHeight="1" x14ac:dyDescent="0.2">
      <c r="A57" s="24" t="s">
        <v>16</v>
      </c>
      <c r="B57" s="26"/>
      <c r="D57" s="36">
        <f>SUM(D53:D56)</f>
        <v>237906</v>
      </c>
      <c r="F57" s="36">
        <f>SUM(F53:F56)</f>
        <v>281811</v>
      </c>
      <c r="H57" s="36">
        <f>SUM(H53:H56)</f>
        <v>235936</v>
      </c>
      <c r="I57" s="27"/>
      <c r="J57" s="36">
        <f>SUM(J53:J56)</f>
        <v>279964</v>
      </c>
    </row>
    <row r="58" spans="1:10" ht="24" customHeight="1" x14ac:dyDescent="0.2">
      <c r="A58" s="24" t="s">
        <v>17</v>
      </c>
      <c r="D58" s="36">
        <f>D50+D57</f>
        <v>1636730</v>
      </c>
      <c r="F58" s="36">
        <f>F50+F57</f>
        <v>1580227</v>
      </c>
      <c r="H58" s="36">
        <f>SUM(H50+H57)</f>
        <v>1603053</v>
      </c>
      <c r="I58" s="27"/>
      <c r="J58" s="36">
        <f>SUM(J50+J57)</f>
        <v>1569868</v>
      </c>
    </row>
    <row r="59" spans="1:10" ht="24" customHeight="1" x14ac:dyDescent="0.2">
      <c r="A59" s="24"/>
      <c r="H59" s="95"/>
      <c r="I59" s="37"/>
      <c r="J59" s="95"/>
    </row>
    <row r="60" spans="1:10" ht="24" customHeight="1" x14ac:dyDescent="0.2">
      <c r="A60" s="17" t="s">
        <v>146</v>
      </c>
      <c r="H60" s="25"/>
      <c r="J60" s="25"/>
    </row>
    <row r="61" spans="1:10" ht="24" customHeight="1" x14ac:dyDescent="0.2">
      <c r="A61" s="103" t="s">
        <v>63</v>
      </c>
      <c r="B61" s="103"/>
      <c r="C61" s="103"/>
      <c r="D61" s="103"/>
      <c r="E61" s="103"/>
      <c r="F61" s="103"/>
      <c r="G61" s="103"/>
      <c r="H61" s="103"/>
      <c r="I61" s="103"/>
      <c r="J61" s="103"/>
    </row>
    <row r="62" spans="1:10" ht="24" customHeight="1" x14ac:dyDescent="0.2">
      <c r="A62" s="79" t="s">
        <v>68</v>
      </c>
      <c r="B62" s="79"/>
      <c r="C62" s="92"/>
      <c r="D62" s="92"/>
      <c r="E62" s="92"/>
      <c r="F62" s="92"/>
      <c r="G62" s="92"/>
      <c r="H62" s="92"/>
      <c r="I62" s="18"/>
      <c r="J62" s="92"/>
    </row>
    <row r="63" spans="1:10" ht="24" customHeight="1" x14ac:dyDescent="0.2">
      <c r="A63" s="92" t="s">
        <v>160</v>
      </c>
      <c r="B63" s="79"/>
      <c r="C63" s="92"/>
      <c r="D63" s="92"/>
      <c r="E63" s="92"/>
      <c r="F63" s="92"/>
      <c r="G63" s="92"/>
      <c r="H63" s="92"/>
      <c r="I63" s="18"/>
      <c r="J63" s="92"/>
    </row>
    <row r="64" spans="1:10" ht="24" customHeight="1" x14ac:dyDescent="0.2">
      <c r="A64" s="104" t="s">
        <v>120</v>
      </c>
      <c r="B64" s="104"/>
      <c r="C64" s="104"/>
      <c r="D64" s="104"/>
      <c r="E64" s="104"/>
      <c r="F64" s="104"/>
      <c r="G64" s="104"/>
      <c r="H64" s="104"/>
      <c r="I64" s="104"/>
      <c r="J64" s="104"/>
    </row>
    <row r="65" spans="1:10" ht="24" customHeight="1" x14ac:dyDescent="0.2">
      <c r="A65" s="93"/>
      <c r="B65" s="93"/>
      <c r="C65" s="93"/>
      <c r="D65" s="105" t="s">
        <v>65</v>
      </c>
      <c r="E65" s="105"/>
      <c r="F65" s="105"/>
      <c r="G65" s="19"/>
      <c r="H65" s="106" t="s">
        <v>66</v>
      </c>
      <c r="I65" s="106"/>
      <c r="J65" s="106"/>
    </row>
    <row r="66" spans="1:10" ht="24" customHeight="1" x14ac:dyDescent="0.2">
      <c r="A66" s="93"/>
      <c r="B66" s="93"/>
      <c r="C66" s="93"/>
      <c r="D66" s="99" t="s">
        <v>141</v>
      </c>
      <c r="E66" s="98"/>
      <c r="F66" s="99" t="s">
        <v>141</v>
      </c>
      <c r="G66" s="19"/>
      <c r="H66" s="99" t="s">
        <v>141</v>
      </c>
      <c r="I66" s="98"/>
      <c r="J66" s="99" t="s">
        <v>141</v>
      </c>
    </row>
    <row r="67" spans="1:10" ht="24" customHeight="1" x14ac:dyDescent="0.2">
      <c r="B67" s="20" t="s">
        <v>0</v>
      </c>
      <c r="C67" s="21"/>
      <c r="D67" s="22" t="s">
        <v>161</v>
      </c>
      <c r="F67" s="22" t="s">
        <v>145</v>
      </c>
      <c r="G67" s="21"/>
      <c r="H67" s="22" t="s">
        <v>161</v>
      </c>
      <c r="I67" s="17"/>
      <c r="J67" s="22" t="s">
        <v>145</v>
      </c>
    </row>
    <row r="68" spans="1:10" ht="24" customHeight="1" x14ac:dyDescent="0.2">
      <c r="B68" s="20"/>
      <c r="C68" s="21"/>
      <c r="D68" s="100" t="s">
        <v>142</v>
      </c>
      <c r="F68" s="101" t="s">
        <v>143</v>
      </c>
      <c r="G68" s="21"/>
      <c r="H68" s="100" t="s">
        <v>142</v>
      </c>
      <c r="I68" s="17"/>
      <c r="J68" s="101" t="s">
        <v>143</v>
      </c>
    </row>
    <row r="69" spans="1:10" ht="24" customHeight="1" x14ac:dyDescent="0.2">
      <c r="B69" s="20"/>
      <c r="C69" s="21"/>
      <c r="D69" s="100" t="s">
        <v>144</v>
      </c>
      <c r="F69" s="23"/>
      <c r="G69" s="21"/>
      <c r="H69" s="100" t="s">
        <v>144</v>
      </c>
      <c r="I69" s="17"/>
      <c r="J69" s="23"/>
    </row>
    <row r="70" spans="1:10" ht="24" customHeight="1" x14ac:dyDescent="0.2">
      <c r="A70" s="38" t="s">
        <v>18</v>
      </c>
      <c r="H70" s="93"/>
      <c r="I70" s="19"/>
      <c r="J70" s="93"/>
    </row>
    <row r="71" spans="1:10" ht="24" customHeight="1" x14ac:dyDescent="0.2">
      <c r="A71" s="39" t="s">
        <v>19</v>
      </c>
      <c r="B71" s="26">
        <v>8</v>
      </c>
      <c r="H71" s="93"/>
      <c r="I71" s="19"/>
      <c r="J71" s="93"/>
    </row>
    <row r="72" spans="1:10" ht="24" customHeight="1" x14ac:dyDescent="0.2">
      <c r="A72" s="40" t="s">
        <v>61</v>
      </c>
      <c r="H72" s="41"/>
      <c r="I72" s="37"/>
      <c r="J72" s="41"/>
    </row>
    <row r="73" spans="1:10" ht="24" customHeight="1" thickBot="1" x14ac:dyDescent="0.25">
      <c r="A73" s="40" t="s">
        <v>134</v>
      </c>
      <c r="B73" s="26"/>
      <c r="D73" s="34">
        <v>594998</v>
      </c>
      <c r="F73" s="34">
        <v>594998</v>
      </c>
      <c r="H73" s="34">
        <v>594998</v>
      </c>
      <c r="I73" s="27"/>
      <c r="J73" s="34">
        <v>594998</v>
      </c>
    </row>
    <row r="74" spans="1:10" ht="24" customHeight="1" thickTop="1" x14ac:dyDescent="0.2">
      <c r="A74" s="40" t="s">
        <v>62</v>
      </c>
      <c r="B74" s="26"/>
      <c r="D74" s="29"/>
      <c r="F74" s="29"/>
      <c r="H74" s="29"/>
      <c r="I74" s="27"/>
      <c r="J74" s="29"/>
    </row>
    <row r="75" spans="1:10" ht="24" customHeight="1" x14ac:dyDescent="0.2">
      <c r="A75" s="40" t="s">
        <v>174</v>
      </c>
      <c r="B75" s="26"/>
    </row>
    <row r="76" spans="1:10" ht="24" customHeight="1" x14ac:dyDescent="0.2">
      <c r="A76" s="40" t="s">
        <v>172</v>
      </c>
      <c r="B76" s="26"/>
    </row>
    <row r="77" spans="1:10" ht="24" customHeight="1" x14ac:dyDescent="0.2">
      <c r="A77" s="40" t="s">
        <v>173</v>
      </c>
      <c r="B77" s="26"/>
      <c r="D77" s="29">
        <v>551009</v>
      </c>
      <c r="F77" s="29">
        <v>509090</v>
      </c>
      <c r="H77" s="29">
        <v>551009</v>
      </c>
      <c r="I77" s="27"/>
      <c r="J77" s="29">
        <v>509090</v>
      </c>
    </row>
    <row r="78" spans="1:10" ht="24" customHeight="1" x14ac:dyDescent="0.2">
      <c r="A78" s="40" t="s">
        <v>20</v>
      </c>
      <c r="B78" s="26">
        <v>8</v>
      </c>
      <c r="D78" s="29">
        <v>364111</v>
      </c>
      <c r="F78" s="29">
        <v>259315</v>
      </c>
      <c r="H78" s="29">
        <v>364111</v>
      </c>
      <c r="I78" s="27"/>
      <c r="J78" s="29">
        <v>259315</v>
      </c>
    </row>
    <row r="79" spans="1:10" ht="24" customHeight="1" x14ac:dyDescent="0.2">
      <c r="A79" s="40" t="s">
        <v>21</v>
      </c>
      <c r="B79" s="26"/>
      <c r="D79" s="29"/>
      <c r="F79" s="29"/>
      <c r="H79" s="29"/>
      <c r="I79" s="27"/>
      <c r="J79" s="29"/>
    </row>
    <row r="80" spans="1:10" ht="24" customHeight="1" x14ac:dyDescent="0.2">
      <c r="A80" s="40" t="s">
        <v>112</v>
      </c>
      <c r="B80" s="26"/>
      <c r="D80" s="29"/>
      <c r="F80" s="29"/>
      <c r="H80" s="29"/>
      <c r="I80" s="27"/>
      <c r="J80" s="29"/>
    </row>
    <row r="81" spans="1:11" ht="24" customHeight="1" x14ac:dyDescent="0.2">
      <c r="A81" s="40" t="s">
        <v>113</v>
      </c>
      <c r="B81" s="26"/>
      <c r="D81" s="29">
        <v>69000</v>
      </c>
      <c r="F81" s="29">
        <v>69000</v>
      </c>
      <c r="H81" s="29">
        <v>69000</v>
      </c>
      <c r="I81" s="27"/>
      <c r="J81" s="29">
        <v>69000</v>
      </c>
    </row>
    <row r="82" spans="1:11" ht="24" customHeight="1" x14ac:dyDescent="0.2">
      <c r="A82" s="40" t="s">
        <v>114</v>
      </c>
      <c r="B82" s="26"/>
      <c r="D82" s="29">
        <v>2000</v>
      </c>
      <c r="F82" s="29">
        <v>2000</v>
      </c>
      <c r="H82" s="29">
        <v>0</v>
      </c>
      <c r="I82" s="27"/>
      <c r="J82" s="29">
        <v>0</v>
      </c>
    </row>
    <row r="83" spans="1:11" ht="24" customHeight="1" x14ac:dyDescent="0.2">
      <c r="A83" s="40" t="s">
        <v>22</v>
      </c>
      <c r="B83" s="26"/>
      <c r="D83" s="96">
        <f>Cosolidated!J21</f>
        <v>547712</v>
      </c>
      <c r="E83" s="43"/>
      <c r="F83" s="96">
        <v>628507</v>
      </c>
      <c r="G83" s="29"/>
      <c r="H83" s="35">
        <f>Separate!I20</f>
        <v>521365</v>
      </c>
      <c r="I83" s="35"/>
      <c r="J83" s="35">
        <v>566780</v>
      </c>
    </row>
    <row r="84" spans="1:11" ht="24" customHeight="1" x14ac:dyDescent="0.2">
      <c r="A84" s="44" t="s">
        <v>23</v>
      </c>
      <c r="D84" s="36">
        <f>SUM(D77:D83)</f>
        <v>1533832</v>
      </c>
      <c r="F84" s="36">
        <f>SUM(F77:F83)</f>
        <v>1467912</v>
      </c>
      <c r="H84" s="36">
        <f>SUM(H77:H83)</f>
        <v>1505485</v>
      </c>
      <c r="I84" s="27"/>
      <c r="J84" s="36">
        <f>SUM(J77:J83)</f>
        <v>1404185</v>
      </c>
    </row>
    <row r="85" spans="1:11" ht="24" customHeight="1" thickBot="1" x14ac:dyDescent="0.25">
      <c r="A85" s="24" t="s">
        <v>24</v>
      </c>
      <c r="D85" s="34">
        <f>SUM(D58+D84)</f>
        <v>3170562</v>
      </c>
      <c r="F85" s="34">
        <f>SUM(F58+F84)</f>
        <v>3048139</v>
      </c>
      <c r="H85" s="34">
        <f>SUM(H58+H84)</f>
        <v>3108538</v>
      </c>
      <c r="I85" s="27"/>
      <c r="J85" s="34">
        <f>SUM(J58+J84)</f>
        <v>2974053</v>
      </c>
    </row>
    <row r="86" spans="1:11" ht="24" customHeight="1" thickTop="1" x14ac:dyDescent="0.2">
      <c r="B86" s="45"/>
      <c r="D86" s="87">
        <f>SUM(D85-D26)</f>
        <v>0</v>
      </c>
      <c r="E86" s="29"/>
      <c r="F86" s="87">
        <f>SUM(F85-F26)</f>
        <v>0</v>
      </c>
      <c r="G86" s="29">
        <f>G85-G26</f>
        <v>0</v>
      </c>
      <c r="H86" s="29">
        <f>H85-H26</f>
        <v>0</v>
      </c>
      <c r="I86" s="27"/>
      <c r="J86" s="29">
        <f>J85-J26</f>
        <v>0</v>
      </c>
      <c r="K86" s="42"/>
    </row>
    <row r="87" spans="1:11" ht="24" customHeight="1" x14ac:dyDescent="0.2">
      <c r="A87" s="17" t="s">
        <v>146</v>
      </c>
      <c r="C87" s="45"/>
      <c r="D87" s="97"/>
      <c r="E87" s="45"/>
      <c r="F87" s="45"/>
      <c r="G87" s="45"/>
      <c r="H87" s="97"/>
    </row>
    <row r="88" spans="1:11" ht="24" customHeight="1" x14ac:dyDescent="0.2">
      <c r="C88" s="45"/>
      <c r="D88" s="45"/>
      <c r="E88" s="45"/>
      <c r="F88" s="45"/>
      <c r="G88" s="45"/>
    </row>
    <row r="89" spans="1:11" ht="24" customHeight="1" x14ac:dyDescent="0.2">
      <c r="A89" s="46"/>
      <c r="C89" s="45"/>
      <c r="D89" s="45"/>
      <c r="E89" s="45"/>
      <c r="F89" s="45"/>
      <c r="G89" s="45"/>
    </row>
    <row r="90" spans="1:11" ht="24" customHeight="1" x14ac:dyDescent="0.2">
      <c r="A90" s="25"/>
      <c r="C90" s="45"/>
      <c r="D90" s="45"/>
      <c r="E90" s="45"/>
      <c r="F90" s="45"/>
      <c r="G90" s="45"/>
    </row>
    <row r="91" spans="1:11" ht="24" customHeight="1" x14ac:dyDescent="0.2">
      <c r="B91" s="17" t="s">
        <v>25</v>
      </c>
      <c r="C91" s="45"/>
      <c r="D91" s="45"/>
      <c r="E91" s="45"/>
      <c r="F91" s="45"/>
      <c r="G91" s="45"/>
    </row>
    <row r="92" spans="1:11" ht="24" customHeight="1" x14ac:dyDescent="0.2">
      <c r="A92" s="46"/>
    </row>
    <row r="93" spans="1:11" s="39" customFormat="1" ht="24" customHeight="1" x14ac:dyDescent="0.2">
      <c r="B93" s="47"/>
      <c r="C93" s="47"/>
      <c r="D93" s="47"/>
      <c r="E93" s="47"/>
      <c r="F93" s="47"/>
      <c r="G93" s="47"/>
      <c r="I93" s="48"/>
      <c r="J93" s="49"/>
    </row>
  </sheetData>
  <mergeCells count="14">
    <mergeCell ref="D65:F65"/>
    <mergeCell ref="H65:J65"/>
    <mergeCell ref="A31:J31"/>
    <mergeCell ref="A33:J33"/>
    <mergeCell ref="D34:F34"/>
    <mergeCell ref="H34:J34"/>
    <mergeCell ref="A61:J61"/>
    <mergeCell ref="A64:J64"/>
    <mergeCell ref="A30:J30"/>
    <mergeCell ref="A1:J1"/>
    <mergeCell ref="A2:J2"/>
    <mergeCell ref="A4:J4"/>
    <mergeCell ref="D5:F5"/>
    <mergeCell ref="H5:J5"/>
  </mergeCells>
  <printOptions horizontalCentered="1"/>
  <pageMargins left="0.8" right="0.196850393700787" top="0.78740157480314998" bottom="0.31496062992126" header="0.31496062992126" footer="0.31496062992126"/>
  <pageSetup paperSize="9" scale="84" fitToHeight="6" orientation="portrait" r:id="rId1"/>
  <rowBreaks count="5" manualBreakCount="5">
    <brk id="29" max="13" man="1"/>
    <brk id="60" max="13" man="1"/>
    <brk id="93" max="9" man="1"/>
    <brk id="126" max="9" man="1"/>
    <brk id="160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1"/>
  <sheetViews>
    <sheetView showGridLines="0" view="pageBreakPreview" zoomScaleNormal="100" zoomScaleSheetLayoutView="100" workbookViewId="0">
      <selection activeCell="J153" sqref="J153"/>
    </sheetView>
  </sheetViews>
  <sheetFormatPr defaultRowHeight="24" customHeight="1" x14ac:dyDescent="0.2"/>
  <cols>
    <col min="1" max="1" width="35.42578125" style="70" customWidth="1"/>
    <col min="2" max="2" width="7.28515625" style="70" customWidth="1"/>
    <col min="3" max="3" width="15.85546875" style="70" customWidth="1"/>
    <col min="4" max="4" width="1.140625" style="70" customWidth="1"/>
    <col min="5" max="5" width="13.140625" style="70" customWidth="1"/>
    <col min="6" max="6" width="1.28515625" style="70" customWidth="1"/>
    <col min="7" max="7" width="13.140625" style="70" customWidth="1"/>
    <col min="8" max="8" width="1.140625" style="70" customWidth="1"/>
    <col min="9" max="9" width="13.140625" style="70" customWidth="1"/>
    <col min="10" max="10" width="1.140625" style="70" customWidth="1"/>
    <col min="11" max="11" width="13.140625" style="70" customWidth="1"/>
    <col min="12" max="16384" width="9.140625" style="70"/>
  </cols>
  <sheetData>
    <row r="1" spans="1:13" ht="24" customHeight="1" x14ac:dyDescent="0.2">
      <c r="K1" s="80" t="s">
        <v>122</v>
      </c>
    </row>
    <row r="2" spans="1:13" s="39" customFormat="1" ht="24" customHeight="1" x14ac:dyDescent="0.2">
      <c r="A2" s="78" t="s">
        <v>63</v>
      </c>
      <c r="B2" s="78"/>
      <c r="C2" s="78"/>
      <c r="D2" s="78"/>
      <c r="E2" s="78"/>
      <c r="F2" s="78"/>
      <c r="G2" s="78"/>
      <c r="H2" s="78"/>
      <c r="I2" s="78"/>
      <c r="J2" s="78"/>
      <c r="K2" s="78"/>
    </row>
    <row r="3" spans="1:13" s="39" customFormat="1" ht="24" customHeight="1" x14ac:dyDescent="0.2">
      <c r="A3" s="79" t="s">
        <v>74</v>
      </c>
      <c r="B3" s="92"/>
      <c r="C3" s="92"/>
      <c r="D3" s="92"/>
      <c r="E3" s="92"/>
      <c r="F3" s="92"/>
      <c r="G3" s="92"/>
      <c r="H3" s="92"/>
      <c r="I3" s="92"/>
      <c r="J3" s="92"/>
      <c r="K3" s="92"/>
    </row>
    <row r="4" spans="1:13" s="39" customFormat="1" ht="24" customHeight="1" x14ac:dyDescent="0.2">
      <c r="A4" s="78" t="s">
        <v>158</v>
      </c>
      <c r="B4" s="78"/>
      <c r="C4" s="78"/>
      <c r="D4" s="78"/>
      <c r="E4" s="78"/>
      <c r="F4" s="78"/>
      <c r="G4" s="78"/>
      <c r="H4" s="78"/>
      <c r="I4" s="78"/>
      <c r="J4" s="78"/>
      <c r="K4" s="78"/>
    </row>
    <row r="5" spans="1:13" s="39" customFormat="1" ht="24" customHeight="1" x14ac:dyDescent="0.2">
      <c r="A5" s="30"/>
      <c r="B5" s="93"/>
      <c r="C5" s="93"/>
      <c r="D5" s="93"/>
      <c r="E5" s="93"/>
      <c r="F5" s="93"/>
      <c r="G5" s="93"/>
      <c r="H5" s="93"/>
      <c r="I5" s="93"/>
      <c r="J5" s="93"/>
      <c r="K5" s="93" t="s">
        <v>121</v>
      </c>
      <c r="L5" s="17"/>
      <c r="M5" s="17"/>
    </row>
    <row r="6" spans="1:13" s="39" customFormat="1" ht="24" customHeight="1" x14ac:dyDescent="0.2">
      <c r="A6" s="93"/>
      <c r="B6" s="93"/>
      <c r="C6" s="17"/>
      <c r="D6" s="62"/>
      <c r="E6" s="105" t="s">
        <v>65</v>
      </c>
      <c r="F6" s="105"/>
      <c r="G6" s="105"/>
      <c r="H6" s="19"/>
      <c r="I6" s="106" t="s">
        <v>66</v>
      </c>
      <c r="J6" s="106"/>
      <c r="K6" s="106"/>
    </row>
    <row r="7" spans="1:13" s="39" customFormat="1" ht="24" customHeight="1" x14ac:dyDescent="0.2">
      <c r="A7" s="17"/>
      <c r="B7" s="17"/>
      <c r="C7" s="20" t="s">
        <v>0</v>
      </c>
      <c r="D7" s="17"/>
      <c r="E7" s="63">
        <v>2561</v>
      </c>
      <c r="F7" s="17"/>
      <c r="G7" s="50">
        <v>2560</v>
      </c>
      <c r="H7" s="51"/>
      <c r="I7" s="63">
        <v>2561</v>
      </c>
      <c r="J7" s="17"/>
      <c r="K7" s="50">
        <v>2560</v>
      </c>
    </row>
    <row r="8" spans="1:13" s="17" customFormat="1" ht="24" customHeight="1" x14ac:dyDescent="0.2">
      <c r="A8" s="24" t="s">
        <v>94</v>
      </c>
      <c r="C8" s="20"/>
      <c r="D8" s="20"/>
      <c r="E8" s="50"/>
      <c r="G8" s="23"/>
      <c r="H8" s="13"/>
      <c r="I8" s="14"/>
      <c r="J8" s="15"/>
      <c r="K8" s="23"/>
    </row>
    <row r="9" spans="1:13" s="39" customFormat="1" ht="24" customHeight="1" x14ac:dyDescent="0.2">
      <c r="A9" s="24" t="s">
        <v>26</v>
      </c>
      <c r="C9" s="48"/>
    </row>
    <row r="10" spans="1:13" s="39" customFormat="1" ht="24" customHeight="1" x14ac:dyDescent="0.2">
      <c r="A10" s="30" t="s">
        <v>27</v>
      </c>
      <c r="B10" s="53"/>
      <c r="C10" s="53"/>
      <c r="D10" s="52"/>
      <c r="E10" s="64">
        <v>556760</v>
      </c>
      <c r="F10" s="52"/>
      <c r="G10" s="64">
        <v>491389</v>
      </c>
      <c r="H10" s="52"/>
      <c r="I10" s="64">
        <v>495716</v>
      </c>
      <c r="J10" s="54"/>
      <c r="K10" s="64">
        <v>431852</v>
      </c>
    </row>
    <row r="11" spans="1:13" s="39" customFormat="1" ht="24" customHeight="1" x14ac:dyDescent="0.2">
      <c r="A11" s="30" t="s">
        <v>28</v>
      </c>
      <c r="B11" s="53"/>
      <c r="C11" s="53"/>
      <c r="D11" s="52"/>
      <c r="E11" s="52"/>
      <c r="F11" s="52"/>
      <c r="G11" s="52"/>
      <c r="H11" s="52"/>
      <c r="I11" s="29"/>
      <c r="J11" s="54"/>
      <c r="K11" s="29"/>
    </row>
    <row r="12" spans="1:13" s="39" customFormat="1" ht="24" customHeight="1" x14ac:dyDescent="0.2">
      <c r="A12" s="30" t="s">
        <v>59</v>
      </c>
      <c r="B12" s="53"/>
      <c r="C12" s="53"/>
      <c r="D12" s="52"/>
      <c r="E12" s="29">
        <v>0</v>
      </c>
      <c r="F12" s="52"/>
      <c r="G12" s="29">
        <v>4375</v>
      </c>
      <c r="H12" s="52"/>
      <c r="I12" s="29">
        <v>0</v>
      </c>
      <c r="J12" s="54"/>
      <c r="K12" s="29">
        <v>4369</v>
      </c>
    </row>
    <row r="13" spans="1:13" s="39" customFormat="1" ht="24" customHeight="1" x14ac:dyDescent="0.2">
      <c r="A13" s="30" t="s">
        <v>162</v>
      </c>
      <c r="B13" s="53"/>
      <c r="C13" s="53">
        <v>2</v>
      </c>
      <c r="D13" s="52"/>
      <c r="E13" s="29">
        <v>0</v>
      </c>
      <c r="F13" s="52"/>
      <c r="G13" s="29">
        <v>0</v>
      </c>
      <c r="H13" s="52"/>
      <c r="I13" s="29">
        <v>57999</v>
      </c>
      <c r="J13" s="54"/>
      <c r="K13" s="29">
        <v>48000</v>
      </c>
    </row>
    <row r="14" spans="1:13" s="39" customFormat="1" ht="24" customHeight="1" x14ac:dyDescent="0.2">
      <c r="A14" s="30" t="s">
        <v>5</v>
      </c>
      <c r="B14" s="55"/>
      <c r="C14" s="53"/>
      <c r="D14" s="55"/>
      <c r="E14" s="27">
        <v>1142</v>
      </c>
      <c r="F14" s="55"/>
      <c r="G14" s="27">
        <v>1344</v>
      </c>
      <c r="H14" s="55"/>
      <c r="I14" s="27">
        <v>10496</v>
      </c>
      <c r="J14" s="54"/>
      <c r="K14" s="27">
        <v>9820</v>
      </c>
    </row>
    <row r="15" spans="1:13" s="39" customFormat="1" ht="24" customHeight="1" x14ac:dyDescent="0.2">
      <c r="A15" s="24" t="s">
        <v>29</v>
      </c>
      <c r="B15" s="52"/>
      <c r="C15" s="53"/>
      <c r="D15" s="52"/>
      <c r="E15" s="36">
        <f>SUM(E10:E14)</f>
        <v>557902</v>
      </c>
      <c r="F15" s="52"/>
      <c r="G15" s="36">
        <f>SUM(G10:G14)</f>
        <v>497108</v>
      </c>
      <c r="H15" s="52"/>
      <c r="I15" s="36">
        <f>SUM(I10:I14)</f>
        <v>564211</v>
      </c>
      <c r="J15" s="54"/>
      <c r="K15" s="36">
        <f>SUM(K10:K14)</f>
        <v>494041</v>
      </c>
    </row>
    <row r="16" spans="1:13" s="39" customFormat="1" ht="24" customHeight="1" x14ac:dyDescent="0.2">
      <c r="A16" s="24" t="s">
        <v>30</v>
      </c>
      <c r="B16" s="53"/>
      <c r="C16" s="53"/>
      <c r="D16" s="52"/>
      <c r="E16" s="52"/>
      <c r="F16" s="52"/>
      <c r="G16" s="52"/>
      <c r="H16" s="52"/>
      <c r="I16" s="29"/>
      <c r="J16" s="54"/>
      <c r="K16" s="29"/>
    </row>
    <row r="17" spans="1:11" s="39" customFormat="1" ht="24" customHeight="1" x14ac:dyDescent="0.2">
      <c r="A17" s="30" t="s">
        <v>31</v>
      </c>
      <c r="B17" s="53"/>
      <c r="C17" s="53"/>
      <c r="D17" s="52"/>
      <c r="E17" s="29">
        <v>445574</v>
      </c>
      <c r="F17" s="52"/>
      <c r="G17" s="29">
        <v>385286</v>
      </c>
      <c r="H17" s="52"/>
      <c r="I17" s="29">
        <v>414629</v>
      </c>
      <c r="J17" s="54"/>
      <c r="K17" s="29">
        <v>353113</v>
      </c>
    </row>
    <row r="18" spans="1:11" s="39" customFormat="1" ht="24" customHeight="1" x14ac:dyDescent="0.2">
      <c r="A18" s="30" t="s">
        <v>32</v>
      </c>
      <c r="B18" s="53"/>
      <c r="C18" s="53"/>
      <c r="D18" s="52"/>
      <c r="E18" s="29">
        <v>9242</v>
      </c>
      <c r="F18" s="52"/>
      <c r="G18" s="29">
        <v>7746</v>
      </c>
      <c r="H18" s="52"/>
      <c r="I18" s="29">
        <v>8094</v>
      </c>
      <c r="J18" s="54"/>
      <c r="K18" s="29">
        <v>6815</v>
      </c>
    </row>
    <row r="19" spans="1:11" s="39" customFormat="1" ht="24" customHeight="1" x14ac:dyDescent="0.2">
      <c r="A19" s="30" t="s">
        <v>33</v>
      </c>
      <c r="B19" s="56"/>
      <c r="C19" s="53"/>
      <c r="E19" s="48">
        <v>30387</v>
      </c>
      <c r="G19" s="48">
        <v>26807</v>
      </c>
      <c r="I19" s="27">
        <v>29913</v>
      </c>
      <c r="J19" s="54"/>
      <c r="K19" s="27">
        <v>26169</v>
      </c>
    </row>
    <row r="20" spans="1:11" s="39" customFormat="1" ht="24" customHeight="1" x14ac:dyDescent="0.2">
      <c r="A20" s="30" t="s">
        <v>175</v>
      </c>
      <c r="B20" s="56"/>
      <c r="C20" s="53"/>
      <c r="E20" s="48">
        <v>5490</v>
      </c>
      <c r="G20" s="27">
        <v>0</v>
      </c>
      <c r="I20" s="27">
        <v>5493</v>
      </c>
      <c r="J20" s="54"/>
      <c r="K20" s="27">
        <v>0</v>
      </c>
    </row>
    <row r="21" spans="1:11" s="39" customFormat="1" ht="24" customHeight="1" x14ac:dyDescent="0.2">
      <c r="A21" s="24" t="s">
        <v>34</v>
      </c>
      <c r="B21" s="56"/>
      <c r="C21" s="53"/>
      <c r="E21" s="66">
        <f>SUM(E17:E20)</f>
        <v>490693</v>
      </c>
      <c r="G21" s="66">
        <f>SUM(G17:G20)</f>
        <v>419839</v>
      </c>
      <c r="I21" s="66">
        <f>SUM(I17:I20)</f>
        <v>458129</v>
      </c>
      <c r="J21" s="54"/>
      <c r="K21" s="66">
        <f>SUM(K17:K20)</f>
        <v>386097</v>
      </c>
    </row>
    <row r="22" spans="1:11" s="39" customFormat="1" ht="24" customHeight="1" x14ac:dyDescent="0.2">
      <c r="A22" s="24" t="s">
        <v>95</v>
      </c>
      <c r="C22" s="53"/>
      <c r="E22" s="94">
        <f>SUM(E15-E21)</f>
        <v>67209</v>
      </c>
      <c r="F22" s="57"/>
      <c r="G22" s="94">
        <f>SUM(G15-G21)</f>
        <v>77269</v>
      </c>
      <c r="H22" s="57"/>
      <c r="I22" s="27">
        <f>SUM(I15-I21)</f>
        <v>106082</v>
      </c>
      <c r="J22" s="54"/>
      <c r="K22" s="27">
        <f>SUM(K15-K21)</f>
        <v>107944</v>
      </c>
    </row>
    <row r="23" spans="1:11" s="39" customFormat="1" ht="24" customHeight="1" x14ac:dyDescent="0.2">
      <c r="A23" s="17" t="s">
        <v>35</v>
      </c>
      <c r="C23" s="53"/>
      <c r="E23" s="65">
        <v>-5806</v>
      </c>
      <c r="G23" s="65">
        <v>-7668</v>
      </c>
      <c r="I23" s="31">
        <v>-5794</v>
      </c>
      <c r="J23" s="54"/>
      <c r="K23" s="31">
        <v>-7667</v>
      </c>
    </row>
    <row r="24" spans="1:11" s="39" customFormat="1" ht="24" customHeight="1" x14ac:dyDescent="0.2">
      <c r="A24" s="24" t="s">
        <v>96</v>
      </c>
      <c r="C24" s="53"/>
      <c r="E24" s="27">
        <f>SUM(E22:E23)</f>
        <v>61403</v>
      </c>
      <c r="G24" s="27">
        <f>SUM(G22:G23)</f>
        <v>69601</v>
      </c>
      <c r="I24" s="27">
        <f>SUM(I22:I23)</f>
        <v>100288</v>
      </c>
      <c r="J24" s="54"/>
      <c r="K24" s="27">
        <f>SUM(K22:K23)</f>
        <v>100277</v>
      </c>
    </row>
    <row r="25" spans="1:11" s="39" customFormat="1" ht="24" customHeight="1" x14ac:dyDescent="0.2">
      <c r="A25" s="17" t="s">
        <v>97</v>
      </c>
      <c r="C25" s="53">
        <v>11</v>
      </c>
      <c r="E25" s="65">
        <v>-8020</v>
      </c>
      <c r="G25" s="65">
        <v>-9480</v>
      </c>
      <c r="I25" s="31">
        <v>-7865</v>
      </c>
      <c r="J25" s="54"/>
      <c r="K25" s="31">
        <v>-9466</v>
      </c>
    </row>
    <row r="26" spans="1:11" s="39" customFormat="1" ht="24" customHeight="1" x14ac:dyDescent="0.2">
      <c r="A26" s="79" t="s">
        <v>123</v>
      </c>
      <c r="C26" s="53"/>
      <c r="E26" s="36">
        <f>SUM(E24:E25)</f>
        <v>53383</v>
      </c>
      <c r="G26" s="36">
        <f>SUM(G24:G25)</f>
        <v>60121</v>
      </c>
      <c r="I26" s="36">
        <f>SUM(I24:I25)</f>
        <v>92423</v>
      </c>
      <c r="J26" s="54"/>
      <c r="K26" s="36">
        <f>SUM(K24:K25)</f>
        <v>90811</v>
      </c>
    </row>
    <row r="27" spans="1:11" s="39" customFormat="1" ht="24" customHeight="1" x14ac:dyDescent="0.2">
      <c r="A27" s="79"/>
      <c r="C27" s="53"/>
      <c r="E27" s="27"/>
      <c r="G27" s="27"/>
      <c r="I27" s="27"/>
      <c r="J27" s="54"/>
      <c r="K27" s="27"/>
    </row>
    <row r="28" spans="1:11" s="39" customFormat="1" ht="24" customHeight="1" x14ac:dyDescent="0.2">
      <c r="A28" s="92" t="s">
        <v>98</v>
      </c>
      <c r="C28" s="53"/>
    </row>
    <row r="29" spans="1:11" s="39" customFormat="1" ht="24" customHeight="1" x14ac:dyDescent="0.2">
      <c r="A29" s="28" t="s">
        <v>130</v>
      </c>
      <c r="B29" s="17"/>
      <c r="C29" s="26"/>
      <c r="D29" s="17"/>
      <c r="E29" s="31">
        <v>0</v>
      </c>
      <c r="G29" s="31">
        <v>0</v>
      </c>
      <c r="I29" s="31">
        <v>0</v>
      </c>
      <c r="J29" s="54"/>
      <c r="K29" s="31">
        <v>0</v>
      </c>
    </row>
    <row r="30" spans="1:11" s="39" customFormat="1" ht="24" customHeight="1" thickBot="1" x14ac:dyDescent="0.25">
      <c r="A30" s="92" t="s">
        <v>124</v>
      </c>
      <c r="B30" s="17"/>
      <c r="C30" s="26"/>
      <c r="D30" s="17"/>
      <c r="E30" s="34">
        <f>E26+E29</f>
        <v>53383</v>
      </c>
      <c r="F30" s="17"/>
      <c r="G30" s="34">
        <f>G26+G29</f>
        <v>60121</v>
      </c>
      <c r="H30" s="17"/>
      <c r="I30" s="34">
        <f>I26+I29</f>
        <v>92423</v>
      </c>
      <c r="J30" s="29"/>
      <c r="K30" s="34">
        <f>K26+K29</f>
        <v>90811</v>
      </c>
    </row>
    <row r="31" spans="1:11" s="39" customFormat="1" ht="24" customHeight="1" thickTop="1" x14ac:dyDescent="0.2">
      <c r="A31" s="17"/>
      <c r="B31" s="17"/>
      <c r="C31" s="26"/>
      <c r="D31" s="17"/>
      <c r="E31" s="17"/>
      <c r="F31" s="17"/>
      <c r="G31" s="17"/>
      <c r="H31" s="17"/>
      <c r="I31" s="29"/>
      <c r="J31" s="29"/>
      <c r="K31" s="29"/>
    </row>
    <row r="32" spans="1:11" s="39" customFormat="1" ht="24" customHeight="1" x14ac:dyDescent="0.2">
      <c r="A32" s="79" t="s">
        <v>138</v>
      </c>
      <c r="B32" s="17"/>
      <c r="C32" s="53">
        <v>12</v>
      </c>
      <c r="D32" s="17"/>
      <c r="E32" s="17"/>
      <c r="F32" s="17"/>
      <c r="G32" s="17"/>
      <c r="H32" s="17"/>
      <c r="I32" s="29"/>
      <c r="J32" s="29"/>
      <c r="K32" s="29"/>
    </row>
    <row r="33" spans="1:13" s="39" customFormat="1" ht="24" customHeight="1" thickBot="1" x14ac:dyDescent="0.25">
      <c r="A33" s="30" t="s">
        <v>99</v>
      </c>
      <c r="E33" s="67">
        <v>0.1</v>
      </c>
      <c r="G33" s="67">
        <v>0.12</v>
      </c>
      <c r="I33" s="67">
        <v>0.17</v>
      </c>
      <c r="K33" s="67">
        <v>0.18</v>
      </c>
    </row>
    <row r="34" spans="1:13" s="39" customFormat="1" ht="24" customHeight="1" thickTop="1" thickBot="1" x14ac:dyDescent="0.25">
      <c r="A34" s="30" t="s">
        <v>135</v>
      </c>
      <c r="E34" s="67">
        <v>0.09</v>
      </c>
      <c r="G34" s="67">
        <v>0.11</v>
      </c>
      <c r="I34" s="67">
        <v>0.16</v>
      </c>
      <c r="K34" s="67">
        <v>0.16</v>
      </c>
    </row>
    <row r="35" spans="1:13" s="39" customFormat="1" ht="24" customHeight="1" thickTop="1" x14ac:dyDescent="0.2">
      <c r="A35" s="40"/>
      <c r="B35" s="60"/>
      <c r="C35" s="48"/>
      <c r="I35" s="68"/>
      <c r="J35" s="54"/>
      <c r="K35" s="68"/>
    </row>
    <row r="36" spans="1:13" s="39" customFormat="1" ht="24" customHeight="1" x14ac:dyDescent="0.2">
      <c r="A36" s="39" t="s">
        <v>146</v>
      </c>
      <c r="B36" s="61"/>
      <c r="C36" s="48"/>
      <c r="I36" s="48"/>
      <c r="K36" s="48"/>
    </row>
    <row r="37" spans="1:13" ht="24" customHeight="1" x14ac:dyDescent="0.2">
      <c r="K37" s="80" t="s">
        <v>122</v>
      </c>
    </row>
    <row r="38" spans="1:13" s="39" customFormat="1" ht="24" customHeight="1" x14ac:dyDescent="0.2">
      <c r="A38" s="78" t="s">
        <v>63</v>
      </c>
      <c r="B38" s="78"/>
      <c r="C38" s="78"/>
      <c r="D38" s="78"/>
      <c r="E38" s="78"/>
      <c r="F38" s="78"/>
      <c r="G38" s="78"/>
      <c r="H38" s="78"/>
      <c r="I38" s="78"/>
      <c r="J38" s="78"/>
      <c r="K38" s="78"/>
    </row>
    <row r="39" spans="1:13" s="39" customFormat="1" ht="24" customHeight="1" x14ac:dyDescent="0.2">
      <c r="A39" s="79" t="s">
        <v>74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</row>
    <row r="40" spans="1:13" s="39" customFormat="1" ht="24" customHeight="1" x14ac:dyDescent="0.2">
      <c r="A40" s="78" t="s">
        <v>159</v>
      </c>
      <c r="B40" s="78"/>
      <c r="C40" s="78"/>
      <c r="D40" s="78"/>
      <c r="E40" s="78"/>
      <c r="F40" s="78"/>
      <c r="G40" s="78"/>
      <c r="H40" s="78"/>
      <c r="I40" s="78"/>
      <c r="J40" s="78"/>
      <c r="K40" s="78"/>
    </row>
    <row r="41" spans="1:13" s="39" customFormat="1" ht="24" customHeight="1" x14ac:dyDescent="0.2">
      <c r="A41" s="30"/>
      <c r="B41" s="93"/>
      <c r="C41" s="93"/>
      <c r="D41" s="93"/>
      <c r="E41" s="93"/>
      <c r="F41" s="93"/>
      <c r="G41" s="93"/>
      <c r="H41" s="93"/>
      <c r="I41" s="93"/>
      <c r="J41" s="93"/>
      <c r="K41" s="93" t="s">
        <v>121</v>
      </c>
      <c r="L41" s="17"/>
      <c r="M41" s="17"/>
    </row>
    <row r="42" spans="1:13" s="39" customFormat="1" ht="24" customHeight="1" x14ac:dyDescent="0.2">
      <c r="A42" s="93"/>
      <c r="B42" s="93"/>
      <c r="C42" s="17"/>
      <c r="D42" s="62"/>
      <c r="E42" s="105" t="s">
        <v>65</v>
      </c>
      <c r="F42" s="105"/>
      <c r="G42" s="105"/>
      <c r="H42" s="19"/>
      <c r="I42" s="106" t="s">
        <v>66</v>
      </c>
      <c r="J42" s="106"/>
      <c r="K42" s="106"/>
    </row>
    <row r="43" spans="1:13" s="39" customFormat="1" ht="24" customHeight="1" x14ac:dyDescent="0.2">
      <c r="A43" s="17"/>
      <c r="B43" s="17"/>
      <c r="C43" s="20" t="s">
        <v>0</v>
      </c>
      <c r="D43" s="17"/>
      <c r="E43" s="63">
        <v>2561</v>
      </c>
      <c r="F43" s="17"/>
      <c r="G43" s="50">
        <v>2560</v>
      </c>
      <c r="H43" s="51"/>
      <c r="I43" s="63">
        <v>2561</v>
      </c>
      <c r="J43" s="17"/>
      <c r="K43" s="50">
        <v>2560</v>
      </c>
    </row>
    <row r="44" spans="1:13" s="17" customFormat="1" ht="24" customHeight="1" x14ac:dyDescent="0.2">
      <c r="A44" s="24" t="s">
        <v>94</v>
      </c>
      <c r="C44" s="20"/>
      <c r="D44" s="20"/>
      <c r="E44" s="50"/>
      <c r="G44" s="23"/>
      <c r="H44" s="13"/>
      <c r="I44" s="14"/>
      <c r="J44" s="15"/>
      <c r="K44" s="23"/>
    </row>
    <row r="45" spans="1:13" s="39" customFormat="1" ht="24" customHeight="1" x14ac:dyDescent="0.2">
      <c r="A45" s="24" t="s">
        <v>26</v>
      </c>
      <c r="C45" s="48"/>
    </row>
    <row r="46" spans="1:13" s="39" customFormat="1" ht="24" customHeight="1" x14ac:dyDescent="0.2">
      <c r="A46" s="30" t="s">
        <v>27</v>
      </c>
      <c r="B46" s="53"/>
      <c r="C46" s="53"/>
      <c r="D46" s="52"/>
      <c r="E46" s="64">
        <v>1108165</v>
      </c>
      <c r="F46" s="52"/>
      <c r="G46" s="64">
        <v>981957</v>
      </c>
      <c r="H46" s="52"/>
      <c r="I46" s="64">
        <v>1007543</v>
      </c>
      <c r="J46" s="54"/>
      <c r="K46" s="64">
        <v>843577</v>
      </c>
    </row>
    <row r="47" spans="1:13" s="39" customFormat="1" ht="24" customHeight="1" x14ac:dyDescent="0.2">
      <c r="A47" s="30" t="s">
        <v>28</v>
      </c>
      <c r="B47" s="53"/>
      <c r="C47" s="53"/>
      <c r="D47" s="52"/>
      <c r="E47" s="52"/>
      <c r="F47" s="52"/>
      <c r="G47" s="52"/>
      <c r="H47" s="52"/>
      <c r="I47" s="29"/>
      <c r="J47" s="54"/>
      <c r="K47" s="29"/>
    </row>
    <row r="48" spans="1:13" s="39" customFormat="1" ht="24" customHeight="1" x14ac:dyDescent="0.2">
      <c r="A48" s="30" t="s">
        <v>59</v>
      </c>
      <c r="B48" s="53"/>
      <c r="C48" s="53"/>
      <c r="D48" s="52"/>
      <c r="E48" s="29">
        <v>7327</v>
      </c>
      <c r="F48" s="52"/>
      <c r="G48" s="29">
        <v>13051</v>
      </c>
      <c r="H48" s="52"/>
      <c r="I48" s="29">
        <v>7320</v>
      </c>
      <c r="J48" s="54"/>
      <c r="K48" s="29">
        <v>13045</v>
      </c>
    </row>
    <row r="49" spans="1:11" s="39" customFormat="1" ht="24" customHeight="1" x14ac:dyDescent="0.2">
      <c r="A49" s="30" t="s">
        <v>162</v>
      </c>
      <c r="B49" s="53"/>
      <c r="C49" s="53">
        <v>2</v>
      </c>
      <c r="D49" s="52"/>
      <c r="E49" s="29">
        <v>0</v>
      </c>
      <c r="F49" s="52"/>
      <c r="G49" s="29">
        <v>0</v>
      </c>
      <c r="H49" s="52"/>
      <c r="I49" s="29">
        <v>57999</v>
      </c>
      <c r="J49" s="54"/>
      <c r="K49" s="29">
        <v>48000</v>
      </c>
    </row>
    <row r="50" spans="1:11" s="39" customFormat="1" ht="24" customHeight="1" x14ac:dyDescent="0.2">
      <c r="A50" s="30" t="s">
        <v>5</v>
      </c>
      <c r="B50" s="55"/>
      <c r="C50" s="53"/>
      <c r="D50" s="55"/>
      <c r="E50" s="27">
        <v>2530</v>
      </c>
      <c r="F50" s="55"/>
      <c r="G50" s="27">
        <v>2799</v>
      </c>
      <c r="H50" s="55"/>
      <c r="I50" s="27">
        <v>20969</v>
      </c>
      <c r="J50" s="54"/>
      <c r="K50" s="27">
        <v>20080</v>
      </c>
    </row>
    <row r="51" spans="1:11" s="39" customFormat="1" ht="24" customHeight="1" x14ac:dyDescent="0.2">
      <c r="A51" s="24" t="s">
        <v>29</v>
      </c>
      <c r="B51" s="52"/>
      <c r="C51" s="53"/>
      <c r="D51" s="52"/>
      <c r="E51" s="36">
        <f>SUM(E46:E50)</f>
        <v>1118022</v>
      </c>
      <c r="F51" s="52"/>
      <c r="G51" s="36">
        <f>SUM(G46:G50)</f>
        <v>997807</v>
      </c>
      <c r="H51" s="52"/>
      <c r="I51" s="36">
        <f>SUM(I46:I50)</f>
        <v>1093831</v>
      </c>
      <c r="J51" s="54"/>
      <c r="K51" s="36">
        <f>SUM(K46:K50)</f>
        <v>924702</v>
      </c>
    </row>
    <row r="52" spans="1:11" s="39" customFormat="1" ht="24" customHeight="1" x14ac:dyDescent="0.2">
      <c r="A52" s="24" t="s">
        <v>30</v>
      </c>
      <c r="B52" s="53"/>
      <c r="C52" s="53"/>
      <c r="D52" s="52"/>
      <c r="E52" s="52"/>
      <c r="F52" s="52"/>
      <c r="G52" s="52"/>
      <c r="H52" s="52"/>
      <c r="I52" s="29"/>
      <c r="J52" s="54"/>
      <c r="K52" s="29"/>
    </row>
    <row r="53" spans="1:11" s="39" customFormat="1" ht="24" customHeight="1" x14ac:dyDescent="0.2">
      <c r="A53" s="30" t="s">
        <v>31</v>
      </c>
      <c r="B53" s="53"/>
      <c r="C53" s="53"/>
      <c r="D53" s="52"/>
      <c r="E53" s="29">
        <v>911131</v>
      </c>
      <c r="F53" s="52"/>
      <c r="G53" s="29">
        <v>758957</v>
      </c>
      <c r="H53" s="52"/>
      <c r="I53" s="29">
        <v>854999</v>
      </c>
      <c r="J53" s="54"/>
      <c r="K53" s="29">
        <v>682465</v>
      </c>
    </row>
    <row r="54" spans="1:11" s="39" customFormat="1" ht="24" customHeight="1" x14ac:dyDescent="0.2">
      <c r="A54" s="30" t="s">
        <v>32</v>
      </c>
      <c r="B54" s="53"/>
      <c r="C54" s="53"/>
      <c r="D54" s="52"/>
      <c r="E54" s="29">
        <v>17937</v>
      </c>
      <c r="F54" s="52"/>
      <c r="G54" s="29">
        <v>15545</v>
      </c>
      <c r="H54" s="52"/>
      <c r="I54" s="29">
        <v>15902</v>
      </c>
      <c r="J54" s="54"/>
      <c r="K54" s="29">
        <v>13678</v>
      </c>
    </row>
    <row r="55" spans="1:11" s="39" customFormat="1" ht="24" customHeight="1" x14ac:dyDescent="0.2">
      <c r="A55" s="30" t="s">
        <v>33</v>
      </c>
      <c r="B55" s="56"/>
      <c r="C55" s="53"/>
      <c r="E55" s="48">
        <v>65735</v>
      </c>
      <c r="G55" s="48">
        <v>56380</v>
      </c>
      <c r="I55" s="27">
        <v>64648</v>
      </c>
      <c r="J55" s="54"/>
      <c r="K55" s="27">
        <v>55086</v>
      </c>
    </row>
    <row r="56" spans="1:11" s="39" customFormat="1" ht="24" customHeight="1" x14ac:dyDescent="0.2">
      <c r="A56" s="24" t="s">
        <v>34</v>
      </c>
      <c r="B56" s="56"/>
      <c r="C56" s="53"/>
      <c r="E56" s="66">
        <f>SUM(E53:E55)</f>
        <v>994803</v>
      </c>
      <c r="G56" s="66">
        <f>SUM(G53:G55)</f>
        <v>830882</v>
      </c>
      <c r="I56" s="66">
        <f>SUM(I53:I55)</f>
        <v>935549</v>
      </c>
      <c r="J56" s="54"/>
      <c r="K56" s="66">
        <f>SUM(K53:K55)</f>
        <v>751229</v>
      </c>
    </row>
    <row r="57" spans="1:11" s="39" customFormat="1" ht="24" customHeight="1" x14ac:dyDescent="0.2">
      <c r="A57" s="24" t="s">
        <v>95</v>
      </c>
      <c r="C57" s="53"/>
      <c r="E57" s="94">
        <f>SUM(E51-E56)</f>
        <v>123219</v>
      </c>
      <c r="F57" s="57"/>
      <c r="G57" s="94">
        <f>SUM(G51-G56)</f>
        <v>166925</v>
      </c>
      <c r="H57" s="57"/>
      <c r="I57" s="27">
        <f>SUM(I51-I56)</f>
        <v>158282</v>
      </c>
      <c r="J57" s="54"/>
      <c r="K57" s="27">
        <f>SUM(K51-K56)</f>
        <v>173473</v>
      </c>
    </row>
    <row r="58" spans="1:11" s="39" customFormat="1" ht="24" customHeight="1" x14ac:dyDescent="0.2">
      <c r="A58" s="17" t="s">
        <v>35</v>
      </c>
      <c r="C58" s="53"/>
      <c r="E58" s="65">
        <v>-13726</v>
      </c>
      <c r="G58" s="65">
        <v>-15481</v>
      </c>
      <c r="I58" s="31">
        <v>-13710</v>
      </c>
      <c r="J58" s="54"/>
      <c r="K58" s="31">
        <v>-15480</v>
      </c>
    </row>
    <row r="59" spans="1:11" s="39" customFormat="1" ht="24" customHeight="1" x14ac:dyDescent="0.2">
      <c r="A59" s="24" t="s">
        <v>96</v>
      </c>
      <c r="C59" s="53"/>
      <c r="E59" s="27">
        <f>SUM(E57:E58)</f>
        <v>109493</v>
      </c>
      <c r="G59" s="27">
        <f>SUM(G57:G58)</f>
        <v>151444</v>
      </c>
      <c r="I59" s="27">
        <f>SUM(I57:I58)</f>
        <v>144572</v>
      </c>
      <c r="J59" s="54"/>
      <c r="K59" s="27">
        <f>SUM(K57:K58)</f>
        <v>157993</v>
      </c>
    </row>
    <row r="60" spans="1:11" s="39" customFormat="1" ht="24" customHeight="1" x14ac:dyDescent="0.2">
      <c r="A60" s="17" t="s">
        <v>97</v>
      </c>
      <c r="C60" s="53">
        <v>11</v>
      </c>
      <c r="E60" s="65">
        <v>-13965</v>
      </c>
      <c r="G60" s="65">
        <v>-18000</v>
      </c>
      <c r="I60" s="31">
        <v>-13664</v>
      </c>
      <c r="J60" s="54"/>
      <c r="K60" s="31">
        <v>-18360</v>
      </c>
    </row>
    <row r="61" spans="1:11" s="39" customFormat="1" ht="24" customHeight="1" x14ac:dyDescent="0.2">
      <c r="A61" s="79" t="s">
        <v>123</v>
      </c>
      <c r="C61" s="53"/>
      <c r="E61" s="36">
        <f>SUM(E59:E60)</f>
        <v>95528</v>
      </c>
      <c r="G61" s="36">
        <f>SUM(G59:G60)</f>
        <v>133444</v>
      </c>
      <c r="I61" s="36">
        <f>SUM(I59:I60)</f>
        <v>130908</v>
      </c>
      <c r="J61" s="54"/>
      <c r="K61" s="36">
        <f>SUM(K59:K60)</f>
        <v>139633</v>
      </c>
    </row>
    <row r="62" spans="1:11" s="39" customFormat="1" ht="24" customHeight="1" x14ac:dyDescent="0.2">
      <c r="A62" s="79"/>
      <c r="C62" s="53"/>
      <c r="E62" s="27"/>
      <c r="G62" s="27"/>
      <c r="I62" s="27"/>
      <c r="J62" s="54"/>
      <c r="K62" s="27"/>
    </row>
    <row r="63" spans="1:11" s="39" customFormat="1" ht="24" customHeight="1" x14ac:dyDescent="0.2">
      <c r="A63" s="92" t="s">
        <v>98</v>
      </c>
      <c r="C63" s="53"/>
    </row>
    <row r="64" spans="1:11" s="39" customFormat="1" ht="24" customHeight="1" x14ac:dyDescent="0.2">
      <c r="A64" s="28" t="s">
        <v>130</v>
      </c>
      <c r="B64" s="17"/>
      <c r="C64" s="26"/>
      <c r="D64" s="17"/>
      <c r="E64" s="31">
        <v>0</v>
      </c>
      <c r="G64" s="31">
        <v>0</v>
      </c>
      <c r="I64" s="31">
        <v>0</v>
      </c>
      <c r="J64" s="54"/>
      <c r="K64" s="31">
        <v>0</v>
      </c>
    </row>
    <row r="65" spans="1:11" s="39" customFormat="1" ht="24" customHeight="1" thickBot="1" x14ac:dyDescent="0.25">
      <c r="A65" s="92" t="s">
        <v>124</v>
      </c>
      <c r="B65" s="17"/>
      <c r="C65" s="26"/>
      <c r="D65" s="17"/>
      <c r="E65" s="34">
        <f>E61+E64</f>
        <v>95528</v>
      </c>
      <c r="F65" s="17"/>
      <c r="G65" s="34">
        <f>G61+G64</f>
        <v>133444</v>
      </c>
      <c r="H65" s="17"/>
      <c r="I65" s="34">
        <f>I61+I64</f>
        <v>130908</v>
      </c>
      <c r="J65" s="29"/>
      <c r="K65" s="34">
        <f>K61+K64</f>
        <v>139633</v>
      </c>
    </row>
    <row r="66" spans="1:11" s="39" customFormat="1" ht="24" customHeight="1" thickTop="1" x14ac:dyDescent="0.2">
      <c r="A66" s="17"/>
      <c r="B66" s="17"/>
      <c r="C66" s="26"/>
      <c r="D66" s="17"/>
      <c r="E66" s="17"/>
      <c r="F66" s="17"/>
      <c r="G66" s="17"/>
      <c r="H66" s="17"/>
      <c r="I66" s="29"/>
      <c r="J66" s="29"/>
      <c r="K66" s="29"/>
    </row>
    <row r="67" spans="1:11" s="39" customFormat="1" ht="24" customHeight="1" x14ac:dyDescent="0.2">
      <c r="A67" s="79" t="s">
        <v>138</v>
      </c>
      <c r="B67" s="17"/>
      <c r="C67" s="53">
        <v>12</v>
      </c>
      <c r="D67" s="17"/>
      <c r="E67" s="17"/>
      <c r="F67" s="17"/>
      <c r="G67" s="17"/>
      <c r="H67" s="17"/>
      <c r="I67" s="29"/>
      <c r="J67" s="29"/>
      <c r="K67" s="29"/>
    </row>
    <row r="68" spans="1:11" s="39" customFormat="1" ht="24" customHeight="1" thickBot="1" x14ac:dyDescent="0.25">
      <c r="A68" s="30" t="s">
        <v>99</v>
      </c>
      <c r="E68" s="67">
        <v>0.18</v>
      </c>
      <c r="G68" s="67">
        <v>0.27</v>
      </c>
      <c r="I68" s="67">
        <v>0.25</v>
      </c>
      <c r="K68" s="67">
        <v>0.28000000000000003</v>
      </c>
    </row>
    <row r="69" spans="1:11" s="39" customFormat="1" ht="24" customHeight="1" thickTop="1" thickBot="1" x14ac:dyDescent="0.25">
      <c r="A69" s="30" t="s">
        <v>135</v>
      </c>
      <c r="E69" s="67">
        <v>0.17</v>
      </c>
      <c r="G69" s="67">
        <v>0.24</v>
      </c>
      <c r="I69" s="67">
        <v>0.23</v>
      </c>
      <c r="K69" s="67">
        <v>0.25</v>
      </c>
    </row>
    <row r="70" spans="1:11" s="39" customFormat="1" ht="24" customHeight="1" thickTop="1" x14ac:dyDescent="0.2">
      <c r="A70" s="40"/>
      <c r="B70" s="60"/>
      <c r="C70" s="48"/>
      <c r="I70" s="68"/>
      <c r="J70" s="54"/>
      <c r="K70" s="68"/>
    </row>
    <row r="71" spans="1:11" s="39" customFormat="1" ht="24" customHeight="1" x14ac:dyDescent="0.2">
      <c r="A71" s="39" t="s">
        <v>146</v>
      </c>
      <c r="B71" s="61"/>
      <c r="C71" s="48"/>
      <c r="I71" s="48"/>
      <c r="K71" s="48"/>
    </row>
    <row r="72" spans="1:11" s="39" customFormat="1" ht="21.2" customHeight="1" x14ac:dyDescent="0.2">
      <c r="B72" s="61"/>
      <c r="C72" s="48"/>
      <c r="I72" s="48"/>
      <c r="K72" s="80" t="s">
        <v>122</v>
      </c>
    </row>
    <row r="73" spans="1:11" s="39" customFormat="1" ht="21.2" customHeight="1" x14ac:dyDescent="0.2">
      <c r="A73" s="78" t="s">
        <v>63</v>
      </c>
      <c r="B73" s="78"/>
      <c r="C73" s="78"/>
      <c r="D73" s="78"/>
      <c r="E73" s="78"/>
      <c r="F73" s="78"/>
      <c r="G73" s="78"/>
      <c r="H73" s="78"/>
      <c r="I73" s="78"/>
      <c r="J73" s="78"/>
      <c r="K73" s="78"/>
    </row>
    <row r="74" spans="1:11" s="17" customFormat="1" ht="21.2" customHeight="1" x14ac:dyDescent="0.2">
      <c r="A74" s="78" t="s">
        <v>36</v>
      </c>
      <c r="B74" s="78"/>
      <c r="C74" s="78"/>
      <c r="D74" s="78"/>
      <c r="E74" s="78"/>
      <c r="F74" s="78"/>
      <c r="G74" s="78"/>
      <c r="H74" s="78"/>
      <c r="I74" s="78"/>
      <c r="J74" s="78"/>
      <c r="K74" s="78"/>
    </row>
    <row r="75" spans="1:11" s="17" customFormat="1" ht="21.2" customHeight="1" x14ac:dyDescent="0.2">
      <c r="A75" s="78" t="s">
        <v>159</v>
      </c>
      <c r="B75" s="78"/>
      <c r="C75" s="78"/>
      <c r="D75" s="78"/>
      <c r="E75" s="78"/>
      <c r="F75" s="78"/>
      <c r="G75" s="78"/>
      <c r="H75" s="78"/>
      <c r="I75" s="78"/>
      <c r="J75" s="78"/>
      <c r="K75" s="78"/>
    </row>
    <row r="76" spans="1:11" s="17" customFormat="1" ht="21.2" customHeight="1" x14ac:dyDescent="0.2">
      <c r="B76" s="93"/>
      <c r="C76" s="93"/>
      <c r="D76" s="93"/>
      <c r="E76" s="93"/>
      <c r="F76" s="93"/>
      <c r="G76" s="93"/>
      <c r="H76" s="93"/>
      <c r="I76" s="93"/>
      <c r="J76" s="93"/>
      <c r="K76" s="93" t="s">
        <v>120</v>
      </c>
    </row>
    <row r="77" spans="1:11" s="17" customFormat="1" ht="21.2" customHeight="1" x14ac:dyDescent="0.2">
      <c r="A77" s="93"/>
      <c r="B77" s="93"/>
      <c r="E77" s="105" t="s">
        <v>65</v>
      </c>
      <c r="F77" s="105"/>
      <c r="G77" s="105"/>
      <c r="H77" s="19"/>
      <c r="I77" s="106" t="s">
        <v>66</v>
      </c>
      <c r="J77" s="106"/>
      <c r="K77" s="106"/>
    </row>
    <row r="78" spans="1:11" s="39" customFormat="1" ht="21.2" customHeight="1" x14ac:dyDescent="0.2">
      <c r="A78" s="17"/>
      <c r="B78" s="17"/>
      <c r="C78" s="20"/>
      <c r="D78" s="20"/>
      <c r="E78" s="63">
        <v>2561</v>
      </c>
      <c r="F78" s="17"/>
      <c r="G78" s="50">
        <v>2560</v>
      </c>
      <c r="H78" s="51"/>
      <c r="I78" s="63">
        <v>2561</v>
      </c>
      <c r="J78" s="17"/>
      <c r="K78" s="50">
        <v>2560</v>
      </c>
    </row>
    <row r="79" spans="1:11" s="39" customFormat="1" ht="21.2" customHeight="1" x14ac:dyDescent="0.2">
      <c r="A79" s="69" t="s">
        <v>37</v>
      </c>
    </row>
    <row r="80" spans="1:11" s="39" customFormat="1" ht="21.2" customHeight="1" x14ac:dyDescent="0.2">
      <c r="A80" s="70" t="s">
        <v>93</v>
      </c>
      <c r="C80" s="54"/>
      <c r="D80" s="54"/>
      <c r="E80" s="54">
        <f>E59</f>
        <v>109493</v>
      </c>
      <c r="F80" s="57"/>
      <c r="G80" s="54">
        <f>G59</f>
        <v>151444</v>
      </c>
      <c r="H80" s="42"/>
      <c r="I80" s="54">
        <f>I59</f>
        <v>144572</v>
      </c>
      <c r="J80" s="54"/>
      <c r="K80" s="54">
        <f>K59</f>
        <v>157993</v>
      </c>
    </row>
    <row r="81" spans="1:11" s="39" customFormat="1" ht="21.2" customHeight="1" x14ac:dyDescent="0.2">
      <c r="A81" s="70" t="s">
        <v>119</v>
      </c>
      <c r="C81" s="54"/>
      <c r="D81" s="54"/>
      <c r="H81" s="17"/>
      <c r="I81" s="54"/>
      <c r="J81" s="54"/>
      <c r="K81" s="54"/>
    </row>
    <row r="82" spans="1:11" s="39" customFormat="1" ht="21.2" customHeight="1" x14ac:dyDescent="0.2">
      <c r="A82" s="70" t="s">
        <v>75</v>
      </c>
      <c r="C82" s="54"/>
      <c r="D82" s="54"/>
      <c r="H82" s="17"/>
      <c r="I82" s="54"/>
      <c r="J82" s="54"/>
      <c r="K82" s="54"/>
    </row>
    <row r="83" spans="1:11" s="39" customFormat="1" ht="21.2" customHeight="1" x14ac:dyDescent="0.2">
      <c r="A83" s="70" t="s">
        <v>38</v>
      </c>
      <c r="C83" s="54"/>
      <c r="D83" s="54"/>
      <c r="E83" s="54">
        <v>85444</v>
      </c>
      <c r="G83" s="39">
        <v>76132</v>
      </c>
      <c r="I83" s="54">
        <v>81307</v>
      </c>
      <c r="J83" s="54"/>
      <c r="K83" s="54">
        <v>71978</v>
      </c>
    </row>
    <row r="84" spans="1:11" s="39" customFormat="1" ht="21.2" customHeight="1" x14ac:dyDescent="0.2">
      <c r="A84" s="70" t="s">
        <v>150</v>
      </c>
      <c r="C84" s="54"/>
      <c r="D84" s="54"/>
      <c r="E84" s="39">
        <v>-18</v>
      </c>
      <c r="G84" s="54">
        <v>35</v>
      </c>
      <c r="I84" s="54">
        <v>-18</v>
      </c>
      <c r="J84" s="54"/>
      <c r="K84" s="54">
        <v>35</v>
      </c>
    </row>
    <row r="85" spans="1:11" s="39" customFormat="1" ht="21.2" customHeight="1" x14ac:dyDescent="0.2">
      <c r="A85" s="70" t="s">
        <v>131</v>
      </c>
      <c r="C85" s="54"/>
      <c r="D85" s="54"/>
    </row>
    <row r="86" spans="1:11" s="39" customFormat="1" ht="21.2" customHeight="1" x14ac:dyDescent="0.2">
      <c r="A86" s="70" t="s">
        <v>136</v>
      </c>
      <c r="C86" s="54"/>
      <c r="D86" s="54"/>
      <c r="E86" s="54">
        <v>2895</v>
      </c>
      <c r="G86" s="54">
        <v>2627</v>
      </c>
      <c r="I86" s="54">
        <v>1117</v>
      </c>
      <c r="J86" s="54"/>
      <c r="K86" s="54">
        <v>1351</v>
      </c>
    </row>
    <row r="87" spans="1:11" s="39" customFormat="1" ht="21.2" customHeight="1" x14ac:dyDescent="0.2">
      <c r="A87" s="70" t="s">
        <v>177</v>
      </c>
      <c r="C87" s="54"/>
      <c r="D87" s="54"/>
      <c r="E87" s="64">
        <v>0</v>
      </c>
      <c r="G87" s="64">
        <v>-381</v>
      </c>
      <c r="I87" s="64">
        <v>0</v>
      </c>
      <c r="J87" s="54"/>
      <c r="K87" s="54">
        <v>0</v>
      </c>
    </row>
    <row r="88" spans="1:11" s="39" customFormat="1" ht="21.2" customHeight="1" x14ac:dyDescent="0.2">
      <c r="A88" s="70" t="s">
        <v>125</v>
      </c>
      <c r="C88" s="54"/>
      <c r="D88" s="54"/>
      <c r="E88" s="64">
        <v>-21</v>
      </c>
      <c r="G88" s="54">
        <v>-70</v>
      </c>
      <c r="I88" s="54">
        <v>0</v>
      </c>
      <c r="J88" s="54"/>
      <c r="K88" s="54">
        <v>0</v>
      </c>
    </row>
    <row r="89" spans="1:11" s="39" customFormat="1" ht="21.2" customHeight="1" x14ac:dyDescent="0.2">
      <c r="A89" s="70" t="s">
        <v>153</v>
      </c>
      <c r="C89" s="54"/>
      <c r="D89" s="54"/>
      <c r="E89" s="54">
        <v>533</v>
      </c>
      <c r="G89" s="54">
        <v>472</v>
      </c>
      <c r="I89" s="54">
        <v>533</v>
      </c>
      <c r="J89" s="54"/>
      <c r="K89" s="54">
        <v>472</v>
      </c>
    </row>
    <row r="90" spans="1:11" s="39" customFormat="1" ht="21.2" customHeight="1" x14ac:dyDescent="0.2">
      <c r="A90" s="70" t="s">
        <v>76</v>
      </c>
      <c r="C90" s="59"/>
      <c r="D90" s="59"/>
      <c r="E90" s="33">
        <v>1132</v>
      </c>
      <c r="G90" s="59">
        <v>1100</v>
      </c>
      <c r="I90" s="33">
        <v>1009</v>
      </c>
      <c r="J90" s="54"/>
      <c r="K90" s="59">
        <v>917</v>
      </c>
    </row>
    <row r="91" spans="1:11" s="39" customFormat="1" ht="21.2" customHeight="1" x14ac:dyDescent="0.2">
      <c r="A91" s="70" t="s">
        <v>182</v>
      </c>
      <c r="C91" s="59"/>
      <c r="D91" s="59"/>
      <c r="E91" s="33">
        <v>5116</v>
      </c>
      <c r="G91" s="59">
        <v>-7914</v>
      </c>
      <c r="I91" s="33">
        <v>5115</v>
      </c>
      <c r="J91" s="54"/>
      <c r="K91" s="59">
        <v>-7909</v>
      </c>
    </row>
    <row r="92" spans="1:11" s="39" customFormat="1" ht="21.2" customHeight="1" x14ac:dyDescent="0.2">
      <c r="A92" s="70" t="s">
        <v>162</v>
      </c>
      <c r="C92" s="59"/>
      <c r="D92" s="59"/>
      <c r="E92" s="59">
        <v>0</v>
      </c>
      <c r="G92" s="59">
        <v>0</v>
      </c>
      <c r="I92" s="59">
        <v>-57999</v>
      </c>
      <c r="J92" s="54"/>
      <c r="K92" s="59">
        <v>-48000</v>
      </c>
    </row>
    <row r="93" spans="1:11" s="39" customFormat="1" ht="21.2" customHeight="1" x14ac:dyDescent="0.2">
      <c r="A93" s="70" t="s">
        <v>157</v>
      </c>
      <c r="C93" s="59"/>
      <c r="D93" s="59"/>
      <c r="E93" s="59"/>
      <c r="G93" s="59"/>
      <c r="I93" s="59"/>
      <c r="J93" s="54"/>
      <c r="K93" s="59"/>
    </row>
    <row r="94" spans="1:11" s="39" customFormat="1" ht="21.2" customHeight="1" x14ac:dyDescent="0.2">
      <c r="A94" s="70" t="s">
        <v>156</v>
      </c>
      <c r="C94" s="59"/>
      <c r="D94" s="59"/>
      <c r="E94" s="33">
        <v>2783</v>
      </c>
      <c r="G94" s="59">
        <v>-255</v>
      </c>
      <c r="I94" s="33">
        <v>2783</v>
      </c>
      <c r="J94" s="54"/>
      <c r="K94" s="59">
        <v>-255</v>
      </c>
    </row>
    <row r="95" spans="1:11" s="39" customFormat="1" ht="21.2" customHeight="1" x14ac:dyDescent="0.2">
      <c r="A95" s="70" t="s">
        <v>39</v>
      </c>
      <c r="C95" s="59"/>
      <c r="D95" s="59"/>
      <c r="E95" s="91">
        <v>13226</v>
      </c>
      <c r="G95" s="65">
        <v>14884</v>
      </c>
      <c r="I95" s="91">
        <v>13220</v>
      </c>
      <c r="J95" s="59"/>
      <c r="K95" s="71">
        <v>14883</v>
      </c>
    </row>
    <row r="96" spans="1:11" s="39" customFormat="1" ht="21.2" customHeight="1" x14ac:dyDescent="0.2">
      <c r="A96" s="70" t="s">
        <v>100</v>
      </c>
      <c r="C96" s="59"/>
      <c r="D96" s="59"/>
    </row>
    <row r="97" spans="1:11" s="39" customFormat="1" ht="21.2" customHeight="1" x14ac:dyDescent="0.2">
      <c r="A97" s="70" t="s">
        <v>101</v>
      </c>
      <c r="C97" s="59"/>
      <c r="D97" s="59"/>
      <c r="E97" s="29">
        <f>SUM(E80:E95)</f>
        <v>220583</v>
      </c>
      <c r="G97" s="29">
        <f>SUM(G80:G95)</f>
        <v>238074</v>
      </c>
      <c r="I97" s="29">
        <f>SUM(I80:I95)</f>
        <v>191639</v>
      </c>
      <c r="J97" s="59"/>
      <c r="K97" s="29">
        <f>SUM(K80:K95)</f>
        <v>191465</v>
      </c>
    </row>
    <row r="98" spans="1:11" s="39" customFormat="1" ht="21.2" customHeight="1" x14ac:dyDescent="0.2">
      <c r="A98" s="70" t="s">
        <v>77</v>
      </c>
      <c r="I98" s="54"/>
      <c r="J98" s="54"/>
      <c r="K98" s="54"/>
    </row>
    <row r="99" spans="1:11" s="39" customFormat="1" ht="21.2" customHeight="1" x14ac:dyDescent="0.2">
      <c r="A99" s="70" t="s">
        <v>132</v>
      </c>
      <c r="E99" s="39">
        <v>-2139</v>
      </c>
      <c r="G99" s="39">
        <v>21288</v>
      </c>
      <c r="I99" s="54">
        <v>0</v>
      </c>
      <c r="J99" s="54"/>
      <c r="K99" s="54">
        <v>0</v>
      </c>
    </row>
    <row r="100" spans="1:11" s="39" customFormat="1" ht="21.2" customHeight="1" x14ac:dyDescent="0.2">
      <c r="A100" s="70" t="s">
        <v>85</v>
      </c>
      <c r="C100" s="54"/>
      <c r="D100" s="54"/>
      <c r="E100" s="39">
        <v>-159</v>
      </c>
      <c r="G100" s="39">
        <v>-16274</v>
      </c>
      <c r="I100" s="54">
        <v>-12690</v>
      </c>
      <c r="J100" s="54"/>
      <c r="K100" s="54">
        <v>-3534</v>
      </c>
    </row>
    <row r="101" spans="1:11" s="39" customFormat="1" ht="21.2" customHeight="1" x14ac:dyDescent="0.2">
      <c r="A101" s="70" t="s">
        <v>40</v>
      </c>
      <c r="C101" s="54"/>
      <c r="D101" s="54"/>
      <c r="E101" s="39">
        <v>77981</v>
      </c>
      <c r="G101" s="39">
        <v>43359</v>
      </c>
      <c r="I101" s="54">
        <v>81071</v>
      </c>
      <c r="J101" s="54"/>
      <c r="K101" s="54">
        <v>27159</v>
      </c>
    </row>
    <row r="102" spans="1:11" s="39" customFormat="1" ht="21.2" customHeight="1" x14ac:dyDescent="0.2">
      <c r="A102" s="70" t="s">
        <v>41</v>
      </c>
      <c r="C102" s="54"/>
      <c r="D102" s="54"/>
      <c r="E102" s="39">
        <v>-31434</v>
      </c>
      <c r="G102" s="39">
        <v>-3577</v>
      </c>
      <c r="I102" s="54">
        <v>-31166</v>
      </c>
      <c r="J102" s="54"/>
      <c r="K102" s="54">
        <v>-5422</v>
      </c>
    </row>
    <row r="103" spans="1:11" s="39" customFormat="1" ht="21.2" customHeight="1" x14ac:dyDescent="0.2">
      <c r="A103" s="70" t="s">
        <v>42</v>
      </c>
      <c r="C103" s="54"/>
      <c r="D103" s="54"/>
      <c r="E103" s="39">
        <v>101</v>
      </c>
      <c r="G103" s="39">
        <v>-1</v>
      </c>
      <c r="I103" s="54">
        <v>102</v>
      </c>
      <c r="J103" s="54"/>
      <c r="K103" s="54">
        <v>0</v>
      </c>
    </row>
    <row r="104" spans="1:11" s="39" customFormat="1" ht="21.2" customHeight="1" x14ac:dyDescent="0.2">
      <c r="A104" s="70" t="s">
        <v>43</v>
      </c>
      <c r="C104" s="54"/>
      <c r="D104" s="54"/>
      <c r="I104" s="54"/>
      <c r="J104" s="54"/>
      <c r="K104" s="54"/>
    </row>
    <row r="105" spans="1:11" s="39" customFormat="1" ht="21.2" customHeight="1" x14ac:dyDescent="0.2">
      <c r="A105" s="70" t="s">
        <v>86</v>
      </c>
      <c r="C105" s="54"/>
      <c r="D105" s="54"/>
      <c r="E105" s="39">
        <v>-86819</v>
      </c>
      <c r="G105" s="39">
        <v>18388</v>
      </c>
      <c r="I105" s="54">
        <v>-109203</v>
      </c>
      <c r="J105" s="54"/>
      <c r="K105" s="54">
        <v>19508</v>
      </c>
    </row>
    <row r="106" spans="1:11" s="39" customFormat="1" ht="21.2" customHeight="1" x14ac:dyDescent="0.2">
      <c r="A106" s="70" t="s">
        <v>110</v>
      </c>
      <c r="C106" s="54"/>
      <c r="D106" s="54"/>
      <c r="E106" s="39">
        <v>-557</v>
      </c>
      <c r="G106" s="39">
        <v>-835</v>
      </c>
      <c r="I106" s="39">
        <v>-557</v>
      </c>
      <c r="J106" s="54"/>
      <c r="K106" s="39">
        <v>-781</v>
      </c>
    </row>
    <row r="107" spans="1:11" s="39" customFormat="1" ht="21.2" customHeight="1" x14ac:dyDescent="0.2">
      <c r="A107" s="70" t="s">
        <v>44</v>
      </c>
      <c r="C107" s="59"/>
      <c r="D107" s="59"/>
      <c r="E107" s="72">
        <v>5202</v>
      </c>
      <c r="F107" s="57"/>
      <c r="G107" s="72">
        <v>908</v>
      </c>
      <c r="H107" s="57"/>
      <c r="I107" s="71">
        <v>5020</v>
      </c>
      <c r="J107" s="59"/>
      <c r="K107" s="71">
        <v>747</v>
      </c>
    </row>
    <row r="108" spans="1:11" s="39" customFormat="1" ht="21.2" customHeight="1" x14ac:dyDescent="0.2">
      <c r="A108" s="70" t="s">
        <v>92</v>
      </c>
      <c r="C108" s="59"/>
      <c r="D108" s="59"/>
      <c r="E108" s="59">
        <f>SUM(E97:E107)</f>
        <v>182759</v>
      </c>
      <c r="G108" s="59">
        <f>SUM(G97:G107)</f>
        <v>301330</v>
      </c>
      <c r="I108" s="59">
        <f>SUM(I97:I107)</f>
        <v>124216</v>
      </c>
      <c r="J108" s="59"/>
      <c r="K108" s="59">
        <f>SUM(K97:K107)</f>
        <v>229142</v>
      </c>
    </row>
    <row r="109" spans="1:11" s="39" customFormat="1" ht="21.2" customHeight="1" x14ac:dyDescent="0.2">
      <c r="A109" s="70" t="s">
        <v>102</v>
      </c>
      <c r="C109" s="59"/>
      <c r="D109" s="59"/>
      <c r="E109" s="39">
        <v>-13964</v>
      </c>
      <c r="G109" s="39">
        <v>-16224</v>
      </c>
      <c r="I109" s="59">
        <v>-13958</v>
      </c>
      <c r="J109" s="59"/>
      <c r="K109" s="59">
        <v>-16223</v>
      </c>
    </row>
    <row r="110" spans="1:11" s="39" customFormat="1" ht="21.2" customHeight="1" x14ac:dyDescent="0.2">
      <c r="A110" s="70" t="s">
        <v>103</v>
      </c>
      <c r="C110" s="59"/>
      <c r="D110" s="59"/>
      <c r="E110" s="65">
        <v>-25552</v>
      </c>
      <c r="G110" s="65">
        <v>-22633</v>
      </c>
      <c r="I110" s="59">
        <v>-25530</v>
      </c>
      <c r="J110" s="59"/>
      <c r="K110" s="59">
        <v>-22616</v>
      </c>
    </row>
    <row r="111" spans="1:11" s="39" customFormat="1" ht="21.2" customHeight="1" x14ac:dyDescent="0.2">
      <c r="A111" s="69" t="s">
        <v>107</v>
      </c>
      <c r="C111" s="59"/>
      <c r="D111" s="59"/>
      <c r="E111" s="36">
        <f>SUM(E108:E110)</f>
        <v>143243</v>
      </c>
      <c r="G111" s="36">
        <f>SUM(G108:G110)</f>
        <v>262473</v>
      </c>
      <c r="I111" s="36">
        <f>SUM(I108:I110)</f>
        <v>84728</v>
      </c>
      <c r="J111" s="59"/>
      <c r="K111" s="36">
        <f>SUM(K108:K110)</f>
        <v>190303</v>
      </c>
    </row>
    <row r="112" spans="1:11" s="39" customFormat="1" ht="21.2" customHeight="1" x14ac:dyDescent="0.2">
      <c r="A112" s="73"/>
      <c r="I112" s="59"/>
      <c r="J112" s="54"/>
      <c r="K112" s="59"/>
    </row>
    <row r="113" spans="1:11" s="39" customFormat="1" ht="21.2" customHeight="1" x14ac:dyDescent="0.2">
      <c r="A113" s="39" t="s">
        <v>146</v>
      </c>
    </row>
    <row r="114" spans="1:11" s="39" customFormat="1" ht="24" customHeight="1" x14ac:dyDescent="0.2">
      <c r="B114" s="52"/>
      <c r="C114" s="52"/>
      <c r="D114" s="52"/>
      <c r="E114" s="52"/>
      <c r="F114" s="52"/>
      <c r="G114" s="52"/>
      <c r="H114" s="52"/>
      <c r="K114" s="80" t="s">
        <v>122</v>
      </c>
    </row>
    <row r="115" spans="1:11" s="17" customFormat="1" ht="23.45" customHeight="1" x14ac:dyDescent="0.2">
      <c r="A115" s="78" t="s">
        <v>63</v>
      </c>
      <c r="B115" s="78"/>
      <c r="C115" s="78"/>
      <c r="D115" s="78"/>
      <c r="E115" s="78"/>
      <c r="F115" s="78"/>
      <c r="G115" s="78"/>
      <c r="H115" s="78"/>
      <c r="I115" s="78"/>
      <c r="J115" s="78"/>
      <c r="K115" s="78"/>
    </row>
    <row r="116" spans="1:11" s="17" customFormat="1" ht="23.45" customHeight="1" x14ac:dyDescent="0.2">
      <c r="A116" s="78" t="s">
        <v>45</v>
      </c>
      <c r="B116" s="78"/>
      <c r="C116" s="78"/>
      <c r="D116" s="78"/>
      <c r="E116" s="78"/>
      <c r="F116" s="78"/>
      <c r="G116" s="78"/>
      <c r="H116" s="78"/>
      <c r="I116" s="78"/>
      <c r="J116" s="78"/>
      <c r="K116" s="78"/>
    </row>
    <row r="117" spans="1:11" s="17" customFormat="1" ht="23.45" customHeight="1" x14ac:dyDescent="0.2">
      <c r="A117" s="78" t="s">
        <v>159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</row>
    <row r="118" spans="1:11" s="17" customFormat="1" ht="23.45" customHeight="1" x14ac:dyDescent="0.2">
      <c r="B118" s="93"/>
      <c r="C118" s="93"/>
      <c r="D118" s="93"/>
      <c r="E118" s="93"/>
      <c r="F118" s="93"/>
      <c r="G118" s="93"/>
      <c r="H118" s="93"/>
      <c r="I118" s="93"/>
      <c r="J118" s="93"/>
      <c r="K118" s="93" t="s">
        <v>120</v>
      </c>
    </row>
    <row r="119" spans="1:11" s="39" customFormat="1" ht="23.45" customHeight="1" x14ac:dyDescent="0.2">
      <c r="A119" s="93"/>
      <c r="B119" s="93"/>
      <c r="C119" s="17"/>
      <c r="D119" s="17"/>
      <c r="E119" s="105" t="s">
        <v>65</v>
      </c>
      <c r="F119" s="105"/>
      <c r="G119" s="105"/>
      <c r="H119" s="19"/>
      <c r="I119" s="106" t="s">
        <v>66</v>
      </c>
      <c r="J119" s="106"/>
      <c r="K119" s="106"/>
    </row>
    <row r="120" spans="1:11" s="39" customFormat="1" ht="23.45" customHeight="1" x14ac:dyDescent="0.2">
      <c r="A120" s="17"/>
      <c r="B120" s="20"/>
      <c r="C120" s="22"/>
      <c r="D120" s="22"/>
      <c r="E120" s="63">
        <v>2561</v>
      </c>
      <c r="F120" s="17"/>
      <c r="G120" s="50">
        <v>2560</v>
      </c>
      <c r="H120" s="51"/>
      <c r="I120" s="63">
        <v>2561</v>
      </c>
      <c r="J120" s="17"/>
      <c r="K120" s="50">
        <v>2560</v>
      </c>
    </row>
    <row r="121" spans="1:11" s="39" customFormat="1" ht="23.45" customHeight="1" x14ac:dyDescent="0.2">
      <c r="A121" s="69" t="s">
        <v>46</v>
      </c>
      <c r="I121" s="54"/>
      <c r="J121" s="54"/>
      <c r="K121" s="54"/>
    </row>
    <row r="122" spans="1:11" s="39" customFormat="1" ht="23.45" customHeight="1" x14ac:dyDescent="0.2">
      <c r="A122" s="70" t="s">
        <v>154</v>
      </c>
      <c r="E122" s="94">
        <v>0</v>
      </c>
      <c r="F122" s="57"/>
      <c r="G122" s="54">
        <v>0</v>
      </c>
      <c r="I122" s="54">
        <v>0</v>
      </c>
      <c r="J122" s="54"/>
      <c r="K122" s="54">
        <v>-10000</v>
      </c>
    </row>
    <row r="123" spans="1:11" s="39" customFormat="1" ht="23.45" customHeight="1" x14ac:dyDescent="0.2">
      <c r="A123" s="70" t="s">
        <v>163</v>
      </c>
      <c r="E123" s="54">
        <v>0</v>
      </c>
      <c r="G123" s="54">
        <v>0</v>
      </c>
      <c r="I123" s="54">
        <v>57999</v>
      </c>
      <c r="J123" s="54"/>
      <c r="K123" s="54">
        <v>48000</v>
      </c>
    </row>
    <row r="124" spans="1:11" s="39" customFormat="1" ht="23.45" customHeight="1" x14ac:dyDescent="0.2">
      <c r="A124" s="70" t="s">
        <v>47</v>
      </c>
      <c r="C124" s="59"/>
      <c r="D124" s="59"/>
      <c r="E124" s="54">
        <v>-267459</v>
      </c>
      <c r="F124" s="54"/>
      <c r="G124" s="54">
        <v>-185599</v>
      </c>
      <c r="H124" s="54"/>
      <c r="I124" s="54">
        <v>-266721</v>
      </c>
      <c r="J124" s="54"/>
      <c r="K124" s="54">
        <v>-181313</v>
      </c>
    </row>
    <row r="125" spans="1:11" s="39" customFormat="1" ht="23.45" customHeight="1" x14ac:dyDescent="0.2">
      <c r="A125" s="70" t="s">
        <v>164</v>
      </c>
      <c r="C125" s="59"/>
      <c r="D125" s="59"/>
      <c r="E125" s="54">
        <v>35</v>
      </c>
      <c r="F125" s="54"/>
      <c r="G125" s="54">
        <v>1846</v>
      </c>
      <c r="H125" s="54"/>
      <c r="I125" s="54">
        <v>35</v>
      </c>
      <c r="J125" s="54"/>
      <c r="K125" s="54">
        <v>1846</v>
      </c>
    </row>
    <row r="126" spans="1:11" s="39" customFormat="1" ht="23.45" customHeight="1" x14ac:dyDescent="0.2">
      <c r="A126" s="70" t="s">
        <v>104</v>
      </c>
      <c r="C126" s="59"/>
      <c r="D126" s="59"/>
      <c r="F126" s="54"/>
      <c r="H126" s="54"/>
      <c r="I126" s="54"/>
      <c r="J126" s="54"/>
      <c r="K126" s="54"/>
    </row>
    <row r="127" spans="1:11" s="39" customFormat="1" ht="23.45" customHeight="1" x14ac:dyDescent="0.2">
      <c r="A127" s="70" t="s">
        <v>105</v>
      </c>
      <c r="C127" s="59"/>
      <c r="D127" s="59"/>
      <c r="E127" s="59">
        <v>-1844</v>
      </c>
      <c r="F127" s="54"/>
      <c r="G127" s="59">
        <v>-2205</v>
      </c>
      <c r="H127" s="54"/>
      <c r="I127" s="59">
        <v>-1844</v>
      </c>
      <c r="J127" s="54"/>
      <c r="K127" s="59">
        <v>-2205</v>
      </c>
    </row>
    <row r="128" spans="1:11" s="39" customFormat="1" ht="23.45" customHeight="1" x14ac:dyDescent="0.2">
      <c r="A128" s="70" t="s">
        <v>165</v>
      </c>
      <c r="C128" s="59"/>
      <c r="D128" s="59"/>
      <c r="E128" s="71">
        <v>-4900</v>
      </c>
      <c r="F128" s="54"/>
      <c r="G128" s="71">
        <v>-4759</v>
      </c>
      <c r="H128" s="54"/>
      <c r="I128" s="71">
        <v>-4900</v>
      </c>
      <c r="J128" s="54"/>
      <c r="K128" s="71">
        <v>-4759</v>
      </c>
    </row>
    <row r="129" spans="1:11" s="39" customFormat="1" ht="23.45" customHeight="1" x14ac:dyDescent="0.2">
      <c r="A129" s="69" t="s">
        <v>126</v>
      </c>
      <c r="C129" s="59"/>
      <c r="D129" s="59"/>
      <c r="E129" s="71">
        <f>SUM(E122:E128)</f>
        <v>-274168</v>
      </c>
      <c r="F129" s="54"/>
      <c r="G129" s="71">
        <f>SUM(G122:G128)</f>
        <v>-190717</v>
      </c>
      <c r="H129" s="59"/>
      <c r="I129" s="71">
        <f>SUM(I122:I128)</f>
        <v>-215431</v>
      </c>
      <c r="J129" s="59"/>
      <c r="K129" s="71">
        <f>SUM(K122:K128)</f>
        <v>-148431</v>
      </c>
    </row>
    <row r="130" spans="1:11" s="39" customFormat="1" ht="23.45" customHeight="1" x14ac:dyDescent="0.2">
      <c r="A130" s="69" t="s">
        <v>48</v>
      </c>
      <c r="C130" s="59"/>
      <c r="D130" s="59"/>
      <c r="E130" s="54"/>
      <c r="F130" s="54"/>
      <c r="G130" s="54"/>
      <c r="H130" s="54"/>
      <c r="I130" s="59"/>
      <c r="J130" s="54"/>
      <c r="K130" s="59"/>
    </row>
    <row r="131" spans="1:11" s="39" customFormat="1" ht="23.45" customHeight="1" x14ac:dyDescent="0.2">
      <c r="A131" s="70" t="s">
        <v>176</v>
      </c>
      <c r="C131" s="59"/>
      <c r="D131" s="59"/>
      <c r="E131" s="54">
        <v>83100</v>
      </c>
      <c r="F131" s="54"/>
      <c r="G131" s="54">
        <v>85000</v>
      </c>
      <c r="H131" s="59"/>
      <c r="I131" s="54">
        <v>83100</v>
      </c>
      <c r="J131" s="59"/>
      <c r="K131" s="54">
        <v>85000</v>
      </c>
    </row>
    <row r="132" spans="1:11" s="17" customFormat="1" ht="23.45" customHeight="1" x14ac:dyDescent="0.2">
      <c r="A132" s="30" t="s">
        <v>151</v>
      </c>
      <c r="B132" s="39"/>
      <c r="C132" s="59"/>
      <c r="D132" s="59"/>
      <c r="E132" s="54">
        <v>141957</v>
      </c>
      <c r="F132" s="54"/>
      <c r="G132" s="54">
        <v>-19861</v>
      </c>
      <c r="H132" s="59"/>
      <c r="I132" s="54">
        <v>141957</v>
      </c>
      <c r="J132" s="59"/>
      <c r="K132" s="54">
        <v>-19861</v>
      </c>
    </row>
    <row r="133" spans="1:11" s="39" customFormat="1" ht="23.45" customHeight="1" x14ac:dyDescent="0.2">
      <c r="A133" s="70" t="s">
        <v>111</v>
      </c>
      <c r="B133" s="26"/>
      <c r="C133" s="27"/>
      <c r="D133" s="27"/>
      <c r="E133" s="54">
        <v>-1196</v>
      </c>
      <c r="F133" s="29"/>
      <c r="G133" s="54">
        <v>-1300</v>
      </c>
      <c r="H133" s="29"/>
      <c r="I133" s="54">
        <v>-1196</v>
      </c>
      <c r="J133" s="29"/>
      <c r="K133" s="54">
        <v>-1300</v>
      </c>
    </row>
    <row r="134" spans="1:11" s="39" customFormat="1" ht="23.45" customHeight="1" x14ac:dyDescent="0.2">
      <c r="A134" s="70" t="s">
        <v>166</v>
      </c>
      <c r="B134" s="26"/>
      <c r="C134" s="27"/>
      <c r="D134" s="27"/>
      <c r="E134" s="54">
        <v>100000</v>
      </c>
      <c r="F134" s="29"/>
      <c r="G134" s="54">
        <v>77300</v>
      </c>
      <c r="H134" s="29"/>
      <c r="I134" s="54">
        <v>100000</v>
      </c>
      <c r="J134" s="29"/>
      <c r="K134" s="54">
        <v>77300</v>
      </c>
    </row>
    <row r="135" spans="1:11" s="39" customFormat="1" ht="23.45" customHeight="1" x14ac:dyDescent="0.2">
      <c r="A135" s="70" t="s">
        <v>49</v>
      </c>
      <c r="C135" s="59"/>
      <c r="D135" s="59"/>
      <c r="E135" s="27">
        <v>-160075</v>
      </c>
      <c r="F135" s="54"/>
      <c r="G135" s="27">
        <v>-95446</v>
      </c>
      <c r="H135" s="54"/>
      <c r="I135" s="27">
        <v>-160075</v>
      </c>
      <c r="J135" s="59"/>
      <c r="K135" s="27">
        <v>-95446</v>
      </c>
    </row>
    <row r="136" spans="1:11" s="39" customFormat="1" ht="23.45" customHeight="1" x14ac:dyDescent="0.2">
      <c r="A136" s="70" t="s">
        <v>167</v>
      </c>
      <c r="C136" s="59"/>
      <c r="D136" s="59"/>
      <c r="E136" s="27">
        <v>-176329</v>
      </c>
      <c r="F136" s="54"/>
      <c r="G136" s="27">
        <v>-74309</v>
      </c>
      <c r="H136" s="54"/>
      <c r="I136" s="27">
        <v>-176329</v>
      </c>
      <c r="J136" s="59"/>
      <c r="K136" s="27">
        <v>-74309</v>
      </c>
    </row>
    <row r="137" spans="1:11" s="39" customFormat="1" ht="23.45" customHeight="1" x14ac:dyDescent="0.2">
      <c r="A137" s="70" t="s">
        <v>147</v>
      </c>
      <c r="C137" s="59"/>
      <c r="D137" s="59"/>
      <c r="E137" s="27">
        <v>146715</v>
      </c>
      <c r="F137" s="54"/>
      <c r="G137" s="27">
        <v>19676</v>
      </c>
      <c r="H137" s="54"/>
      <c r="I137" s="27">
        <v>146715</v>
      </c>
      <c r="J137" s="59"/>
      <c r="K137" s="27">
        <v>19676</v>
      </c>
    </row>
    <row r="138" spans="1:11" s="39" customFormat="1" ht="23.45" customHeight="1" x14ac:dyDescent="0.2">
      <c r="A138" s="69" t="s">
        <v>178</v>
      </c>
      <c r="C138" s="59"/>
      <c r="D138" s="59"/>
      <c r="E138" s="36">
        <f>SUM(E131:E137)</f>
        <v>134172</v>
      </c>
      <c r="F138" s="54"/>
      <c r="G138" s="36">
        <f>SUM(G131:G137)</f>
        <v>-8940</v>
      </c>
      <c r="H138" s="59"/>
      <c r="I138" s="36">
        <f>SUM(I131:I137)</f>
        <v>134172</v>
      </c>
      <c r="J138" s="59"/>
      <c r="K138" s="36">
        <f>SUM(K131:K137)</f>
        <v>-8940</v>
      </c>
    </row>
    <row r="139" spans="1:11" s="39" customFormat="1" ht="23.45" customHeight="1" x14ac:dyDescent="0.2">
      <c r="A139" s="69" t="s">
        <v>155</v>
      </c>
      <c r="C139" s="59"/>
      <c r="D139" s="59"/>
      <c r="E139" s="74">
        <f>SUM(E138,E129,E111)</f>
        <v>3247</v>
      </c>
      <c r="F139" s="54"/>
      <c r="G139" s="74">
        <f>SUM(G138,G129,G111)</f>
        <v>62816</v>
      </c>
      <c r="H139" s="59"/>
      <c r="I139" s="54">
        <f>SUM(I138,I129,I111)</f>
        <v>3469</v>
      </c>
      <c r="J139" s="59"/>
      <c r="K139" s="54">
        <f>SUM(K138,K129,K111)</f>
        <v>32932</v>
      </c>
    </row>
    <row r="140" spans="1:11" s="39" customFormat="1" ht="23.45" customHeight="1" x14ac:dyDescent="0.2">
      <c r="A140" s="70" t="s">
        <v>148</v>
      </c>
      <c r="C140" s="59"/>
      <c r="D140" s="59"/>
      <c r="E140" s="74"/>
      <c r="F140" s="54"/>
      <c r="G140" s="74"/>
      <c r="H140" s="59"/>
      <c r="I140" s="54"/>
      <c r="J140" s="59"/>
      <c r="K140" s="54"/>
    </row>
    <row r="141" spans="1:11" s="39" customFormat="1" ht="23.45" customHeight="1" x14ac:dyDescent="0.2">
      <c r="A141" s="70" t="s">
        <v>149</v>
      </c>
      <c r="C141" s="59"/>
      <c r="D141" s="59"/>
      <c r="E141" s="74">
        <v>-18</v>
      </c>
      <c r="F141" s="54"/>
      <c r="G141" s="74">
        <v>-74</v>
      </c>
      <c r="H141" s="59"/>
      <c r="I141" s="54">
        <v>-18</v>
      </c>
      <c r="J141" s="59"/>
      <c r="K141" s="74">
        <v>-74</v>
      </c>
    </row>
    <row r="142" spans="1:11" s="39" customFormat="1" ht="23.45" customHeight="1" x14ac:dyDescent="0.2">
      <c r="A142" s="70" t="s">
        <v>127</v>
      </c>
      <c r="C142" s="59"/>
      <c r="D142" s="59"/>
      <c r="E142" s="71">
        <f>BS!F12</f>
        <v>4737</v>
      </c>
      <c r="F142" s="54"/>
      <c r="G142" s="71">
        <v>56261</v>
      </c>
      <c r="H142" s="59"/>
      <c r="I142" s="59">
        <f>BS!J12</f>
        <v>2906</v>
      </c>
      <c r="J142" s="59"/>
      <c r="K142" s="59">
        <v>35682</v>
      </c>
    </row>
    <row r="143" spans="1:11" s="39" customFormat="1" ht="23.45" customHeight="1" thickBot="1" x14ac:dyDescent="0.25">
      <c r="A143" s="75" t="s">
        <v>128</v>
      </c>
      <c r="C143" s="59"/>
      <c r="D143" s="59"/>
      <c r="E143" s="76">
        <f>SUM(E139:E142)</f>
        <v>7966</v>
      </c>
      <c r="F143" s="54"/>
      <c r="G143" s="76">
        <f>SUM(G139:G142)</f>
        <v>119003</v>
      </c>
      <c r="H143" s="59"/>
      <c r="I143" s="76">
        <f>SUM(I139:I142)</f>
        <v>6357</v>
      </c>
      <c r="J143" s="59"/>
      <c r="K143" s="76">
        <f>SUM(K139:K142)</f>
        <v>68540</v>
      </c>
    </row>
    <row r="144" spans="1:11" s="39" customFormat="1" ht="23.45" customHeight="1" thickTop="1" x14ac:dyDescent="0.2">
      <c r="A144" s="70"/>
      <c r="C144" s="59"/>
      <c r="D144" s="59"/>
      <c r="E144" s="59">
        <f>SUM(E143-BS!D12)</f>
        <v>0</v>
      </c>
      <c r="G144" s="59"/>
      <c r="H144" s="48"/>
      <c r="I144" s="59">
        <f>SUM(I143-BS!H12)</f>
        <v>0</v>
      </c>
      <c r="J144" s="59"/>
      <c r="K144" s="59"/>
    </row>
    <row r="145" spans="1:11" s="39" customFormat="1" ht="23.45" customHeight="1" x14ac:dyDescent="0.2">
      <c r="A145" s="69" t="s">
        <v>50</v>
      </c>
      <c r="C145" s="59"/>
      <c r="D145" s="59"/>
      <c r="E145" s="59"/>
      <c r="G145" s="59"/>
      <c r="H145" s="48"/>
      <c r="I145" s="59"/>
      <c r="J145" s="59"/>
      <c r="K145" s="59"/>
    </row>
    <row r="146" spans="1:11" s="39" customFormat="1" ht="23.45" customHeight="1" x14ac:dyDescent="0.2">
      <c r="A146" s="70" t="s">
        <v>106</v>
      </c>
      <c r="C146" s="59"/>
      <c r="D146" s="59"/>
    </row>
    <row r="147" spans="1:11" s="17" customFormat="1" ht="23.45" customHeight="1" x14ac:dyDescent="0.2">
      <c r="A147" s="70" t="s">
        <v>152</v>
      </c>
      <c r="B147" s="39"/>
      <c r="C147" s="59"/>
      <c r="D147" s="59"/>
      <c r="E147" s="59">
        <v>-22560</v>
      </c>
      <c r="F147" s="57"/>
      <c r="G147" s="59">
        <v>23321</v>
      </c>
      <c r="H147" s="58"/>
      <c r="I147" s="59">
        <v>-22621</v>
      </c>
      <c r="J147" s="59"/>
      <c r="K147" s="59">
        <v>23321</v>
      </c>
    </row>
    <row r="148" spans="1:11" s="17" customFormat="1" ht="23.45" customHeight="1" x14ac:dyDescent="0.2">
      <c r="A148" s="70" t="s">
        <v>179</v>
      </c>
      <c r="B148" s="39"/>
      <c r="C148" s="59"/>
      <c r="D148" s="59"/>
      <c r="E148" s="59">
        <v>17</v>
      </c>
      <c r="F148" s="57"/>
      <c r="G148" s="59">
        <v>0</v>
      </c>
      <c r="H148" s="58"/>
      <c r="I148" s="59">
        <v>17</v>
      </c>
      <c r="J148" s="59"/>
      <c r="K148" s="59">
        <v>0</v>
      </c>
    </row>
    <row r="149" spans="1:11" s="17" customFormat="1" ht="23.45" customHeight="1" x14ac:dyDescent="0.2">
      <c r="A149" s="70" t="s">
        <v>180</v>
      </c>
      <c r="B149" s="39"/>
      <c r="C149" s="59"/>
      <c r="D149" s="59"/>
      <c r="E149" s="59">
        <v>13024</v>
      </c>
      <c r="F149" s="57"/>
      <c r="G149" s="59">
        <v>-7652</v>
      </c>
      <c r="H149" s="58"/>
      <c r="I149" s="59">
        <v>13024</v>
      </c>
      <c r="J149" s="59"/>
      <c r="K149" s="59">
        <v>-7652</v>
      </c>
    </row>
    <row r="150" spans="1:11" s="17" customFormat="1" ht="23.45" customHeight="1" x14ac:dyDescent="0.2">
      <c r="A150" s="70"/>
      <c r="B150" s="39"/>
      <c r="C150" s="59"/>
      <c r="D150" s="59"/>
      <c r="E150" s="59"/>
      <c r="F150" s="57"/>
      <c r="G150" s="57"/>
      <c r="H150" s="58"/>
      <c r="I150" s="57"/>
      <c r="J150" s="59"/>
      <c r="K150" s="57"/>
    </row>
    <row r="151" spans="1:11" ht="23.45" customHeight="1" x14ac:dyDescent="0.2">
      <c r="A151" s="39" t="s">
        <v>146</v>
      </c>
      <c r="B151" s="39"/>
      <c r="C151" s="39"/>
      <c r="D151" s="39"/>
      <c r="E151" s="39"/>
      <c r="F151" s="39"/>
      <c r="G151" s="39"/>
      <c r="H151" s="39"/>
      <c r="I151" s="39"/>
      <c r="J151" s="39"/>
      <c r="K151" s="39"/>
    </row>
  </sheetData>
  <mergeCells count="8">
    <mergeCell ref="E119:G119"/>
    <mergeCell ref="I119:K119"/>
    <mergeCell ref="E6:G6"/>
    <mergeCell ref="I6:K6"/>
    <mergeCell ref="E42:G42"/>
    <mergeCell ref="I42:K42"/>
    <mergeCell ref="I77:K77"/>
    <mergeCell ref="E77:G77"/>
  </mergeCells>
  <printOptions horizontalCentered="1"/>
  <pageMargins left="0.78740157480314965" right="0.19685039370078741" top="0.78740157480314965" bottom="0.19685039370078741" header="0.31496062992125984" footer="0.31496062992125984"/>
  <pageSetup paperSize="9" scale="80" orientation="portrait" r:id="rId1"/>
  <rowBreaks count="3" manualBreakCount="3">
    <brk id="36" max="10" man="1"/>
    <brk id="71" max="10" man="1"/>
    <brk id="11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showGridLines="0" view="pageBreakPreview" topLeftCell="A16" zoomScaleNormal="100" zoomScaleSheetLayoutView="100" workbookViewId="0">
      <selection activeCell="F11" sqref="F11"/>
    </sheetView>
  </sheetViews>
  <sheetFormatPr defaultRowHeight="24" customHeight="1" x14ac:dyDescent="0.2"/>
  <cols>
    <col min="1" max="1" width="49.42578125" style="81" customWidth="1"/>
    <col min="2" max="2" width="16.7109375" style="81" customWidth="1"/>
    <col min="3" max="3" width="1.5703125" style="81" customWidth="1"/>
    <col min="4" max="4" width="16.7109375" style="81" customWidth="1"/>
    <col min="5" max="5" width="1.5703125" style="81" customWidth="1"/>
    <col min="6" max="6" width="16.7109375" style="81" customWidth="1"/>
    <col min="7" max="7" width="1.5703125" style="81" customWidth="1"/>
    <col min="8" max="8" width="16.7109375" style="81" customWidth="1"/>
    <col min="9" max="9" width="1.5703125" style="81" customWidth="1"/>
    <col min="10" max="10" width="16.7109375" style="81" customWidth="1"/>
    <col min="11" max="11" width="1.5703125" style="81" customWidth="1"/>
    <col min="12" max="12" width="16.7109375" style="81" customWidth="1"/>
    <col min="13" max="13" width="0.85546875" style="81" customWidth="1"/>
    <col min="14" max="16384" width="9.140625" style="81"/>
  </cols>
  <sheetData>
    <row r="1" spans="1:12" ht="24" customHeight="1" x14ac:dyDescent="0.2">
      <c r="L1" s="80" t="s">
        <v>122</v>
      </c>
    </row>
    <row r="2" spans="1:12" ht="24" customHeight="1" x14ac:dyDescent="0.2">
      <c r="A2" s="82" t="s">
        <v>63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</row>
    <row r="3" spans="1:12" ht="24" customHeight="1" x14ac:dyDescent="0.2">
      <c r="A3" s="82" t="s">
        <v>51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</row>
    <row r="4" spans="1:12" ht="24" customHeight="1" x14ac:dyDescent="0.2">
      <c r="A4" s="82" t="s">
        <v>159</v>
      </c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</row>
    <row r="5" spans="1:12" ht="24" customHeight="1" x14ac:dyDescent="0.2">
      <c r="B5" s="82"/>
      <c r="C5" s="82"/>
      <c r="D5" s="82"/>
      <c r="E5" s="82"/>
      <c r="F5" s="82"/>
      <c r="G5" s="82"/>
      <c r="H5" s="82"/>
      <c r="I5" s="82"/>
      <c r="J5" s="82"/>
      <c r="K5" s="82"/>
      <c r="L5" s="83" t="s">
        <v>120</v>
      </c>
    </row>
    <row r="6" spans="1:12" ht="24" customHeight="1" x14ac:dyDescent="0.2">
      <c r="B6" s="108" t="s">
        <v>78</v>
      </c>
      <c r="C6" s="108"/>
      <c r="D6" s="108"/>
      <c r="E6" s="108"/>
      <c r="F6" s="108"/>
      <c r="G6" s="108"/>
      <c r="H6" s="108"/>
      <c r="I6" s="108"/>
      <c r="J6" s="108"/>
      <c r="K6" s="108"/>
      <c r="L6" s="108"/>
    </row>
    <row r="7" spans="1:12" ht="24" customHeight="1" x14ac:dyDescent="0.2">
      <c r="F7" s="109" t="s">
        <v>21</v>
      </c>
      <c r="G7" s="109"/>
      <c r="H7" s="109"/>
      <c r="I7" s="109"/>
      <c r="J7" s="109"/>
    </row>
    <row r="8" spans="1:12" s="41" customFormat="1" ht="24" customHeight="1" x14ac:dyDescent="0.2">
      <c r="F8" s="107" t="s">
        <v>118</v>
      </c>
      <c r="G8" s="107"/>
      <c r="H8" s="107"/>
    </row>
    <row r="9" spans="1:12" s="41" customFormat="1" ht="24" customHeight="1" x14ac:dyDescent="0.2">
      <c r="B9" s="41" t="s">
        <v>79</v>
      </c>
      <c r="D9" s="41" t="s">
        <v>52</v>
      </c>
      <c r="F9" s="37" t="s">
        <v>115</v>
      </c>
      <c r="H9" s="41" t="s">
        <v>115</v>
      </c>
    </row>
    <row r="10" spans="1:12" s="41" customFormat="1" ht="24" customHeight="1" x14ac:dyDescent="0.2">
      <c r="B10" s="84" t="s">
        <v>55</v>
      </c>
      <c r="C10" s="37"/>
      <c r="D10" s="84" t="s">
        <v>56</v>
      </c>
      <c r="E10" s="37"/>
      <c r="F10" s="84" t="s">
        <v>116</v>
      </c>
      <c r="G10" s="37"/>
      <c r="H10" s="84" t="s">
        <v>117</v>
      </c>
      <c r="J10" s="84" t="s">
        <v>54</v>
      </c>
      <c r="L10" s="84" t="s">
        <v>58</v>
      </c>
    </row>
    <row r="11" spans="1:12" ht="24" customHeight="1" x14ac:dyDescent="0.2">
      <c r="A11" s="16" t="s">
        <v>133</v>
      </c>
      <c r="B11" s="29">
        <v>489998</v>
      </c>
      <c r="C11" s="29"/>
      <c r="D11" s="29">
        <v>211584</v>
      </c>
      <c r="E11" s="29"/>
      <c r="F11" s="29">
        <v>52000</v>
      </c>
      <c r="G11" s="29"/>
      <c r="H11" s="29">
        <v>2000</v>
      </c>
      <c r="I11" s="29"/>
      <c r="J11" s="29">
        <v>518084</v>
      </c>
      <c r="K11" s="29"/>
      <c r="L11" s="29">
        <f>SUM(B11:J11)</f>
        <v>1273666</v>
      </c>
    </row>
    <row r="12" spans="1:12" ht="24" customHeight="1" x14ac:dyDescent="0.2">
      <c r="A12" s="102" t="s">
        <v>181</v>
      </c>
      <c r="B12" s="29">
        <v>5622</v>
      </c>
      <c r="C12" s="29"/>
      <c r="D12" s="29">
        <v>14054</v>
      </c>
      <c r="E12" s="29"/>
      <c r="F12" s="29">
        <v>0</v>
      </c>
      <c r="G12" s="29"/>
      <c r="H12" s="29">
        <v>0</v>
      </c>
      <c r="I12" s="29"/>
      <c r="J12" s="29">
        <v>0</v>
      </c>
      <c r="K12" s="29"/>
      <c r="L12" s="29">
        <f>SUM(B12:J12)</f>
        <v>19676</v>
      </c>
    </row>
    <row r="13" spans="1:12" ht="24" customHeight="1" x14ac:dyDescent="0.2">
      <c r="A13" s="85" t="s">
        <v>170</v>
      </c>
      <c r="B13" s="29">
        <v>0</v>
      </c>
      <c r="C13" s="29"/>
      <c r="D13" s="29">
        <v>0</v>
      </c>
      <c r="E13" s="29"/>
      <c r="F13" s="29">
        <v>0</v>
      </c>
      <c r="G13" s="29"/>
      <c r="H13" s="29">
        <v>0</v>
      </c>
      <c r="I13" s="29"/>
      <c r="J13" s="29">
        <v>-74343</v>
      </c>
      <c r="K13" s="29"/>
      <c r="L13" s="29">
        <f>SUM(B13:J13)</f>
        <v>-74343</v>
      </c>
    </row>
    <row r="14" spans="1:12" ht="24" customHeight="1" x14ac:dyDescent="0.2">
      <c r="A14" s="85" t="s">
        <v>124</v>
      </c>
      <c r="B14" s="29">
        <v>0</v>
      </c>
      <c r="C14" s="29"/>
      <c r="D14" s="29">
        <v>0</v>
      </c>
      <c r="E14" s="29"/>
      <c r="F14" s="29">
        <v>0</v>
      </c>
      <c r="G14" s="29"/>
      <c r="H14" s="29">
        <v>0</v>
      </c>
      <c r="I14" s="29"/>
      <c r="J14" s="29">
        <f>'PL&amp;CF'!G65</f>
        <v>133444</v>
      </c>
      <c r="K14" s="29"/>
      <c r="L14" s="29">
        <f>SUM(B14:J14)</f>
        <v>133444</v>
      </c>
    </row>
    <row r="15" spans="1:12" ht="24" customHeight="1" thickBot="1" x14ac:dyDescent="0.25">
      <c r="A15" s="82" t="s">
        <v>168</v>
      </c>
      <c r="B15" s="86">
        <f>SUM(B11:B14)</f>
        <v>495620</v>
      </c>
      <c r="C15" s="27"/>
      <c r="D15" s="86">
        <f>SUM(D11:D14)</f>
        <v>225638</v>
      </c>
      <c r="E15" s="27"/>
      <c r="F15" s="86">
        <f>SUM(F11:F14)</f>
        <v>52000</v>
      </c>
      <c r="G15" s="29"/>
      <c r="H15" s="86">
        <f>SUM(H11:H14)</f>
        <v>2000</v>
      </c>
      <c r="I15" s="29"/>
      <c r="J15" s="86">
        <f>SUM(J11:J14)</f>
        <v>577185</v>
      </c>
      <c r="K15" s="29"/>
      <c r="L15" s="86">
        <f>SUM(L11:L14)</f>
        <v>1352443</v>
      </c>
    </row>
    <row r="16" spans="1:12" ht="24" customHeight="1" thickTop="1" x14ac:dyDescent="0.2">
      <c r="A16" s="82"/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1:12" ht="24" customHeight="1" x14ac:dyDescent="0.2">
      <c r="A17" s="16" t="s">
        <v>139</v>
      </c>
      <c r="B17" s="29">
        <v>509090</v>
      </c>
      <c r="C17" s="29"/>
      <c r="D17" s="29">
        <v>259315</v>
      </c>
      <c r="E17" s="29"/>
      <c r="F17" s="29">
        <v>69000</v>
      </c>
      <c r="G17" s="29"/>
      <c r="H17" s="29">
        <v>2000</v>
      </c>
      <c r="I17" s="29"/>
      <c r="J17" s="29">
        <v>628507</v>
      </c>
      <c r="K17" s="29"/>
      <c r="L17" s="29">
        <f>SUM(B17:J17)</f>
        <v>1467912</v>
      </c>
    </row>
    <row r="18" spans="1:12" ht="24" customHeight="1" x14ac:dyDescent="0.2">
      <c r="A18" s="102" t="s">
        <v>171</v>
      </c>
      <c r="B18" s="29">
        <v>41919</v>
      </c>
      <c r="C18" s="29"/>
      <c r="D18" s="29">
        <v>104796</v>
      </c>
      <c r="E18" s="29"/>
      <c r="F18" s="29">
        <v>0</v>
      </c>
      <c r="G18" s="29"/>
      <c r="H18" s="29">
        <v>0</v>
      </c>
      <c r="I18" s="29"/>
      <c r="J18" s="29">
        <v>0</v>
      </c>
      <c r="K18" s="29"/>
      <c r="L18" s="29">
        <f>SUM(B18:J18)</f>
        <v>146715</v>
      </c>
    </row>
    <row r="19" spans="1:12" ht="24" customHeight="1" x14ac:dyDescent="0.2">
      <c r="A19" s="85" t="s">
        <v>170</v>
      </c>
      <c r="B19" s="29">
        <v>0</v>
      </c>
      <c r="C19" s="29"/>
      <c r="D19" s="29">
        <v>0</v>
      </c>
      <c r="E19" s="29"/>
      <c r="F19" s="29">
        <v>0</v>
      </c>
      <c r="G19" s="29"/>
      <c r="H19" s="29">
        <v>0</v>
      </c>
      <c r="I19" s="29"/>
      <c r="J19" s="29">
        <v>-176323</v>
      </c>
      <c r="K19" s="29"/>
      <c r="L19" s="29">
        <f>SUM(B19:J19)</f>
        <v>-176323</v>
      </c>
    </row>
    <row r="20" spans="1:12" ht="24" customHeight="1" x14ac:dyDescent="0.2">
      <c r="A20" s="85" t="s">
        <v>124</v>
      </c>
      <c r="B20" s="29">
        <v>0</v>
      </c>
      <c r="C20" s="29"/>
      <c r="D20" s="29">
        <v>0</v>
      </c>
      <c r="E20" s="29"/>
      <c r="F20" s="29">
        <v>0</v>
      </c>
      <c r="G20" s="29"/>
      <c r="H20" s="29">
        <v>0</v>
      </c>
      <c r="I20" s="29"/>
      <c r="J20" s="29">
        <f>'PL&amp;CF'!E65</f>
        <v>95528</v>
      </c>
      <c r="K20" s="29"/>
      <c r="L20" s="29">
        <f>SUM(B20:J20)</f>
        <v>95528</v>
      </c>
    </row>
    <row r="21" spans="1:12" ht="24" customHeight="1" thickBot="1" x14ac:dyDescent="0.25">
      <c r="A21" s="82" t="s">
        <v>169</v>
      </c>
      <c r="B21" s="86">
        <f>SUM(B17:B20)</f>
        <v>551009</v>
      </c>
      <c r="C21" s="27"/>
      <c r="D21" s="86">
        <f>SUM(D17:D20)</f>
        <v>364111</v>
      </c>
      <c r="E21" s="27"/>
      <c r="F21" s="86">
        <f>SUM(F17:F20)</f>
        <v>69000</v>
      </c>
      <c r="G21" s="29"/>
      <c r="H21" s="86">
        <f>SUM(H17:H20)</f>
        <v>2000</v>
      </c>
      <c r="I21" s="29"/>
      <c r="J21" s="86">
        <f>SUM(J17:J20)</f>
        <v>547712</v>
      </c>
      <c r="K21" s="29"/>
      <c r="L21" s="86">
        <f>SUM(L17:L20)</f>
        <v>1533832</v>
      </c>
    </row>
    <row r="22" spans="1:12" ht="24" customHeight="1" thickTop="1" x14ac:dyDescent="0.2">
      <c r="A22" s="82"/>
      <c r="B22" s="29">
        <f>B21-BS!D77</f>
        <v>0</v>
      </c>
      <c r="C22" s="29"/>
      <c r="D22" s="29">
        <f>D21-BS!D78</f>
        <v>0</v>
      </c>
      <c r="E22" s="29"/>
      <c r="F22" s="29">
        <f>F21-BS!D81</f>
        <v>0</v>
      </c>
      <c r="G22" s="29"/>
      <c r="H22" s="29">
        <f>H21-BS!D82</f>
        <v>0</v>
      </c>
      <c r="I22" s="29"/>
      <c r="J22" s="29">
        <f>J21-BS!D83</f>
        <v>0</v>
      </c>
      <c r="K22" s="29"/>
      <c r="L22" s="29">
        <f>SUM(L21-BS!D84)</f>
        <v>0</v>
      </c>
    </row>
    <row r="23" spans="1:12" ht="24" customHeight="1" x14ac:dyDescent="0.2">
      <c r="A23" s="85" t="s">
        <v>146</v>
      </c>
    </row>
  </sheetData>
  <mergeCells count="3">
    <mergeCell ref="F8:H8"/>
    <mergeCell ref="B6:L6"/>
    <mergeCell ref="F7:J7"/>
  </mergeCells>
  <printOptions horizontalCentered="1"/>
  <pageMargins left="0.46" right="0.39370078740157483" top="0.86614173228346458" bottom="0.23622047244094491" header="0.31496062992125984" footer="0.31496062992125984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showGridLines="0" view="pageBreakPreview" topLeftCell="A13" zoomScaleNormal="100" zoomScaleSheetLayoutView="100" workbookViewId="0">
      <selection activeCell="C12" sqref="C12"/>
    </sheetView>
  </sheetViews>
  <sheetFormatPr defaultRowHeight="24" customHeight="1" x14ac:dyDescent="0.5"/>
  <cols>
    <col min="1" max="1" width="53.42578125" style="3" customWidth="1"/>
    <col min="2" max="2" width="2" style="3" customWidth="1"/>
    <col min="3" max="3" width="16.7109375" style="3" customWidth="1"/>
    <col min="4" max="4" width="1.7109375" style="3" customWidth="1"/>
    <col min="5" max="5" width="16.7109375" style="3" customWidth="1"/>
    <col min="6" max="6" width="1.7109375" style="3" customWidth="1"/>
    <col min="7" max="7" width="16.7109375" style="3" customWidth="1"/>
    <col min="8" max="8" width="1.7109375" style="3" customWidth="1"/>
    <col min="9" max="9" width="16.7109375" style="3" customWidth="1"/>
    <col min="10" max="10" width="1.7109375" style="3" customWidth="1"/>
    <col min="11" max="11" width="16.7109375" style="3" customWidth="1"/>
    <col min="12" max="12" width="1.7109375" style="3" customWidth="1"/>
    <col min="13" max="16384" width="9.140625" style="3"/>
  </cols>
  <sheetData>
    <row r="1" spans="1:11" ht="24" customHeight="1" x14ac:dyDescent="0.5">
      <c r="K1" s="77" t="s">
        <v>122</v>
      </c>
    </row>
    <row r="2" spans="1:11" ht="24" customHeight="1" x14ac:dyDescent="0.5">
      <c r="A2" s="110" t="s">
        <v>63</v>
      </c>
      <c r="B2" s="110"/>
      <c r="C2" s="110"/>
      <c r="D2" s="110"/>
      <c r="E2" s="110"/>
      <c r="F2" s="110"/>
      <c r="G2" s="110"/>
      <c r="H2" s="110"/>
      <c r="I2" s="110"/>
      <c r="J2" s="110"/>
      <c r="K2" s="110"/>
    </row>
    <row r="3" spans="1:11" ht="24" customHeight="1" x14ac:dyDescent="0.5">
      <c r="A3" s="110" t="s">
        <v>91</v>
      </c>
      <c r="B3" s="110"/>
      <c r="C3" s="110"/>
      <c r="D3" s="110"/>
      <c r="E3" s="110"/>
      <c r="F3" s="110"/>
      <c r="G3" s="110"/>
      <c r="H3" s="110"/>
      <c r="I3" s="110"/>
      <c r="J3" s="110"/>
      <c r="K3" s="110"/>
    </row>
    <row r="4" spans="1:11" ht="24" customHeight="1" x14ac:dyDescent="0.5">
      <c r="A4" s="110" t="s">
        <v>159</v>
      </c>
      <c r="B4" s="110"/>
      <c r="C4" s="110"/>
      <c r="D4" s="110"/>
      <c r="E4" s="110"/>
      <c r="F4" s="110"/>
      <c r="G4" s="110"/>
      <c r="H4" s="110"/>
      <c r="I4" s="110"/>
      <c r="J4" s="110"/>
      <c r="K4" s="110"/>
    </row>
    <row r="5" spans="1:11" ht="24" customHeight="1" x14ac:dyDescent="0.5">
      <c r="A5" s="113" t="s">
        <v>120</v>
      </c>
      <c r="B5" s="113"/>
      <c r="C5" s="113"/>
      <c r="D5" s="113"/>
      <c r="E5" s="113"/>
      <c r="F5" s="113"/>
      <c r="G5" s="113"/>
      <c r="H5" s="113"/>
      <c r="I5" s="113"/>
      <c r="J5" s="113"/>
      <c r="K5" s="113"/>
    </row>
    <row r="6" spans="1:11" ht="24" customHeight="1" x14ac:dyDescent="0.5">
      <c r="B6" s="2"/>
      <c r="C6" s="112" t="s">
        <v>66</v>
      </c>
      <c r="D6" s="112"/>
      <c r="E6" s="112"/>
      <c r="F6" s="112"/>
      <c r="G6" s="112"/>
      <c r="H6" s="112"/>
      <c r="I6" s="112"/>
      <c r="J6" s="112"/>
      <c r="K6" s="112"/>
    </row>
    <row r="7" spans="1:11" ht="24" customHeight="1" x14ac:dyDescent="0.5">
      <c r="G7" s="111" t="s">
        <v>21</v>
      </c>
      <c r="H7" s="111"/>
      <c r="I7" s="111"/>
    </row>
    <row r="8" spans="1:11" s="4" customFormat="1" ht="24" customHeight="1" x14ac:dyDescent="0.5">
      <c r="C8" s="4" t="s">
        <v>79</v>
      </c>
      <c r="E8" s="4" t="s">
        <v>52</v>
      </c>
      <c r="G8" s="5" t="s">
        <v>53</v>
      </c>
    </row>
    <row r="9" spans="1:11" s="4" customFormat="1" ht="24" customHeight="1" x14ac:dyDescent="0.5">
      <c r="B9" s="6"/>
      <c r="C9" s="12" t="s">
        <v>55</v>
      </c>
      <c r="D9" s="5"/>
      <c r="E9" s="12" t="s">
        <v>56</v>
      </c>
      <c r="F9" s="5"/>
      <c r="G9" s="12" t="s">
        <v>57</v>
      </c>
      <c r="H9" s="5"/>
      <c r="I9" s="12" t="s">
        <v>54</v>
      </c>
      <c r="K9" s="12" t="s">
        <v>58</v>
      </c>
    </row>
    <row r="10" spans="1:11" ht="24" customHeight="1" x14ac:dyDescent="0.5">
      <c r="A10" s="16" t="s">
        <v>133</v>
      </c>
      <c r="B10" s="7"/>
      <c r="C10" s="9">
        <v>489998</v>
      </c>
      <c r="D10" s="9"/>
      <c r="E10" s="9">
        <v>211584</v>
      </c>
      <c r="F10" s="9"/>
      <c r="G10" s="9">
        <v>52000</v>
      </c>
      <c r="H10" s="9"/>
      <c r="I10" s="9">
        <v>418178</v>
      </c>
      <c r="J10" s="9"/>
      <c r="K10" s="9">
        <f>SUM(C10:I10)</f>
        <v>1171760</v>
      </c>
    </row>
    <row r="11" spans="1:11" ht="24" customHeight="1" x14ac:dyDescent="0.5">
      <c r="A11" s="102" t="s">
        <v>181</v>
      </c>
      <c r="B11" s="7"/>
      <c r="C11" s="9">
        <v>5622</v>
      </c>
      <c r="D11" s="9"/>
      <c r="E11" s="9">
        <v>14054</v>
      </c>
      <c r="F11" s="9"/>
      <c r="G11" s="9">
        <v>0</v>
      </c>
      <c r="H11" s="9"/>
      <c r="I11" s="9">
        <v>0</v>
      </c>
      <c r="J11" s="9"/>
      <c r="K11" s="9">
        <f>SUM(C11:I11)</f>
        <v>19676</v>
      </c>
    </row>
    <row r="12" spans="1:11" ht="24" customHeight="1" x14ac:dyDescent="0.5">
      <c r="A12" s="10" t="s">
        <v>170</v>
      </c>
      <c r="B12" s="7"/>
      <c r="C12" s="9">
        <v>0</v>
      </c>
      <c r="D12" s="9"/>
      <c r="E12" s="9">
        <v>0</v>
      </c>
      <c r="F12" s="9"/>
      <c r="G12" s="9">
        <v>0</v>
      </c>
      <c r="H12" s="9"/>
      <c r="I12" s="9">
        <v>-74343</v>
      </c>
      <c r="J12" s="9"/>
      <c r="K12" s="9">
        <f>SUM(C12:I12)</f>
        <v>-74343</v>
      </c>
    </row>
    <row r="13" spans="1:11" ht="24" customHeight="1" x14ac:dyDescent="0.5">
      <c r="A13" s="10" t="s">
        <v>124</v>
      </c>
      <c r="B13" s="7"/>
      <c r="C13" s="9" t="s">
        <v>80</v>
      </c>
      <c r="D13" s="9"/>
      <c r="E13" s="9">
        <v>0</v>
      </c>
      <c r="F13" s="9"/>
      <c r="G13" s="9" t="s">
        <v>80</v>
      </c>
      <c r="H13" s="9"/>
      <c r="I13" s="9">
        <f>'PL&amp;CF'!K61</f>
        <v>139633</v>
      </c>
      <c r="J13" s="9"/>
      <c r="K13" s="9">
        <f>SUM(C13:J13)</f>
        <v>139633</v>
      </c>
    </row>
    <row r="14" spans="1:11" ht="24" customHeight="1" thickBot="1" x14ac:dyDescent="0.55000000000000004">
      <c r="A14" s="1" t="s">
        <v>168</v>
      </c>
      <c r="B14" s="7"/>
      <c r="C14" s="11">
        <f>SUM(C10:C13)</f>
        <v>495620</v>
      </c>
      <c r="D14" s="8"/>
      <c r="E14" s="11">
        <f>SUM(E10:E13)</f>
        <v>225638</v>
      </c>
      <c r="F14" s="8"/>
      <c r="G14" s="11">
        <f>SUM(G10:G13)</f>
        <v>52000</v>
      </c>
      <c r="H14" s="9"/>
      <c r="I14" s="11">
        <f>SUM(I10:I13)</f>
        <v>483468</v>
      </c>
      <c r="J14" s="9"/>
      <c r="K14" s="11">
        <f>SUM(K10:K13)</f>
        <v>1256726</v>
      </c>
    </row>
    <row r="15" spans="1:11" ht="24" customHeight="1" thickTop="1" x14ac:dyDescent="0.5">
      <c r="A15" s="1"/>
      <c r="C15" s="9"/>
      <c r="D15" s="9"/>
      <c r="E15" s="9"/>
      <c r="F15" s="9"/>
      <c r="G15" s="9"/>
      <c r="H15" s="9"/>
      <c r="I15" s="9"/>
      <c r="J15" s="9"/>
      <c r="K15" s="9"/>
    </row>
    <row r="16" spans="1:11" ht="24" customHeight="1" x14ac:dyDescent="0.5">
      <c r="A16" s="16" t="s">
        <v>139</v>
      </c>
      <c r="B16" s="7"/>
      <c r="C16" s="9">
        <v>509090</v>
      </c>
      <c r="D16" s="9"/>
      <c r="E16" s="9">
        <v>259315</v>
      </c>
      <c r="F16" s="9"/>
      <c r="G16" s="9">
        <v>69000</v>
      </c>
      <c r="H16" s="9"/>
      <c r="I16" s="9">
        <v>566780</v>
      </c>
      <c r="J16" s="9"/>
      <c r="K16" s="9">
        <f>SUM(C16:I16)</f>
        <v>1404185</v>
      </c>
    </row>
    <row r="17" spans="1:11" ht="24" customHeight="1" x14ac:dyDescent="0.5">
      <c r="A17" s="102" t="s">
        <v>171</v>
      </c>
      <c r="B17" s="7"/>
      <c r="C17" s="9">
        <v>41919</v>
      </c>
      <c r="D17" s="9"/>
      <c r="E17" s="9">
        <v>104796</v>
      </c>
      <c r="F17" s="9"/>
      <c r="G17" s="9">
        <v>0</v>
      </c>
      <c r="H17" s="9"/>
      <c r="I17" s="9">
        <v>0</v>
      </c>
      <c r="J17" s="9"/>
      <c r="K17" s="9">
        <f>SUM(C17:I17)</f>
        <v>146715</v>
      </c>
    </row>
    <row r="18" spans="1:11" ht="24" customHeight="1" x14ac:dyDescent="0.5">
      <c r="A18" s="10" t="s">
        <v>170</v>
      </c>
      <c r="B18" s="7"/>
      <c r="C18" s="9">
        <v>0</v>
      </c>
      <c r="D18" s="9"/>
      <c r="E18" s="9">
        <v>0</v>
      </c>
      <c r="F18" s="9"/>
      <c r="G18" s="9">
        <v>0</v>
      </c>
      <c r="H18" s="9"/>
      <c r="I18" s="9">
        <v>-176323</v>
      </c>
      <c r="J18" s="9"/>
      <c r="K18" s="9">
        <f>SUM(C18:I18)</f>
        <v>-176323</v>
      </c>
    </row>
    <row r="19" spans="1:11" ht="24" customHeight="1" x14ac:dyDescent="0.5">
      <c r="A19" s="10" t="s">
        <v>124</v>
      </c>
      <c r="B19" s="7"/>
      <c r="C19" s="9" t="s">
        <v>80</v>
      </c>
      <c r="D19" s="9"/>
      <c r="E19" s="9">
        <v>0</v>
      </c>
      <c r="F19" s="9"/>
      <c r="G19" s="9" t="s">
        <v>80</v>
      </c>
      <c r="H19" s="9"/>
      <c r="I19" s="9">
        <f>'PL&amp;CF'!I61</f>
        <v>130908</v>
      </c>
      <c r="J19" s="9"/>
      <c r="K19" s="9">
        <f>SUM(C19:J19)</f>
        <v>130908</v>
      </c>
    </row>
    <row r="20" spans="1:11" ht="24" customHeight="1" thickBot="1" x14ac:dyDescent="0.55000000000000004">
      <c r="A20" s="1" t="s">
        <v>169</v>
      </c>
      <c r="B20" s="7"/>
      <c r="C20" s="11">
        <f>SUM(C16:C19)</f>
        <v>551009</v>
      </c>
      <c r="D20" s="8"/>
      <c r="E20" s="11">
        <f>SUM(E16:E19)</f>
        <v>364111</v>
      </c>
      <c r="F20" s="8"/>
      <c r="G20" s="11">
        <f>SUM(G16:G19)</f>
        <v>69000</v>
      </c>
      <c r="H20" s="9"/>
      <c r="I20" s="11">
        <f>SUM(I16:I19)</f>
        <v>521365</v>
      </c>
      <c r="J20" s="9"/>
      <c r="K20" s="11">
        <f>SUM(K16:K19)</f>
        <v>1505485</v>
      </c>
    </row>
    <row r="21" spans="1:11" ht="24" customHeight="1" thickTop="1" x14ac:dyDescent="0.5">
      <c r="A21" s="1"/>
      <c r="C21" s="9">
        <f>C20-BS!H77</f>
        <v>0</v>
      </c>
      <c r="D21" s="9"/>
      <c r="E21" s="9">
        <f>E20-BS!H78</f>
        <v>0</v>
      </c>
      <c r="F21" s="9"/>
      <c r="G21" s="9">
        <f>G20-BS!H81</f>
        <v>0</v>
      </c>
      <c r="H21" s="9"/>
      <c r="I21" s="9">
        <f>I20-BS!H83</f>
        <v>0</v>
      </c>
      <c r="J21" s="9"/>
      <c r="K21" s="9">
        <f>SUM(K20-BS!H84)</f>
        <v>0</v>
      </c>
    </row>
    <row r="22" spans="1:11" ht="24" customHeight="1" x14ac:dyDescent="0.5">
      <c r="A22" s="10" t="s">
        <v>146</v>
      </c>
    </row>
  </sheetData>
  <mergeCells count="6">
    <mergeCell ref="A2:K2"/>
    <mergeCell ref="A3:K3"/>
    <mergeCell ref="G7:I7"/>
    <mergeCell ref="A4:K4"/>
    <mergeCell ref="C6:K6"/>
    <mergeCell ref="A5:K5"/>
  </mergeCells>
  <printOptions horizontalCentered="1"/>
  <pageMargins left="0.57999999999999996" right="0.39370078740157483" top="0.86614173228346458" bottom="0.19685039370078741" header="0.31496062992125984" footer="0.31496062992125984"/>
  <pageSetup paperSize="9" scale="9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PL&amp;CF</vt:lpstr>
      <vt:lpstr>Cosolidated</vt:lpstr>
      <vt:lpstr>Separate</vt:lpstr>
      <vt:lpstr>BS!Print_Area</vt:lpstr>
      <vt:lpstr>Cosolidated!Print_Area</vt:lpstr>
      <vt:lpstr>'PL&amp;CF'!Print_Area</vt:lpstr>
      <vt:lpstr>Separate!Print_Area</vt:lpstr>
    </vt:vector>
  </TitlesOfParts>
  <Company>Ernst &amp; Young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IHL</dc:title>
  <dc:creator>EY</dc:creator>
  <cp:lastModifiedBy>Narin Phuyangthon</cp:lastModifiedBy>
  <cp:lastPrinted>2018-08-02T10:09:51Z</cp:lastPrinted>
  <dcterms:created xsi:type="dcterms:W3CDTF">2010-02-01T03:14:56Z</dcterms:created>
  <dcterms:modified xsi:type="dcterms:W3CDTF">2018-08-14T08:05:33Z</dcterms:modified>
</cp:coreProperties>
</file>