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0245" yWindow="-15" windowWidth="10290" windowHeight="8115" tabRatio="874"/>
  </bookViews>
  <sheets>
    <sheet name="SFP" sheetId="1" r:id="rId1"/>
    <sheet name="PL" sheetId="2" r:id="rId2"/>
    <sheet name="CH-Consol Q2-17" sheetId="24" r:id="rId3"/>
    <sheet name="CH-Consol Q2-18 " sheetId="13" r:id="rId4"/>
    <sheet name="CH-Separate Q2-17" sheetId="12" r:id="rId5"/>
    <sheet name="CH-Separate Q2-18" sheetId="25" r:id="rId6"/>
    <sheet name="CF" sheetId="6" r:id="rId7"/>
  </sheets>
  <externalReferences>
    <externalReference r:id="rId8"/>
  </externalReferences>
  <definedNames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limcount" hidden="1">3</definedName>
    <definedName name="_xlnm.Print_Area" localSheetId="6">CF!$A$1:$L$99</definedName>
    <definedName name="_xlnm.Print_Area" localSheetId="2">'CH-Consol Q2-17'!$A$1:$AF$24</definedName>
    <definedName name="_xlnm.Print_Area" localSheetId="3">'CH-Consol Q2-18 '!$A$1:$AF$31</definedName>
    <definedName name="_xlnm.Print_Area" localSheetId="4">'CH-Separate Q2-17'!$A$1:$S$23</definedName>
    <definedName name="_xlnm.Print_Area" localSheetId="5">'CH-Separate Q2-18'!$A$1:$S$23</definedName>
    <definedName name="_xlnm.Print_Area" localSheetId="1">PL!$A$1:$L$104</definedName>
    <definedName name="_xlnm.Print_Area" localSheetId="0">SFP!$A$1:$N$110</definedName>
    <definedName name="SAPBEXsysID" hidden="1">"BWP"</definedName>
    <definedName name="SAPBEXwbID" hidden="1">"3RN3XGDOGI0E5YX5SPNLSRQCY"</definedName>
    <definedName name="sencount" hidden="1">3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</definedNames>
  <calcPr calcId="152511"/>
</workbook>
</file>

<file path=xl/calcChain.xml><?xml version="1.0" encoding="utf-8"?>
<calcChain xmlns="http://schemas.openxmlformats.org/spreadsheetml/2006/main">
  <c r="F90" i="6" l="1"/>
  <c r="F74" i="6"/>
  <c r="L74" i="6" l="1"/>
  <c r="J74" i="6"/>
  <c r="H74" i="6"/>
  <c r="H69" i="1" l="1"/>
  <c r="Z20" i="24" l="1"/>
  <c r="AB20" i="24" s="1"/>
  <c r="AF20" i="24" s="1"/>
  <c r="Z13" i="24"/>
  <c r="AB13" i="24" s="1"/>
  <c r="AF13" i="24" s="1"/>
  <c r="Z12" i="13"/>
  <c r="AB12" i="13" s="1"/>
  <c r="AF12" i="13" s="1"/>
  <c r="Z14" i="13"/>
  <c r="Z13" i="13"/>
  <c r="F34" i="2"/>
  <c r="F35" i="2" s="1"/>
  <c r="F84" i="2"/>
  <c r="R28" i="13"/>
  <c r="R21" i="24"/>
  <c r="N21" i="24"/>
  <c r="R14" i="24"/>
  <c r="R23" i="24" s="1"/>
  <c r="H44" i="1"/>
  <c r="J97" i="6"/>
  <c r="F13" i="6"/>
  <c r="L28" i="13"/>
  <c r="F14" i="24"/>
  <c r="H34" i="2"/>
  <c r="H35" i="2" s="1"/>
  <c r="AB13" i="13"/>
  <c r="AF13" i="13" s="1"/>
  <c r="L23" i="13"/>
  <c r="V27" i="13"/>
  <c r="F89" i="2"/>
  <c r="H84" i="2"/>
  <c r="Z12" i="24"/>
  <c r="AB12" i="24" s="1"/>
  <c r="AB14" i="24" s="1"/>
  <c r="F82" i="1"/>
  <c r="F68" i="1"/>
  <c r="F44" i="1"/>
  <c r="F24" i="1"/>
  <c r="N82" i="1"/>
  <c r="L82" i="1"/>
  <c r="J82" i="1"/>
  <c r="J84" i="1" s="1"/>
  <c r="J109" i="1" s="1"/>
  <c r="H82" i="1"/>
  <c r="H84" i="1" s="1"/>
  <c r="T23" i="13"/>
  <c r="P23" i="13"/>
  <c r="N23" i="13"/>
  <c r="R23" i="13"/>
  <c r="J23" i="13"/>
  <c r="H23" i="13"/>
  <c r="F23" i="13"/>
  <c r="V22" i="13"/>
  <c r="Z22" i="13" s="1"/>
  <c r="AB22" i="13" s="1"/>
  <c r="AF22" i="13" s="1"/>
  <c r="Z26" i="13"/>
  <c r="AB26" i="13" s="1"/>
  <c r="AF26" i="13" s="1"/>
  <c r="F28" i="13"/>
  <c r="H28" i="13"/>
  <c r="J28" i="13"/>
  <c r="N28" i="13"/>
  <c r="P28" i="13"/>
  <c r="T28" i="13"/>
  <c r="AD28" i="13"/>
  <c r="L89" i="2"/>
  <c r="J89" i="2"/>
  <c r="H89" i="2"/>
  <c r="G89" i="2"/>
  <c r="E89" i="2"/>
  <c r="K88" i="2"/>
  <c r="I88" i="2"/>
  <c r="K87" i="2"/>
  <c r="I87" i="2"/>
  <c r="H42" i="6"/>
  <c r="N44" i="1"/>
  <c r="J44" i="1"/>
  <c r="J46" i="1" s="1"/>
  <c r="N24" i="1"/>
  <c r="J24" i="1"/>
  <c r="H24" i="1"/>
  <c r="H46" i="1" s="1"/>
  <c r="L90" i="6"/>
  <c r="J90" i="6"/>
  <c r="S19" i="25"/>
  <c r="S15" i="25"/>
  <c r="S13" i="25"/>
  <c r="L21" i="24"/>
  <c r="K21" i="24"/>
  <c r="J21" i="24"/>
  <c r="I21" i="24"/>
  <c r="H21" i="24"/>
  <c r="G21" i="24"/>
  <c r="F21" i="24"/>
  <c r="Z19" i="24"/>
  <c r="AB19" i="24" s="1"/>
  <c r="AD14" i="24"/>
  <c r="L14" i="24"/>
  <c r="J14" i="24"/>
  <c r="H14" i="24"/>
  <c r="V14" i="24"/>
  <c r="T14" i="24"/>
  <c r="T23" i="24" s="1"/>
  <c r="T21" i="24"/>
  <c r="P14" i="24"/>
  <c r="N14" i="24"/>
  <c r="L14" i="13"/>
  <c r="J14" i="13"/>
  <c r="H14" i="13"/>
  <c r="F14" i="13"/>
  <c r="V18" i="13"/>
  <c r="Z18" i="13" s="1"/>
  <c r="V14" i="13"/>
  <c r="T14" i="13"/>
  <c r="P14" i="13"/>
  <c r="P30" i="13" s="1"/>
  <c r="N14" i="13"/>
  <c r="AD14" i="13"/>
  <c r="AB16" i="24"/>
  <c r="AF16" i="24" s="1"/>
  <c r="R14" i="13"/>
  <c r="J105" i="1"/>
  <c r="J107" i="1"/>
  <c r="F105" i="1"/>
  <c r="F107" i="1" s="1"/>
  <c r="H105" i="1"/>
  <c r="H107" i="1" s="1"/>
  <c r="L105" i="1"/>
  <c r="N105" i="1"/>
  <c r="J69" i="1"/>
  <c r="L44" i="1"/>
  <c r="H90" i="6"/>
  <c r="L31" i="6"/>
  <c r="L46" i="6" s="1"/>
  <c r="L48" i="6" s="1"/>
  <c r="H31" i="6"/>
  <c r="Q20" i="12"/>
  <c r="Q22" i="12" s="1"/>
  <c r="O20" i="12"/>
  <c r="O22" i="12"/>
  <c r="M20" i="12"/>
  <c r="M22" i="12" s="1"/>
  <c r="K20" i="12"/>
  <c r="K22" i="12" s="1"/>
  <c r="I20" i="12"/>
  <c r="I22" i="12" s="1"/>
  <c r="G20" i="12"/>
  <c r="G22" i="12" s="1"/>
  <c r="S19" i="12"/>
  <c r="S18" i="12"/>
  <c r="S20" i="12"/>
  <c r="S15" i="12"/>
  <c r="S13" i="12"/>
  <c r="L103" i="2"/>
  <c r="L101" i="2"/>
  <c r="L96" i="2"/>
  <c r="L84" i="2"/>
  <c r="L62" i="2"/>
  <c r="L73" i="2" s="1"/>
  <c r="L75" i="2" s="1"/>
  <c r="H103" i="2"/>
  <c r="H101" i="2"/>
  <c r="H96" i="2"/>
  <c r="H62" i="2"/>
  <c r="H73" i="2" s="1"/>
  <c r="H75" i="2" s="1"/>
  <c r="L48" i="2"/>
  <c r="L46" i="2"/>
  <c r="L41" i="2"/>
  <c r="L34" i="2"/>
  <c r="L35" i="2" s="1"/>
  <c r="L13" i="2"/>
  <c r="L23" i="2" s="1"/>
  <c r="L25" i="2" s="1"/>
  <c r="H48" i="2"/>
  <c r="H46" i="2"/>
  <c r="H41" i="2"/>
  <c r="H13" i="2"/>
  <c r="H23" i="2" s="1"/>
  <c r="H25" i="2" s="1"/>
  <c r="N69" i="1"/>
  <c r="N84" i="1" s="1"/>
  <c r="L69" i="1"/>
  <c r="L84" i="1" s="1"/>
  <c r="F69" i="1"/>
  <c r="F84" i="1" s="1"/>
  <c r="G47" i="1"/>
  <c r="L24" i="1"/>
  <c r="L46" i="1" s="1"/>
  <c r="J62" i="2"/>
  <c r="J73" i="2" s="1"/>
  <c r="F62" i="2"/>
  <c r="J13" i="2"/>
  <c r="J23" i="2" s="1"/>
  <c r="J25" i="2" s="1"/>
  <c r="F13" i="2"/>
  <c r="F23" i="2" s="1"/>
  <c r="F25" i="2" s="1"/>
  <c r="F46" i="2"/>
  <c r="F41" i="2"/>
  <c r="F96" i="2"/>
  <c r="F11" i="6" s="1"/>
  <c r="AD21" i="24"/>
  <c r="J84" i="2"/>
  <c r="J34" i="2"/>
  <c r="J35" i="2" s="1"/>
  <c r="Q20" i="25"/>
  <c r="M20" i="25"/>
  <c r="K20" i="25"/>
  <c r="I20" i="25"/>
  <c r="I22" i="25" s="1"/>
  <c r="G20" i="25"/>
  <c r="Q22" i="25"/>
  <c r="M22" i="25"/>
  <c r="K22" i="25"/>
  <c r="G22" i="25"/>
  <c r="V21" i="24"/>
  <c r="V23" i="24" s="1"/>
  <c r="P21" i="24"/>
  <c r="P23" i="24" s="1"/>
  <c r="J103" i="2"/>
  <c r="F103" i="2"/>
  <c r="J101" i="2"/>
  <c r="F101" i="2"/>
  <c r="J96" i="2"/>
  <c r="J48" i="2"/>
  <c r="F48" i="2"/>
  <c r="J46" i="2"/>
  <c r="J41" i="2"/>
  <c r="Z14" i="24"/>
  <c r="J30" i="13"/>
  <c r="X14" i="13"/>
  <c r="L107" i="1"/>
  <c r="AD23" i="13"/>
  <c r="S22" i="12" l="1"/>
  <c r="H30" i="13"/>
  <c r="F30" i="13"/>
  <c r="H23" i="24"/>
  <c r="F23" i="24"/>
  <c r="I89" i="2"/>
  <c r="N107" i="1"/>
  <c r="N46" i="1"/>
  <c r="F46" i="1"/>
  <c r="H109" i="1"/>
  <c r="L109" i="1"/>
  <c r="F109" i="1"/>
  <c r="H46" i="6"/>
  <c r="H48" i="6" s="1"/>
  <c r="H93" i="6" s="1"/>
  <c r="H96" i="6" s="1"/>
  <c r="H98" i="6" s="1"/>
  <c r="L93" i="6"/>
  <c r="L96" i="6" s="1"/>
  <c r="L98" i="6" s="1"/>
  <c r="N109" i="1"/>
  <c r="R30" i="13"/>
  <c r="J90" i="2"/>
  <c r="L90" i="2"/>
  <c r="L91" i="2" s="1"/>
  <c r="K89" i="2"/>
  <c r="F31" i="6"/>
  <c r="F46" i="6" s="1"/>
  <c r="F48" i="6" s="1"/>
  <c r="F93" i="6" s="1"/>
  <c r="L30" i="13"/>
  <c r="T30" i="13"/>
  <c r="V28" i="13"/>
  <c r="Z27" i="13"/>
  <c r="L23" i="24"/>
  <c r="AD23" i="24"/>
  <c r="J23" i="24"/>
  <c r="AF19" i="24"/>
  <c r="AF21" i="24" s="1"/>
  <c r="AB21" i="24"/>
  <c r="AB23" i="24" s="1"/>
  <c r="Z21" i="24"/>
  <c r="Z23" i="24" s="1"/>
  <c r="AF12" i="24"/>
  <c r="N23" i="24"/>
  <c r="AD30" i="13"/>
  <c r="N30" i="13"/>
  <c r="AF14" i="13"/>
  <c r="AB18" i="13"/>
  <c r="Z23" i="13"/>
  <c r="AB14" i="13"/>
  <c r="V23" i="13"/>
  <c r="H90" i="2"/>
  <c r="H91" i="2" s="1"/>
  <c r="F73" i="2"/>
  <c r="F90" i="2"/>
  <c r="J36" i="2"/>
  <c r="H36" i="2"/>
  <c r="F36" i="2"/>
  <c r="J75" i="2"/>
  <c r="L36" i="2"/>
  <c r="F96" i="6" l="1"/>
  <c r="F98" i="6" s="1"/>
  <c r="V30" i="13"/>
  <c r="Z28" i="13"/>
  <c r="Z30" i="13" s="1"/>
  <c r="AB27" i="13"/>
  <c r="AF14" i="24"/>
  <c r="AF23" i="24" s="1"/>
  <c r="AF18" i="13"/>
  <c r="AF23" i="13" s="1"/>
  <c r="AB23" i="13"/>
  <c r="F75" i="2"/>
  <c r="J91" i="2"/>
  <c r="J11" i="6"/>
  <c r="J31" i="6" s="1"/>
  <c r="J46" i="6" s="1"/>
  <c r="J48" i="6" s="1"/>
  <c r="J93" i="6" s="1"/>
  <c r="J96" i="6" s="1"/>
  <c r="J98" i="6" s="1"/>
  <c r="O18" i="25"/>
  <c r="AF27" i="13" l="1"/>
  <c r="AF28" i="13" s="1"/>
  <c r="AF30" i="13" s="1"/>
  <c r="AB28" i="13"/>
  <c r="AB30" i="13" s="1"/>
  <c r="F91" i="2"/>
  <c r="S18" i="25"/>
  <c r="S20" i="25" s="1"/>
  <c r="S22" i="25" s="1"/>
  <c r="O20" i="25"/>
  <c r="O22" i="25" s="1"/>
</calcChain>
</file>

<file path=xl/comments1.xml><?xml version="1.0" encoding="utf-8"?>
<comments xmlns="http://schemas.openxmlformats.org/spreadsheetml/2006/main">
  <authors>
    <author>Chitaporn, Fongsamut</author>
  </authors>
  <commentList>
    <comment ref="F68" authorId="0">
      <text>
        <r>
          <rPr>
            <b/>
            <sz val="9"/>
            <color indexed="81"/>
            <rFont val="Tahoma"/>
            <family val="2"/>
          </rPr>
          <t>Chitaporn, Fongsamut:</t>
        </r>
        <r>
          <rPr>
            <sz val="9"/>
            <color indexed="81"/>
            <rFont val="Tahoma"/>
            <family val="2"/>
          </rPr>
          <t xml:space="preserve">
Adjust ขาดทุนเกินทุน RIAU เป็น Current Liab</t>
        </r>
      </text>
    </comment>
  </commentList>
</comments>
</file>

<file path=xl/sharedStrings.xml><?xml version="1.0" encoding="utf-8"?>
<sst xmlns="http://schemas.openxmlformats.org/spreadsheetml/2006/main" count="562" uniqueCount="270">
  <si>
    <t>บริษัท ผลิตไฟฟ้าราชบุรีโฮลดิ้ง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</si>
  <si>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</si>
  <si>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</si>
  <si>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</si>
  <si>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</si>
  <si>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</si>
  <si>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</si>
  <si>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</si>
  <si>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</si>
  <si>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</si>
  <si>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ลูกหนี้การค้ากิจการที่เกี่ยวข้องกัน</t>
  </si>
  <si>
    <t>ลูกหนี้การค้ากิจการอื่น</t>
  </si>
  <si>
    <t>เงินปันผลค้างรับ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</si>
  <si>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</si>
  <si>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</si>
  <si>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วัสดุสำรองคลัง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</si>
  <si>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</si>
  <si>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</si>
  <si>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</si>
  <si>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</si>
  <si>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</si>
  <si>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เงินลงทุนในกิจการอื่น</t>
  </si>
  <si>
    <t>เงินลงทุนระยะยาวอื่น</t>
  </si>
  <si>
    <t>ที่ดิน อาคารและอุปกรณ์</t>
  </si>
  <si>
    <t>ที่ดินสำหรับโครงการพัฒนาในอนาคต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</si>
  <si>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</si>
  <si>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</si>
  <si>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</si>
  <si>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</si>
  <si>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</si>
  <si>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</si>
  <si>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</si>
  <si>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</si>
  <si>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</si>
  <si>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เจ้าหนี้การค้ากิจการที่เกี่ยวข้องกัน</t>
  </si>
  <si>
    <t>เจ้าหนี้การค้ากิจการอื่น</t>
  </si>
  <si>
    <t>เงินกู้ยืมระยะยาวจากสถาบันการเงิน</t>
  </si>
  <si>
    <t>หนี้สินตามสัญญาเช่าการเงิน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</si>
  <si>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</si>
  <si>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</si>
  <si>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</si>
  <si>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</si>
  <si>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</si>
  <si>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</si>
  <si>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</si>
  <si>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</si>
  <si>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</si>
  <si>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</si>
  <si>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</si>
  <si>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</si>
  <si>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</si>
  <si>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</si>
  <si>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</si>
  <si>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</si>
  <si>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</si>
  <si>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</si>
  <si>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</si>
  <si>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</si>
  <si>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</si>
  <si>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รายได้ค่าบริการการจัดการ</t>
  </si>
  <si>
    <t>เงินปันผลรับ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</si>
  <si>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</si>
  <si>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</si>
  <si>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</si>
  <si>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</si>
  <si>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</si>
  <si>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กำไรขาดทุนเบ็ดเสร็จอื่น</t>
  </si>
  <si>
    <t>ภาษีเงินได้ของ</t>
  </si>
  <si>
    <t>รวมองค์ประกอบ</t>
  </si>
  <si>
    <t>รวมส่วนของ</t>
  </si>
  <si>
    <t>ส่วนของ</t>
  </si>
  <si>
    <t>ทุนเรือนหุ้นที่ออก</t>
  </si>
  <si>
    <t>ทุนสำรอง</t>
  </si>
  <si>
    <t>กำไรขาดทุน</t>
  </si>
  <si>
    <t>อื่นของ</t>
  </si>
  <si>
    <t>และชำระแล้ว</t>
  </si>
  <si>
    <t>ส่วนเกินมูลค่าหุ้น</t>
  </si>
  <si>
    <t>ตามกฎหมาย</t>
  </si>
  <si>
    <t>เบ็ดเสร็จอื่น</t>
  </si>
  <si>
    <t>ผู้ถือหุ้น</t>
  </si>
  <si>
    <t xml:space="preserve">     </t>
  </si>
  <si>
    <t>กำไร</t>
  </si>
  <si>
    <t xml:space="preserve">งบการเงินเฉพาะกิจการ </t>
  </si>
  <si>
    <t>กระแสเงินสดจากกิจกรรมดำเนินงาน</t>
  </si>
  <si>
    <t>ค่าเสื่อมราคา</t>
  </si>
  <si>
    <t>ค่าตัดจำหน่าย</t>
  </si>
  <si>
    <t>การเปลี่ยนแปลงในสินทรัพย์และหนี้สินดำเนินงาน</t>
  </si>
  <si>
    <t>สินทรัพย์หมุนเวียนอื่นและสินทรัพย์ไม่หมุนเวียนอื่น</t>
  </si>
  <si>
    <t>กระแสเงินสดจากกิจกรรมลงทุน</t>
  </si>
  <si>
    <t>รับดอกเบี้ย</t>
  </si>
  <si>
    <t>รับเงินปันผล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</si>
  <si>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</si>
  <si>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</si>
  <si>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</si>
  <si>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</si>
  <si>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รวมส่วนของบริษัทใหญ่</t>
  </si>
  <si>
    <t>รายได้ตามสัญญาเช่าการเงิน</t>
  </si>
  <si>
    <t>ลูกหนี้ตามสัญญาเช่าการเงินกิจการที่เกี่ยวข้องกัน</t>
  </si>
  <si>
    <t>ที่ออกและ</t>
  </si>
  <si>
    <t>ส่วนเกิน</t>
  </si>
  <si>
    <t>ชำระแล้ว</t>
  </si>
  <si>
    <t>มูลค่าหุ้น</t>
  </si>
  <si>
    <t>การควบคุมเดียวกัน</t>
  </si>
  <si>
    <t>ผลต่างที่เกิดจากรายการภายใต้การควบคุมเดียวกัน</t>
  </si>
  <si>
    <t>รายการภายใต้</t>
  </si>
  <si>
    <t>ผลต่างที่เกิดจาก</t>
  </si>
  <si>
    <t xml:space="preserve">   จัดสรรแล้ว</t>
  </si>
  <si>
    <t xml:space="preserve">   ยังไม่ได้จัดสรร</t>
  </si>
  <si>
    <t>ภายในหนึ่งปีกิจการที่เกี่ยวข้องกัน</t>
  </si>
  <si>
    <t>ลูกหนี้ตามสัญญาเช่าการเงินที่ถึงกำหนดชำระ</t>
  </si>
  <si>
    <t>ส่วนแบ่งกำไรจากเงินลงทุนในบริษัทร่วมและการร่วมค้า</t>
  </si>
  <si>
    <t>เงินลงทุนในการร่วมค้า</t>
  </si>
  <si>
    <t>กำไร (ขาดทุน) เบ็ดเสร็จอื่น</t>
  </si>
  <si>
    <t>กำไรหรือขาดทุน</t>
  </si>
  <si>
    <t xml:space="preserve">   ทุนจดทะเบียน</t>
  </si>
  <si>
    <t xml:space="preserve">   ทุนที่ออกและชำระแล้ว</t>
  </si>
  <si>
    <t>ในการร่วมค้า</t>
  </si>
  <si>
    <t>กำไร (ขาดทุน) จากอัตราแลกเปลี่ยนสุทธิ</t>
  </si>
  <si>
    <t>เงินกู้ยืมระยะยาวจากกิจการที่เกี่ยวข้องกัน</t>
  </si>
  <si>
    <t>2560</t>
  </si>
  <si>
    <t xml:space="preserve">(พันบาท) </t>
  </si>
  <si>
    <t>งบกำไรขาดทุนเบ็ดเสร็จ (ไม่ได้ตรวจสอบ)</t>
  </si>
  <si>
    <t>กำไรสำหรับงวด</t>
  </si>
  <si>
    <t>งบแสดงการเปลี่ยนแปลงส่วนของผู้ถือหุ้น (ไม่ได้ตรวจสอบ)</t>
  </si>
  <si>
    <t>(พันบาท)</t>
  </si>
  <si>
    <t>งบกระแสเงินสด (ไม่ได้ตรวจสอบ)</t>
  </si>
  <si>
    <t>ยอดคงเหลือ ณ วันที่ 1 มกราคม 2560</t>
  </si>
  <si>
    <t>รวมกำไร (ขาดทุน) เบ็ดเสร็จสำหรับงวด</t>
  </si>
  <si>
    <t>กำไรขาดทุนเบ็ดเสร็จสำหรับงวด</t>
  </si>
  <si>
    <t>ลูกหนี้หมุนเวียนอื่น</t>
  </si>
  <si>
    <t>เงินลงทุนเผื่อขาย</t>
  </si>
  <si>
    <t>เจ้าหนี้หมุนเวียนอื่น</t>
  </si>
  <si>
    <t>ลูกหนี้ไม่หมุนเวียนอื่นกิจการที่เกี่ยวข้องกัน</t>
  </si>
  <si>
    <t xml:space="preserve">   ผลประโยชน์พนักงาน</t>
  </si>
  <si>
    <t>ประมาณการหนี้สินไม่หมุนเวียนสำหรับ</t>
  </si>
  <si>
    <t>ประมาณการหนี้สินไม่หมุนเวียนอื่น</t>
  </si>
  <si>
    <t>ที่ถึงกำหนดชำระภายในหนึ่งปี</t>
  </si>
  <si>
    <t>กิจการที่เกี่ยวข้องกัน</t>
  </si>
  <si>
    <t>เงินจ่ายล่วงหน้าและลูกหนี้หมุนเวียนอื่น</t>
  </si>
  <si>
    <t>30 มิถุนายน</t>
  </si>
  <si>
    <t>สำหรับงวดสามเดือน</t>
  </si>
  <si>
    <t>สิ้นสุดวันที่ 30 มิถุนายน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</si>
  <si>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</si>
  <si>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สำหรับงวดหกเดือน</t>
  </si>
  <si>
    <t>เงินปันผลให้ผู้ถือหุ้นของบริษัท</t>
  </si>
  <si>
    <t>สำหรับงวดหกเดือนสิ้นสุดวันที่ 30 มิถุนายน 2560</t>
  </si>
  <si>
    <t>ยอดคงเหลือ ณ วันที่ 30 มิถุนายน 2560</t>
  </si>
  <si>
    <t>(กำไร) ขาดทุนจากอัตราแลกเปลี่ยนที่ยังไม่เกิดขึ้นจริง</t>
  </si>
  <si>
    <t>ผลขาดทุน</t>
  </si>
  <si>
    <t>จากการวัดมูลค่าใหม่</t>
  </si>
  <si>
    <t>ของผลประโยชน์</t>
  </si>
  <si>
    <t>งบการเงิน</t>
  </si>
  <si>
    <t>พนักงานที่กำหนดไว้</t>
  </si>
  <si>
    <t>ของบริษัทใหญ่</t>
  </si>
  <si>
    <t>องค์ประกอบอื่น</t>
  </si>
  <si>
    <t>ของส่วนของผู้ถือหุ้น</t>
  </si>
  <si>
    <t xml:space="preserve"> </t>
  </si>
  <si>
    <t>ปรับรายการที่กระทบกำไรเป็นเงินสดรับ (จ่าย)</t>
  </si>
  <si>
    <t>(กำไร) ขาดทุนจากการปรับมูลค่ายุติธรรมของตราสารหนี้ถือไว้เพื่อค้า</t>
  </si>
  <si>
    <t>ส่วนแบ่งกำไรจากเงินลงทุนในบริษัทร่วม</t>
  </si>
  <si>
    <t>(กลับรายการ) ขาดทุนจากการปรับมูลค่าน้ำมันเชื้อเพลิง</t>
  </si>
  <si>
    <t>เงินจ่ายล่วงหน้าและลูกหนี้หมุนเวียนอื่นกิจการที่เกี่ยวข้องกัน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</si>
  <si>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</si>
  <si>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</si>
  <si>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</si>
  <si>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ประมาณการหนี้สินไม่หมุนเวียนสำหรับผลประโยชน์พนักงาน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</si>
  <si>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</si>
  <si>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</si>
  <si>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</si>
  <si>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เงินสดรับชำระคืนจากเงินให้กู้ยืมระยะยาวแก่กิจการที่เกี่ยวข้องกัน</t>
  </si>
  <si>
    <t>กระแสเงินสดสุทธิได้มาจาก (ใช้ไปใน) กิจกรรมลงทุน</t>
  </si>
  <si>
    <t>เงินสดจ่ายเพื่อชำระเงินกู้ยืมระยะสั้นจากสถาบันการเงิน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</si>
  <si>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</si>
  <si>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</si>
  <si>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</si>
  <si>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</si>
  <si>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</si>
  <si>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รายได้ดอกเบี้ย</t>
  </si>
  <si>
    <t>รายได้เงินปันผล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</si>
  <si>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</si>
  <si>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</si>
  <si>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</si>
  <si>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</si>
  <si>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</si>
  <si>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</si>
  <si>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</si>
  <si>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ส่วนที่เกินกว่าเงินทุนจากการเลิกกิจการของบริษัทย่อย</t>
  </si>
  <si>
    <t>ตัดจำหน่ายภาษีถูกหัก ณ ที่จ่าย</t>
  </si>
  <si>
    <t>เงินจ่ายล่วงหน้าค่าหุ้น</t>
  </si>
  <si>
    <t>เงินสดจ่ายค่าหุ้นล่วงหน้า</t>
  </si>
  <si>
    <t>ผลขาดทุนจากการวัดมูลค่าเงินลงทุนเผื่อขาย</t>
  </si>
  <si>
    <t>เงินสดรับจากเงินกู้ยืมระยะยาวจากสถาบันการเงิน</t>
  </si>
  <si>
    <t>ปรับปรุงมูลค่ายุติธรรมของลูกหนี้ตามสัญญาเช่าการเงิน</t>
  </si>
  <si>
    <t>เจ้าหนี้ไม่หมุนเวียนอื่นกิจการที่เกี่ยวข้องกัน</t>
  </si>
  <si>
    <t>2561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</si>
  <si>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</si>
  <si>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</si>
  <si>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ยอดคงเหลือ ณ วันที่ 30 มิถุนายน 2561</t>
  </si>
  <si>
    <t>1 มกราคม</t>
  </si>
  <si>
    <t>(ปรับปรุงใหม่)</t>
  </si>
  <si>
    <t>(ไม่ได้ตรวจสอบ)</t>
  </si>
  <si>
    <t>ผลกระทบจากการเปลี่ยนแปลงนโยบายการบัญชี</t>
  </si>
  <si>
    <t>ยอดคงเหลือ ณ วันที่ 1 มกราคม 2560 ปรับปรุงใหม่</t>
  </si>
  <si>
    <t>สินทรัพย์ตราสารอนุพันธ์</t>
  </si>
  <si>
    <t>หนี้สินตราสารอนุพันธ์</t>
  </si>
  <si>
    <t>การเปลี่ยนแปลงในมูลค่ายุติธรรมของการป้องกันความเสี่ยงกระแสเงินสด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</si>
  <si>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</si>
  <si>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</si>
  <si>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ความเสี่ยง</t>
  </si>
  <si>
    <t>ยอดคงเหลือ ณ วันที่ 1 มกราคม 2560 ตามที่รายงานในงวดก่อน</t>
  </si>
  <si>
    <t>ยอดคงเหลือ ณ วันที่ 1 มกราคม 2561 ตามที่รายงานในงวดก่อน</t>
  </si>
  <si>
    <t>ยอดคงเหลือ ณ วันที่ 1 มกราคม 2561 ปรับปรุงใหม่</t>
  </si>
  <si>
    <t>ขาดทุนจากการซื้อคืนหุ้นกู้</t>
  </si>
  <si>
    <t>และการร่วมค้า (สุทธิจากภาษี)</t>
  </si>
  <si>
    <t>กลับรายการหนี้สงสัยจะสูญ</t>
  </si>
  <si>
    <t>ขาดทุนจากการปรับมูลค่าวัสดุสำรองคลังล้าสมัย</t>
  </si>
  <si>
    <t>(กำไร) ขาดทุนจากการตัดจำหน่ายและจำหน่ายอุปกรณ์</t>
  </si>
  <si>
    <t>เจ้าหนี้หมุนเวียนอื่นและเจ้าหนี้ไม่หมุนเวียนอื่น</t>
  </si>
  <si>
    <t>เงินสดจ่ายเพื่อลงทุนในการร่วมค้า</t>
  </si>
  <si>
    <t>เงินสดจ่ายเพื่อลงทุนในกิจการอื่น</t>
  </si>
  <si>
    <t>เงินสดรับจากการจำหน่ายอุปกรณ์</t>
  </si>
  <si>
    <t>เงินสดรับจากการออกหุ้นกู้</t>
  </si>
  <si>
    <t>เงินสดจ่ายเพื่อชำระเงินกู้ยืมระยะยาวจากกิจการที่เกี่ยวข้องกัน</t>
  </si>
  <si>
    <t>เงินสดที่ผู้เช่าจ่ายเพื่อลดจำนวนหนี้สินซึ่งเกิดขึ้น</t>
  </si>
  <si>
    <t>จากสัญญาเช่าการเงิน</t>
  </si>
  <si>
    <t>กระแสเงินสดสุทธิได้มาจาก (ใช้ไปใน) กิจกรรมจัดหาเงิน</t>
  </si>
  <si>
    <t>โดยอำนาจควบคุมไม่เปลี่ยนแปลง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</si>
  <si>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</si>
  <si>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</si>
  <si>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</si>
  <si>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</si>
  <si>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</si>
  <si>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ส่วนที่มีประสิทธิผล</t>
  </si>
  <si>
    <t>เงินสดจ่ายเพื่อซื้อคืนหุ้นกู้</t>
  </si>
  <si>
    <t>5, 7</t>
  </si>
  <si>
    <t>13, 14</t>
  </si>
  <si>
    <t>5, 14</t>
  </si>
  <si>
    <t>เงินสดและรายการเทียบเท่าเงินสดเพิ่มขึ้น (ลดลง) สุทธิ</t>
  </si>
  <si>
    <t>5, 8, 9</t>
  </si>
  <si>
    <t>3, 20</t>
  </si>
  <si>
    <t>3, 8</t>
  </si>
  <si>
    <t>3, 5, 16</t>
  </si>
  <si>
    <t>3, 17</t>
  </si>
  <si>
    <t>3, 16</t>
  </si>
  <si>
    <t>ป้องกัน</t>
  </si>
  <si>
    <t>การ</t>
  </si>
  <si>
    <t>แปลงค่า</t>
  </si>
  <si>
    <t>กระแสเงินสด</t>
  </si>
  <si>
    <t>เงินสดจ่ายเพื่อชำระเงินกู้ยืมระยะยาวจากสถาบันการเงิน</t>
  </si>
  <si>
    <t>ผลกำไรจากการวัดมูลค่าใหม่ของผลประโยชน์พนักงานที่กำหนดไว้</t>
  </si>
  <si>
    <t>ส่วนแบ่ง</t>
  </si>
  <si>
    <t>กำไร (ขาดทุน)</t>
  </si>
  <si>
    <t>ค่าใช้จ่ายภาษีเงินได้</t>
  </si>
  <si>
    <t>6, 20</t>
  </si>
  <si>
    <t>13, 14, 20</t>
  </si>
  <si>
    <t>ส่วนของเงินกู้ยืมระยะยาวจากสถาบันการเงิน</t>
  </si>
  <si>
    <t>สำรองการ</t>
  </si>
  <si>
    <t>หุ้นกู้ที่ถึงกำหนดชำระภายในหนึ่งปี</t>
  </si>
  <si>
    <t>ส่วนแบ่งกำไร (ขาดทุน) เบ็ดเสร็จอื่นจากเงินลงทุนในการร่วมค้า</t>
  </si>
  <si>
    <t>อำนาจควบคุม</t>
  </si>
  <si>
    <t>ส่วนได้เสียที่ไม่มี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</si>
  <si>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</si>
  <si>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</si>
  <si>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เงินสดจ่ายสุทธิในเงินลงทุนระยะยาวอื่น</t>
  </si>
  <si>
    <t>เงินสดรับสุทธิในเงินลงทุนชั่วคราว</t>
  </si>
  <si>
    <t>ค่าใช้จ่ายในการออกหุ้นกู้</t>
  </si>
  <si>
    <t>13, 16</t>
  </si>
  <si>
    <t>เงินสดจ่ายสุทธิเพื่อซื้อส่วนได้เสียที่ไม่มีอำนาจควบคุม</t>
  </si>
  <si>
    <t>เงินสดจ่ายเพื่อชำระตราสารอนุพันธ์ก่อนครบกำหนด</t>
  </si>
  <si>
    <t>ผลกำไร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</si>
</sst>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;\(#,##0\)"/>
    <numFmt numFmtId="190" formatCode="#,###;\(#,###\)"/>
    <numFmt numFmtId="191" formatCode="0.0000"/>
    <numFmt numFmtId="192" formatCode="_(#,##0_);\(#,##0\);_(\-_)"/>
    <numFmt numFmtId="193" formatCode="0.0%"/>
    <numFmt numFmtId="194" formatCode="#,##0.00;[Red]\(#,##0.00\)"/>
    <numFmt numFmtId="195" formatCode="_(* #,##0.00000_);_(* \(#,##0.00000\);_(* &quot;-&quot;??_);_(@_)"/>
    <numFmt numFmtId="196" formatCode="\t&quot;฿&quot;#,##0_);[Red]\(\t&quot;฿&quot;#,##0\)"/>
    <numFmt numFmtId="197" formatCode="&quot;$&quot;#,##0.000000_);[Red]\(&quot;$&quot;#,##0.000000\)"/>
    <numFmt numFmtId="198" formatCode="&quot;$&quot;#,##0.00;\(&quot;$&quot;#,##0.00\)"/>
    <numFmt numFmtId="199" formatCode="&quot;$&quot;#,##0.00000_);[Red]\(&quot;$&quot;#,##0.00000\)"/>
    <numFmt numFmtId="200" formatCode="##\ &quot;years&quot;"/>
    <numFmt numFmtId="201" formatCode="&quot;?&quot;#,##0.0;[Red]\-&quot;?&quot;#,##0.0"/>
    <numFmt numFmtId="202" formatCode="_-[$€-2]* #,##0.00_-;\-[$€-2]* #,##0.00_-;_-[$€-2]* &quot;-&quot;??_-"/>
    <numFmt numFmtId="203" formatCode="#,##0_ ;\(#,##0\)_-;&quot;-&quot;"/>
    <numFmt numFmtId="204" formatCode="0.00\ \x;\(0.00\ \x\);0.00\ \x"/>
    <numFmt numFmtId="205" formatCode="&quot;$&quot;#,##0"/>
    <numFmt numFmtId="206" formatCode="_-* #,##0\ _P_t_s_-;\-* #,##0\ _P_t_s_-;_-* &quot;-&quot;\ _P_t_s_-;_-@_-"/>
    <numFmt numFmtId="207" formatCode="_-* #,##0\ &quot;Pts&quot;_-;\-* #,##0\ &quot;Pts&quot;_-;_-* &quot;-&quot;\ &quot;Pts&quot;_-;_-@_-"/>
    <numFmt numFmtId="208" formatCode="_-* #,##0.00\ &quot;Pts&quot;_-;\-* #,##0.00\ &quot;Pts&quot;_-;_-* &quot;-&quot;??\ &quot;Pts&quot;_-;_-@_-"/>
    <numFmt numFmtId="209" formatCode="#,###,_);\(#,###,\)"/>
    <numFmt numFmtId="210" formatCode="0.00%;\(0.00%\)"/>
    <numFmt numFmtId="211" formatCode="#,##0.0\x;\(#,##0.0\x\)"/>
    <numFmt numFmtId="212" formatCode="##\ &quot;months&quot;"/>
    <numFmt numFmtId="213" formatCode="0.00\ \ \x"/>
    <numFmt numFmtId="214" formatCode="dd\ mmm\ yyyy"/>
    <numFmt numFmtId="215" formatCode="_-&quot;$&quot;* #,##0_-;\-&quot;$&quot;* #,##0_-;_-&quot;$&quot;* &quot;-&quot;_-;_-@_-"/>
    <numFmt numFmtId="216" formatCode="_-&quot;$&quot;* #,##0.00_-;\-&quot;$&quot;* #,##0.00_-;_-&quot;$&quot;* &quot;-&quot;??_-;_-@_-"/>
    <numFmt numFmtId="217" formatCode="General_)"/>
  </numFmts>
  <fonts count="118">
    <font>
      <sz val="11"/>
      <color theme="1"/>
      <name val="Tahoma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5"/>
      <color indexed="9"/>
      <name val="Angsana New"/>
      <family val="1"/>
    </font>
    <font>
      <sz val="14"/>
      <name val="Browallia New"/>
      <family val="2"/>
    </font>
    <font>
      <sz val="11"/>
      <color indexed="8"/>
      <name val="Tahoma"/>
      <family val="2"/>
    </font>
    <font>
      <b/>
      <sz val="16"/>
      <name val="Angsana New"/>
      <family val="1"/>
    </font>
    <font>
      <b/>
      <i/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4"/>
      <name val="CordiaUPC"/>
      <family val="2"/>
      <charset val="222"/>
    </font>
    <font>
      <sz val="15"/>
      <name val="AngsanaUPC"/>
      <family val="1"/>
      <charset val="222"/>
    </font>
    <font>
      <sz val="14"/>
      <name val="Angsana New"/>
      <family val="1"/>
    </font>
    <font>
      <sz val="15"/>
      <color indexed="8"/>
      <name val="Angsana New"/>
      <family val="1"/>
    </font>
    <font>
      <sz val="16"/>
      <name val="Angsana New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1"/>
      <name val="Times New Roman"/>
      <family val="1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i/>
      <sz val="14"/>
      <name val="Angsana New"/>
      <family val="1"/>
    </font>
    <font>
      <i/>
      <sz val="16"/>
      <name val="Angsana New"/>
      <family val="1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sz val="11"/>
      <color theme="1"/>
      <name val="Angsana New"/>
      <family val="1"/>
    </font>
    <font>
      <b/>
      <sz val="11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sz val="15"/>
      <color rgb="FFFFFF00"/>
      <name val="Angsana New"/>
      <family val="1"/>
    </font>
    <font>
      <i/>
      <sz val="15"/>
      <color rgb="FFFFFF00"/>
      <name val="Angsana New"/>
      <family val="1"/>
    </font>
    <font>
      <sz val="11"/>
      <color rgb="FFFFFF0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1">
    <xf numFmtId="0" fontId="0" fillId="0" borderId="0"/>
    <xf numFmtId="190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7" fontId="17" fillId="0" borderId="0" applyFont="0" applyFill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0" borderId="0" applyNumberFormat="0" applyFill="0" applyBorder="0" applyAlignment="0" applyProtection="0"/>
    <xf numFmtId="192" fontId="22" fillId="20" borderId="0" applyAlignment="0">
      <alignment horizontal="left"/>
      <protection locked="0"/>
    </xf>
    <xf numFmtId="193" fontId="22" fillId="20" borderId="0">
      <alignment horizontal="center"/>
      <protection locked="0"/>
    </xf>
    <xf numFmtId="0" fontId="23" fillId="21" borderId="0" applyNumberFormat="0" applyBorder="0" applyAlignment="0" applyProtection="0"/>
    <xf numFmtId="15" fontId="24" fillId="22" borderId="1">
      <alignment horizontal="center"/>
    </xf>
    <xf numFmtId="0" fontId="25" fillId="0" borderId="0" applyNumberFormat="0" applyFill="0" applyBorder="0" applyAlignment="0" applyProtection="0"/>
    <xf numFmtId="18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18" fillId="0" borderId="0"/>
    <xf numFmtId="0" fontId="28" fillId="21" borderId="4">
      <alignment wrapText="1"/>
    </xf>
    <xf numFmtId="192" fontId="29" fillId="25" borderId="5" applyProtection="0">
      <alignment horizontal="center"/>
    </xf>
    <xf numFmtId="189" fontId="30" fillId="0" borderId="0" applyFill="0" applyBorder="0">
      <protection locked="0"/>
    </xf>
    <xf numFmtId="198" fontId="18" fillId="0" borderId="0" applyFill="0" applyBorder="0"/>
    <xf numFmtId="198" fontId="30" fillId="0" borderId="0" applyFill="0" applyBorder="0">
      <protection locked="0"/>
    </xf>
    <xf numFmtId="38" fontId="31" fillId="0" borderId="6" applyBorder="0"/>
    <xf numFmtId="199" fontId="18" fillId="0" borderId="0"/>
    <xf numFmtId="188" fontId="18" fillId="0" borderId="0"/>
    <xf numFmtId="15" fontId="18" fillId="0" borderId="0"/>
    <xf numFmtId="15" fontId="30" fillId="0" borderId="0" applyFill="0" applyBorder="0">
      <protection locked="0"/>
    </xf>
    <xf numFmtId="200" fontId="18" fillId="0" borderId="0" applyFill="0" applyBorder="0"/>
    <xf numFmtId="1" fontId="18" fillId="0" borderId="0" applyFill="0" applyBorder="0">
      <alignment horizontal="right"/>
    </xf>
    <xf numFmtId="2" fontId="18" fillId="0" borderId="0" applyFill="0" applyBorder="0">
      <alignment horizontal="right"/>
    </xf>
    <xf numFmtId="2" fontId="30" fillId="0" borderId="0" applyFill="0" applyBorder="0">
      <protection locked="0"/>
    </xf>
    <xf numFmtId="191" fontId="18" fillId="0" borderId="0" applyFill="0" applyBorder="0">
      <alignment horizontal="right"/>
    </xf>
    <xf numFmtId="191" fontId="30" fillId="0" borderId="0" applyFill="0" applyBorder="0">
      <protection locked="0"/>
    </xf>
    <xf numFmtId="0" fontId="32" fillId="26" borderId="0"/>
    <xf numFmtId="201" fontId="18" fillId="0" borderId="0"/>
    <xf numFmtId="0" fontId="32" fillId="26" borderId="7"/>
    <xf numFmtId="0" fontId="32" fillId="26" borderId="7"/>
    <xf numFmtId="0" fontId="33" fillId="27" borderId="0"/>
    <xf numFmtId="202" fontId="18" fillId="0" borderId="0" applyFont="0" applyFill="0" applyBorder="0" applyAlignment="0" applyProtection="0"/>
    <xf numFmtId="0" fontId="18" fillId="28" borderId="0" applyNumberFormat="0" applyFont="0" applyAlignment="0"/>
    <xf numFmtId="192" fontId="34" fillId="29" borderId="5" applyProtection="0">
      <alignment horizontal="center"/>
    </xf>
    <xf numFmtId="0" fontId="35" fillId="26" borderId="8"/>
    <xf numFmtId="0" fontId="35" fillId="26" borderId="7"/>
    <xf numFmtId="0" fontId="35" fillId="30" borderId="7"/>
    <xf numFmtId="38" fontId="36" fillId="31" borderId="0" applyNumberFormat="0" applyBorder="0" applyAlignment="0" applyProtection="0"/>
    <xf numFmtId="192" fontId="18" fillId="32" borderId="0" applyNumberFormat="0" applyFont="0" applyAlignment="0">
      <alignment horizontal="left"/>
    </xf>
    <xf numFmtId="192" fontId="23" fillId="33" borderId="0" applyNumberFormat="0" applyAlignment="0">
      <alignment horizontal="left"/>
    </xf>
    <xf numFmtId="192" fontId="23" fillId="34" borderId="0" applyNumberFormat="0" applyAlignment="0">
      <alignment horizontal="left"/>
    </xf>
    <xf numFmtId="0" fontId="37" fillId="0" borderId="9" applyNumberFormat="0" applyAlignment="0" applyProtection="0">
      <alignment horizontal="left" vertical="center"/>
    </xf>
    <xf numFmtId="0" fontId="37" fillId="0" borderId="10">
      <alignment horizontal="left" vertical="center"/>
    </xf>
    <xf numFmtId="0" fontId="38" fillId="0" borderId="0"/>
    <xf numFmtId="0" fontId="39" fillId="0" borderId="0" applyNumberFormat="0" applyFill="0" applyBorder="0"/>
    <xf numFmtId="203" fontId="40" fillId="0" borderId="0">
      <alignment horizontal="left"/>
    </xf>
    <xf numFmtId="0" fontId="41" fillId="0" borderId="0"/>
    <xf numFmtId="0" fontId="42" fillId="0" borderId="0"/>
    <xf numFmtId="0" fontId="43" fillId="0" borderId="0">
      <alignment horizontal="left"/>
    </xf>
    <xf numFmtId="0" fontId="44" fillId="0" borderId="0" applyNumberFormat="0" applyFill="0" applyBorder="0" applyAlignment="0" applyProtection="0">
      <alignment vertical="top"/>
      <protection locked="0"/>
    </xf>
    <xf numFmtId="204" fontId="45" fillId="0" borderId="5" applyNumberFormat="0" applyAlignment="0" applyProtection="0"/>
    <xf numFmtId="10" fontId="36" fillId="35" borderId="14" applyNumberFormat="0" applyBorder="0" applyAlignment="0" applyProtection="0"/>
    <xf numFmtId="0" fontId="18" fillId="0" borderId="15" applyNumberFormat="0" applyFont="0" applyFill="0" applyAlignment="0" applyProtection="0"/>
    <xf numFmtId="205" fontId="46" fillId="36" borderId="5" applyNumberFormat="0" applyAlignment="0" applyProtection="0">
      <alignment horizontal="center"/>
    </xf>
    <xf numFmtId="0" fontId="18" fillId="0" borderId="10" applyNumberFormat="0" applyFont="0" applyFill="0" applyAlignment="0"/>
    <xf numFmtId="206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37" fontId="47" fillId="0" borderId="0"/>
    <xf numFmtId="209" fontId="18" fillId="0" borderId="0"/>
    <xf numFmtId="210" fontId="48" fillId="0" borderId="0"/>
    <xf numFmtId="0" fontId="48" fillId="0" borderId="0"/>
    <xf numFmtId="211" fontId="48" fillId="0" borderId="0">
      <alignment horizontal="right"/>
    </xf>
    <xf numFmtId="0" fontId="5" fillId="0" borderId="0"/>
    <xf numFmtId="0" fontId="5" fillId="0" borderId="0"/>
    <xf numFmtId="0" fontId="101" fillId="0" borderId="0"/>
    <xf numFmtId="0" fontId="5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103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5" fillId="0" borderId="0"/>
    <xf numFmtId="0" fontId="105" fillId="0" borderId="0"/>
    <xf numFmtId="0" fontId="18" fillId="0" borderId="0"/>
    <xf numFmtId="0" fontId="18" fillId="0" borderId="0"/>
    <xf numFmtId="0" fontId="5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01" fillId="0" borderId="0"/>
    <xf numFmtId="0" fontId="105" fillId="0" borderId="0"/>
    <xf numFmtId="0" fontId="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105" fillId="0" borderId="0"/>
    <xf numFmtId="0" fontId="101" fillId="0" borderId="0"/>
    <xf numFmtId="0" fontId="102" fillId="0" borderId="0"/>
    <xf numFmtId="0" fontId="49" fillId="0" borderId="0"/>
    <xf numFmtId="0" fontId="49" fillId="0" borderId="0"/>
    <xf numFmtId="0" fontId="1" fillId="0" borderId="0"/>
    <xf numFmtId="0" fontId="104" fillId="0" borderId="0"/>
    <xf numFmtId="0" fontId="1" fillId="0" borderId="0"/>
    <xf numFmtId="0" fontId="18" fillId="0" borderId="0"/>
    <xf numFmtId="0" fontId="50" fillId="0" borderId="0"/>
    <xf numFmtId="0" fontId="49" fillId="0" borderId="0"/>
    <xf numFmtId="0" fontId="5" fillId="0" borderId="0"/>
    <xf numFmtId="0" fontId="5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18" fillId="0" borderId="0"/>
    <xf numFmtId="0" fontId="104" fillId="0" borderId="0"/>
    <xf numFmtId="0" fontId="18" fillId="0" borderId="0"/>
    <xf numFmtId="0" fontId="30" fillId="0" borderId="0" applyFill="0" applyBorder="0">
      <protection locked="0"/>
    </xf>
    <xf numFmtId="0" fontId="12" fillId="0" borderId="0"/>
    <xf numFmtId="0" fontId="12" fillId="0" borderId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38" fontId="39" fillId="0" borderId="0"/>
    <xf numFmtId="0" fontId="18" fillId="31" borderId="6"/>
    <xf numFmtId="40" fontId="51" fillId="28" borderId="0">
      <alignment horizontal="right"/>
    </xf>
    <xf numFmtId="0" fontId="52" fillId="30" borderId="0">
      <alignment horizontal="center"/>
    </xf>
    <xf numFmtId="0" fontId="23" fillId="39" borderId="19"/>
    <xf numFmtId="0" fontId="53" fillId="26" borderId="0" applyBorder="0">
      <alignment horizontal="centerContinuous"/>
    </xf>
    <xf numFmtId="0" fontId="54" fillId="39" borderId="0" applyBorder="0">
      <alignment horizontal="centerContinuous"/>
    </xf>
    <xf numFmtId="0" fontId="18" fillId="0" borderId="0" applyFill="0" applyBorder="0">
      <protection locked="0"/>
    </xf>
    <xf numFmtId="10" fontId="18" fillId="0" borderId="0" applyFont="0" applyFill="0" applyBorder="0" applyAlignment="0" applyProtection="0"/>
    <xf numFmtId="212" fontId="18" fillId="0" borderId="0" applyFill="0" applyBorder="0">
      <protection locked="0"/>
    </xf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57" fillId="0" borderId="20">
      <alignment horizontal="center"/>
    </xf>
    <xf numFmtId="3" fontId="56" fillId="0" borderId="0" applyFont="0" applyFill="0" applyBorder="0" applyAlignment="0" applyProtection="0"/>
    <xf numFmtId="0" fontId="56" fillId="40" borderId="0" applyNumberFormat="0" applyFont="0" applyBorder="0" applyAlignment="0" applyProtection="0"/>
    <xf numFmtId="0" fontId="58" fillId="0" borderId="0" applyNumberFormat="0" applyFill="0" applyBorder="0" applyAlignment="0" applyProtection="0"/>
    <xf numFmtId="213" fontId="18" fillId="0" borderId="0"/>
    <xf numFmtId="0" fontId="59" fillId="0" borderId="0"/>
    <xf numFmtId="0" fontId="32" fillId="26" borderId="0"/>
    <xf numFmtId="0" fontId="60" fillId="0" borderId="0">
      <alignment vertical="center"/>
    </xf>
    <xf numFmtId="192" fontId="46" fillId="41" borderId="21" applyProtection="0">
      <alignment horizontal="center"/>
      <protection hidden="1"/>
    </xf>
    <xf numFmtId="4" fontId="61" fillId="42" borderId="22" applyNumberFormat="0" applyProtection="0">
      <alignment vertical="center"/>
    </xf>
    <xf numFmtId="4" fontId="62" fillId="42" borderId="23" applyNumberFormat="0" applyProtection="0">
      <alignment vertical="center"/>
    </xf>
    <xf numFmtId="4" fontId="61" fillId="37" borderId="22" applyNumberFormat="0" applyProtection="0">
      <alignment horizontal="left" vertical="center" indent="1"/>
    </xf>
    <xf numFmtId="4" fontId="63" fillId="42" borderId="18" applyNumberFormat="0" applyProtection="0">
      <alignment horizontal="left" vertical="center" indent="1"/>
    </xf>
    <xf numFmtId="4" fontId="64" fillId="2" borderId="24" applyNumberFormat="0" applyProtection="0">
      <alignment horizontal="left" vertical="center" indent="1"/>
    </xf>
    <xf numFmtId="4" fontId="65" fillId="43" borderId="23" applyNumberFormat="0" applyProtection="0">
      <alignment horizontal="right" vertical="center"/>
    </xf>
    <xf numFmtId="4" fontId="65" fillId="44" borderId="23" applyNumberFormat="0" applyProtection="0">
      <alignment horizontal="right" vertical="center"/>
    </xf>
    <xf numFmtId="4" fontId="65" fillId="34" borderId="23" applyNumberFormat="0" applyProtection="0">
      <alignment horizontal="right" vertical="center"/>
    </xf>
    <xf numFmtId="4" fontId="65" fillId="45" borderId="23" applyNumberFormat="0" applyProtection="0">
      <alignment horizontal="right" vertical="center"/>
    </xf>
    <xf numFmtId="4" fontId="65" fillId="46" borderId="23" applyNumberFormat="0" applyProtection="0">
      <alignment horizontal="right" vertical="center"/>
    </xf>
    <xf numFmtId="4" fontId="65" fillId="47" borderId="23" applyNumberFormat="0" applyProtection="0">
      <alignment horizontal="right" vertical="center"/>
    </xf>
    <xf numFmtId="4" fontId="65" fillId="48" borderId="23" applyNumberFormat="0" applyProtection="0">
      <alignment horizontal="right" vertical="center"/>
    </xf>
    <xf numFmtId="4" fontId="65" fillId="49" borderId="23" applyNumberFormat="0" applyProtection="0">
      <alignment horizontal="right" vertical="center"/>
    </xf>
    <xf numFmtId="4" fontId="65" fillId="50" borderId="23" applyNumberFormat="0" applyProtection="0">
      <alignment horizontal="right" vertical="center"/>
    </xf>
    <xf numFmtId="4" fontId="64" fillId="51" borderId="25" applyNumberFormat="0" applyProtection="0">
      <alignment horizontal="left" vertical="center" indent="1"/>
    </xf>
    <xf numFmtId="4" fontId="64" fillId="5" borderId="0" applyNumberFormat="0" applyProtection="0">
      <alignment horizontal="left" vertical="center" indent="1"/>
    </xf>
    <xf numFmtId="4" fontId="42" fillId="52" borderId="0" applyNumberFormat="0" applyProtection="0">
      <alignment horizontal="left" vertical="center" indent="1"/>
    </xf>
    <xf numFmtId="4" fontId="65" fillId="53" borderId="23" applyNumberFormat="0" applyProtection="0">
      <alignment horizontal="right" vertical="center"/>
    </xf>
    <xf numFmtId="4" fontId="40" fillId="53" borderId="0" applyNumberFormat="0" applyProtection="0">
      <alignment horizontal="left" vertical="center" indent="1"/>
    </xf>
    <xf numFmtId="4" fontId="66" fillId="54" borderId="26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8" fillId="54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8" fillId="55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8" fillId="31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8" fillId="56" borderId="18" applyNumberFormat="0" applyProtection="0">
      <alignment horizontal="left" vertical="center" indent="1"/>
    </xf>
    <xf numFmtId="4" fontId="65" fillId="57" borderId="23" applyNumberFormat="0" applyProtection="0">
      <alignment vertical="center"/>
    </xf>
    <xf numFmtId="4" fontId="68" fillId="57" borderId="23" applyNumberFormat="0" applyProtection="0">
      <alignment vertical="center"/>
    </xf>
    <xf numFmtId="4" fontId="42" fillId="53" borderId="27" applyNumberFormat="0" applyProtection="0">
      <alignment horizontal="left" vertical="center" indent="1"/>
    </xf>
    <xf numFmtId="4" fontId="40" fillId="35" borderId="18" applyNumberFormat="0" applyProtection="0">
      <alignment horizontal="left" vertical="center" indent="1"/>
    </xf>
    <xf numFmtId="4" fontId="69" fillId="0" borderId="0" applyNumberFormat="0" applyProtection="0">
      <alignment horizontal="right" vertical="center"/>
    </xf>
    <xf numFmtId="4" fontId="67" fillId="0" borderId="0" applyNumberFormat="0" applyProtection="0">
      <alignment horizontal="right" vertical="center"/>
    </xf>
    <xf numFmtId="0" fontId="67" fillId="0" borderId="0" applyNumberFormat="0" applyProtection="0">
      <alignment horizontal="left" vertical="center" indent="1"/>
    </xf>
    <xf numFmtId="0" fontId="70" fillId="58" borderId="0" applyNumberFormat="0" applyProtection="0">
      <alignment horizontal="center" vertical="center" wrapText="1"/>
    </xf>
    <xf numFmtId="4" fontId="71" fillId="59" borderId="27" applyNumberFormat="0" applyProtection="0">
      <alignment horizontal="left" vertical="center" indent="1"/>
    </xf>
    <xf numFmtId="4" fontId="72" fillId="26" borderId="14" applyNumberFormat="0" applyProtection="0">
      <alignment horizontal="right" vertical="center"/>
    </xf>
    <xf numFmtId="10" fontId="46" fillId="60" borderId="28" applyNumberFormat="0" applyProtection="0">
      <alignment horizontal="center"/>
      <protection locked="0"/>
    </xf>
    <xf numFmtId="0" fontId="73" fillId="61" borderId="0"/>
    <xf numFmtId="0" fontId="74" fillId="61" borderId="0"/>
    <xf numFmtId="214" fontId="18" fillId="0" borderId="0" applyFont="0" applyFill="0" applyBorder="0" applyAlignment="0" applyProtection="0"/>
    <xf numFmtId="0" fontId="18" fillId="0" borderId="29" quotePrefix="1">
      <alignment horizontal="justify" vertical="justify" textRotation="127" wrapText="1" justifyLastLine="1"/>
      <protection hidden="1"/>
    </xf>
    <xf numFmtId="203" fontId="18" fillId="0" borderId="0"/>
    <xf numFmtId="0" fontId="50" fillId="0" borderId="0"/>
    <xf numFmtId="0" fontId="50" fillId="0" borderId="0"/>
    <xf numFmtId="192" fontId="18" fillId="0" borderId="30" applyAlignment="0">
      <alignment horizontal="center"/>
    </xf>
    <xf numFmtId="192" fontId="75" fillId="0" borderId="30" applyFill="0" applyAlignment="0" applyProtection="0"/>
    <xf numFmtId="0" fontId="76" fillId="0" borderId="0" applyFill="0" applyBorder="0" applyAlignment="0"/>
    <xf numFmtId="0" fontId="46" fillId="61" borderId="14">
      <alignment horizontal="center" vertical="center"/>
    </xf>
    <xf numFmtId="0" fontId="18" fillId="47" borderId="0" applyNumberFormat="0" applyFont="0" applyBorder="0" applyAlignment="0" applyProtection="0"/>
    <xf numFmtId="40" fontId="77" fillId="0" borderId="0"/>
    <xf numFmtId="189" fontId="75" fillId="0" borderId="10" applyFill="0"/>
    <xf numFmtId="189" fontId="75" fillId="0" borderId="30" applyFill="0"/>
    <xf numFmtId="189" fontId="18" fillId="0" borderId="10" applyFill="0"/>
    <xf numFmtId="189" fontId="18" fillId="0" borderId="30" applyFill="0"/>
    <xf numFmtId="0" fontId="18" fillId="0" borderId="32" applyNumberFormat="0" applyFont="0" applyFill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8" fillId="0" borderId="0" applyNumberFormat="0"/>
    <xf numFmtId="0" fontId="30" fillId="0" borderId="33" applyNumberFormat="0" applyFill="0" applyBorder="0" applyAlignment="0">
      <protection locked="0"/>
    </xf>
    <xf numFmtId="0" fontId="50" fillId="0" borderId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0" fontId="58" fillId="0" borderId="0" applyNumberFormat="0" applyFill="0" applyBorder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80" fillId="24" borderId="3" applyNumberFormat="0" applyAlignment="0" applyProtection="0"/>
    <xf numFmtId="0" fontId="81" fillId="0" borderId="16" applyNumberFormat="0" applyFill="0" applyAlignment="0" applyProtection="0"/>
    <xf numFmtId="0" fontId="82" fillId="3" borderId="0" applyNumberFormat="0" applyBorder="0" applyAlignment="0" applyProtection="0"/>
    <xf numFmtId="0" fontId="83" fillId="23" borderId="18" applyNumberFormat="0" applyAlignment="0" applyProtection="0"/>
    <xf numFmtId="0" fontId="84" fillId="23" borderId="2" applyNumberFormat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4" borderId="0" applyNumberFormat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8" fillId="0" borderId="0"/>
    <xf numFmtId="39" fontId="90" fillId="0" borderId="0"/>
    <xf numFmtId="0" fontId="91" fillId="7" borderId="2" applyNumberFormat="0" applyAlignment="0" applyProtection="0"/>
    <xf numFmtId="0" fontId="92" fillId="37" borderId="0" applyNumberFormat="0" applyBorder="0" applyAlignment="0" applyProtection="0"/>
    <xf numFmtId="0" fontId="93" fillId="0" borderId="31" applyNumberFormat="0" applyFill="0" applyAlignment="0" applyProtection="0"/>
    <xf numFmtId="0" fontId="94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18" fillId="38" borderId="17" applyNumberFormat="0" applyFont="0" applyAlignment="0" applyProtection="0"/>
    <xf numFmtId="0" fontId="95" fillId="0" borderId="11" applyNumberFormat="0" applyFill="0" applyAlignment="0" applyProtection="0"/>
    <xf numFmtId="0" fontId="96" fillId="0" borderId="12" applyNumberFormat="0" applyFill="0" applyAlignment="0" applyProtection="0"/>
    <xf numFmtId="0" fontId="97" fillId="0" borderId="13" applyNumberFormat="0" applyFill="0" applyAlignment="0" applyProtection="0"/>
    <xf numFmtId="0" fontId="97" fillId="0" borderId="0" applyNumberFormat="0" applyFill="0" applyBorder="0" applyAlignment="0" applyProtection="0"/>
    <xf numFmtId="217" fontId="98" fillId="0" borderId="0"/>
  </cellStyleXfs>
  <cellXfs count="148">
    <xf numFmtId="0" fontId="0" fillId="0" borderId="0" xfId="0"/>
    <xf numFmtId="0" fontId="1" fillId="0" borderId="0" xfId="266" applyFont="1" applyFill="1" applyAlignment="1"/>
    <xf numFmtId="0" fontId="2" fillId="0" borderId="0" xfId="266" applyFont="1" applyFill="1" applyAlignment="1"/>
    <xf numFmtId="0" fontId="2" fillId="0" borderId="0" xfId="266" applyFont="1" applyFill="1" applyAlignment="1">
      <alignment horizontal="center"/>
    </xf>
    <xf numFmtId="0" fontId="2" fillId="0" borderId="0" xfId="266" applyFont="1" applyFill="1" applyAlignment="1">
      <alignment horizontal="right"/>
    </xf>
    <xf numFmtId="0" fontId="3" fillId="0" borderId="0" xfId="266" applyFont="1" applyFill="1" applyAlignment="1">
      <alignment horizontal="center"/>
    </xf>
    <xf numFmtId="0" fontId="2" fillId="0" borderId="0" xfId="266" applyFont="1" applyFill="1" applyBorder="1" applyAlignment="1">
      <alignment horizontal="center"/>
    </xf>
    <xf numFmtId="0" fontId="4" fillId="0" borderId="0" xfId="266" applyFont="1" applyFill="1" applyBorder="1" applyAlignment="1">
      <alignment horizontal="center"/>
    </xf>
    <xf numFmtId="49" fontId="1" fillId="0" borderId="0" xfId="266" applyNumberFormat="1" applyFont="1" applyFill="1" applyBorder="1" applyAlignment="1">
      <alignment horizontal="center"/>
    </xf>
    <xf numFmtId="0" fontId="1" fillId="0" borderId="0" xfId="266" applyFont="1" applyFill="1" applyBorder="1" applyAlignment="1">
      <alignment horizontal="center"/>
    </xf>
    <xf numFmtId="0" fontId="4" fillId="0" borderId="0" xfId="266" applyFont="1" applyFill="1" applyAlignment="1">
      <alignment horizontal="center"/>
    </xf>
    <xf numFmtId="0" fontId="3" fillId="0" borderId="0" xfId="266" applyFont="1" applyFill="1" applyAlignment="1"/>
    <xf numFmtId="188" fontId="1" fillId="0" borderId="0" xfId="266" applyNumberFormat="1" applyFont="1" applyFill="1" applyAlignment="1"/>
    <xf numFmtId="0" fontId="1" fillId="0" borderId="0" xfId="266" applyFont="1" applyFill="1" applyAlignment="1">
      <alignment horizontal="left"/>
    </xf>
    <xf numFmtId="188" fontId="1" fillId="0" borderId="0" xfId="109" applyNumberFormat="1" applyFont="1" applyFill="1" applyAlignment="1"/>
    <xf numFmtId="0" fontId="9" fillId="0" borderId="0" xfId="266" applyFont="1" applyFill="1" applyAlignment="1"/>
    <xf numFmtId="0" fontId="2" fillId="0" borderId="0" xfId="266" applyFont="1" applyFill="1" applyAlignment="1">
      <alignment horizontal="left"/>
    </xf>
    <xf numFmtId="0" fontId="10" fillId="0" borderId="0" xfId="266" applyFont="1" applyFill="1" applyAlignment="1">
      <alignment horizontal="center"/>
    </xf>
    <xf numFmtId="0" fontId="11" fillId="0" borderId="0" xfId="266" applyFont="1" applyFill="1" applyAlignment="1">
      <alignment horizontal="center"/>
    </xf>
    <xf numFmtId="0" fontId="1" fillId="0" borderId="0" xfId="287" applyFont="1" applyFill="1" applyAlignment="1"/>
    <xf numFmtId="0" fontId="2" fillId="0" borderId="0" xfId="287" applyFont="1" applyFill="1" applyAlignment="1"/>
    <xf numFmtId="0" fontId="3" fillId="0" borderId="0" xfId="287" applyFont="1" applyFill="1" applyAlignment="1">
      <alignment horizontal="centerContinuous"/>
    </xf>
    <xf numFmtId="0" fontId="2" fillId="0" borderId="0" xfId="287" applyFont="1" applyFill="1" applyAlignment="1">
      <alignment horizontal="centerContinuous"/>
    </xf>
    <xf numFmtId="0" fontId="2" fillId="0" borderId="0" xfId="287" applyFont="1" applyFill="1" applyBorder="1" applyAlignment="1">
      <alignment horizontal="right"/>
    </xf>
    <xf numFmtId="0" fontId="3" fillId="0" borderId="0" xfId="287" applyFont="1" applyFill="1" applyAlignment="1">
      <alignment horizontal="center"/>
    </xf>
    <xf numFmtId="188" fontId="2" fillId="0" borderId="0" xfId="109" applyNumberFormat="1" applyFont="1" applyFill="1" applyBorder="1" applyAlignment="1"/>
    <xf numFmtId="0" fontId="2" fillId="0" borderId="0" xfId="194" applyFont="1" applyFill="1" applyAlignment="1">
      <alignment horizontal="left"/>
    </xf>
    <xf numFmtId="0" fontId="4" fillId="0" borderId="0" xfId="194" applyFont="1" applyFill="1" applyAlignment="1">
      <alignment horizontal="center"/>
    </xf>
    <xf numFmtId="0" fontId="1" fillId="0" borderId="0" xfId="194" applyFont="1" applyFill="1" applyAlignment="1">
      <alignment horizontal="left"/>
    </xf>
    <xf numFmtId="0" fontId="1" fillId="0" borderId="0" xfId="266" applyFill="1" applyAlignment="1">
      <alignment horizontal="left"/>
    </xf>
    <xf numFmtId="187" fontId="2" fillId="0" borderId="34" xfId="287" applyNumberFormat="1" applyFont="1" applyFill="1" applyBorder="1" applyAlignment="1"/>
    <xf numFmtId="0" fontId="1" fillId="0" borderId="0" xfId="287" applyFont="1" applyFill="1" applyAlignment="1">
      <alignment horizontal="center"/>
    </xf>
    <xf numFmtId="0" fontId="2" fillId="0" borderId="0" xfId="287" applyFont="1" applyFill="1" applyAlignment="1">
      <alignment horizontal="left"/>
    </xf>
    <xf numFmtId="0" fontId="2" fillId="0" borderId="0" xfId="287" applyFont="1" applyFill="1" applyBorder="1" applyAlignment="1">
      <alignment horizontal="center"/>
    </xf>
    <xf numFmtId="0" fontId="1" fillId="0" borderId="0" xfId="287" applyFont="1" applyFill="1" applyBorder="1" applyAlignment="1">
      <alignment horizontal="center"/>
    </xf>
    <xf numFmtId="0" fontId="15" fillId="0" borderId="0" xfId="287" applyFont="1" applyFill="1" applyBorder="1" applyAlignment="1">
      <alignment horizontal="center"/>
    </xf>
    <xf numFmtId="0" fontId="2" fillId="0" borderId="0" xfId="287" applyFont="1" applyFill="1" applyAlignment="1">
      <alignment horizontal="center"/>
    </xf>
    <xf numFmtId="0" fontId="1" fillId="0" borderId="0" xfId="287" applyFont="1" applyFill="1" applyAlignment="1">
      <alignment horizontal="right"/>
    </xf>
    <xf numFmtId="188" fontId="2" fillId="0" borderId="0" xfId="287" applyNumberFormat="1" applyFont="1" applyFill="1" applyBorder="1" applyAlignment="1"/>
    <xf numFmtId="0" fontId="3" fillId="0" borderId="0" xfId="287" applyFont="1" applyFill="1" applyAlignment="1"/>
    <xf numFmtId="188" fontId="1" fillId="0" borderId="0" xfId="287" applyNumberFormat="1" applyFont="1" applyFill="1" applyBorder="1" applyAlignment="1"/>
    <xf numFmtId="0" fontId="15" fillId="0" borderId="0" xfId="287" applyFont="1" applyFill="1" applyAlignment="1"/>
    <xf numFmtId="188" fontId="2" fillId="0" borderId="10" xfId="287" applyNumberFormat="1" applyFont="1" applyFill="1" applyBorder="1" applyAlignment="1"/>
    <xf numFmtId="188" fontId="1" fillId="0" borderId="0" xfId="287" applyNumberFormat="1" applyFont="1" applyFill="1" applyAlignment="1"/>
    <xf numFmtId="188" fontId="2" fillId="0" borderId="34" xfId="287" applyNumberFormat="1" applyFont="1" applyFill="1" applyBorder="1" applyAlignment="1"/>
    <xf numFmtId="0" fontId="1" fillId="0" borderId="0" xfId="287" applyFont="1" applyFill="1" applyBorder="1" applyAlignment="1"/>
    <xf numFmtId="188" fontId="2" fillId="0" borderId="0" xfId="287" applyNumberFormat="1" applyFont="1" applyFill="1" applyAlignment="1"/>
    <xf numFmtId="0" fontId="2" fillId="0" borderId="0" xfId="287" applyFont="1" applyFill="1" applyBorder="1" applyAlignment="1"/>
    <xf numFmtId="0" fontId="4" fillId="0" borderId="0" xfId="266" applyFont="1" applyFill="1" applyAlignment="1"/>
    <xf numFmtId="189" fontId="1" fillId="0" borderId="0" xfId="266" applyNumberFormat="1" applyFont="1" applyFill="1" applyBorder="1" applyAlignment="1">
      <alignment horizontal="left"/>
    </xf>
    <xf numFmtId="188" fontId="1" fillId="0" borderId="0" xfId="32" applyNumberFormat="1" applyFont="1" applyFill="1" applyAlignment="1"/>
    <xf numFmtId="188" fontId="2" fillId="0" borderId="0" xfId="32" applyNumberFormat="1" applyFont="1" applyFill="1" applyAlignment="1"/>
    <xf numFmtId="188" fontId="1" fillId="0" borderId="0" xfId="32" applyNumberFormat="1" applyFont="1" applyFill="1" applyAlignment="1">
      <alignment horizontal="left"/>
    </xf>
    <xf numFmtId="187" fontId="2" fillId="0" borderId="0" xfId="287" applyNumberFormat="1" applyFont="1" applyFill="1" applyBorder="1" applyAlignment="1"/>
    <xf numFmtId="188" fontId="1" fillId="0" borderId="0" xfId="32" applyNumberFormat="1" applyFont="1" applyFill="1" applyBorder="1" applyAlignment="1"/>
    <xf numFmtId="0" fontId="106" fillId="0" borderId="0" xfId="184" applyFont="1" applyFill="1" applyAlignment="1"/>
    <xf numFmtId="0" fontId="106" fillId="0" borderId="0" xfId="0" applyFont="1" applyFill="1" applyAlignment="1"/>
    <xf numFmtId="188" fontId="1" fillId="0" borderId="0" xfId="287" applyNumberFormat="1" applyFont="1" applyFill="1" applyAlignment="1">
      <alignment horizontal="center"/>
    </xf>
    <xf numFmtId="0" fontId="16" fillId="0" borderId="0" xfId="287" applyFont="1" applyFill="1" applyAlignment="1"/>
    <xf numFmtId="0" fontId="106" fillId="0" borderId="0" xfId="263" applyFont="1" applyFill="1" applyAlignment="1">
      <alignment horizontal="center"/>
    </xf>
    <xf numFmtId="0" fontId="106" fillId="0" borderId="0" xfId="263" applyFont="1" applyFill="1" applyBorder="1" applyAlignment="1">
      <alignment horizontal="center"/>
    </xf>
    <xf numFmtId="15" fontId="1" fillId="0" borderId="0" xfId="206" applyNumberFormat="1" applyFont="1" applyFill="1" applyBorder="1" applyAlignment="1">
      <alignment horizontal="center"/>
    </xf>
    <xf numFmtId="43" fontId="1" fillId="0" borderId="0" xfId="44" applyFont="1" applyFill="1" applyBorder="1" applyAlignment="1">
      <alignment horizontal="center"/>
    </xf>
    <xf numFmtId="0" fontId="106" fillId="0" borderId="0" xfId="263" applyFont="1" applyFill="1" applyAlignment="1"/>
    <xf numFmtId="188" fontId="2" fillId="0" borderId="0" xfId="287" applyNumberFormat="1" applyFont="1" applyFill="1" applyAlignment="1">
      <alignment horizontal="center"/>
    </xf>
    <xf numFmtId="188" fontId="1" fillId="0" borderId="0" xfId="32" applyNumberFormat="1" applyFont="1" applyFill="1" applyAlignment="1">
      <alignment horizontal="center"/>
    </xf>
    <xf numFmtId="188" fontId="1" fillId="0" borderId="35" xfId="32" applyNumberFormat="1" applyFont="1" applyFill="1" applyBorder="1" applyAlignment="1"/>
    <xf numFmtId="188" fontId="2" fillId="0" borderId="0" xfId="32" applyNumberFormat="1" applyFont="1" applyFill="1" applyAlignment="1">
      <alignment horizontal="center"/>
    </xf>
    <xf numFmtId="188" fontId="2" fillId="0" borderId="10" xfId="32" applyNumberFormat="1" applyFont="1" applyFill="1" applyBorder="1" applyAlignment="1"/>
    <xf numFmtId="188" fontId="2" fillId="0" borderId="0" xfId="32" applyNumberFormat="1" applyFont="1" applyFill="1" applyBorder="1" applyAlignment="1"/>
    <xf numFmtId="188" fontId="2" fillId="0" borderId="36" xfId="32" applyNumberFormat="1" applyFont="1" applyFill="1" applyBorder="1" applyAlignment="1"/>
    <xf numFmtId="0" fontId="13" fillId="0" borderId="0" xfId="194" applyFont="1" applyFill="1" applyAlignment="1"/>
    <xf numFmtId="188" fontId="1" fillId="0" borderId="0" xfId="109" applyNumberFormat="1" applyFont="1" applyFill="1" applyAlignment="1">
      <alignment horizontal="center"/>
    </xf>
    <xf numFmtId="188" fontId="106" fillId="0" borderId="0" xfId="0" applyNumberFormat="1" applyFont="1" applyFill="1" applyAlignment="1"/>
    <xf numFmtId="188" fontId="1" fillId="0" borderId="30" xfId="109" applyNumberFormat="1" applyFont="1" applyFill="1" applyBorder="1" applyAlignment="1"/>
    <xf numFmtId="188" fontId="2" fillId="0" borderId="10" xfId="109" applyNumberFormat="1" applyFont="1" applyFill="1" applyBorder="1" applyAlignment="1"/>
    <xf numFmtId="0" fontId="14" fillId="0" borderId="0" xfId="287" applyFont="1" applyFill="1" applyAlignment="1"/>
    <xf numFmtId="0" fontId="99" fillId="0" borderId="0" xfId="287" applyFont="1" applyFill="1" applyAlignment="1">
      <alignment horizontal="center"/>
    </xf>
    <xf numFmtId="188" fontId="14" fillId="0" borderId="0" xfId="109" applyNumberFormat="1" applyFont="1" applyFill="1" applyAlignment="1"/>
    <xf numFmtId="0" fontId="14" fillId="0" borderId="0" xfId="287" applyFont="1" applyFill="1" applyAlignment="1">
      <alignment horizontal="center"/>
    </xf>
    <xf numFmtId="0" fontId="107" fillId="0" borderId="0" xfId="0" applyFont="1" applyFill="1" applyAlignment="1"/>
    <xf numFmtId="188" fontId="1" fillId="0" borderId="34" xfId="32" applyNumberFormat="1" applyFont="1" applyFill="1" applyBorder="1" applyAlignment="1"/>
    <xf numFmtId="188" fontId="107" fillId="0" borderId="0" xfId="32" applyNumberFormat="1" applyFont="1" applyFill="1" applyAlignment="1"/>
    <xf numFmtId="188" fontId="2" fillId="0" borderId="30" xfId="32" applyNumberFormat="1" applyFont="1" applyFill="1" applyBorder="1" applyAlignment="1"/>
    <xf numFmtId="188" fontId="6" fillId="0" borderId="0" xfId="32" applyNumberFormat="1" applyFont="1" applyFill="1" applyAlignment="1"/>
    <xf numFmtId="188" fontId="108" fillId="0" borderId="0" xfId="32" applyNumberFormat="1" applyFont="1" applyFill="1" applyAlignment="1"/>
    <xf numFmtId="188" fontId="2" fillId="0" borderId="34" xfId="32" applyNumberFormat="1" applyFont="1" applyFill="1" applyBorder="1" applyAlignment="1"/>
    <xf numFmtId="188" fontId="107" fillId="0" borderId="0" xfId="32" applyNumberFormat="1" applyFont="1" applyFill="1" applyBorder="1" applyAlignment="1"/>
    <xf numFmtId="188" fontId="2" fillId="0" borderId="0" xfId="287" applyNumberFormat="1" applyFont="1" applyFill="1" applyAlignment="1">
      <alignment horizontal="centerContinuous"/>
    </xf>
    <xf numFmtId="0" fontId="9" fillId="0" borderId="0" xfId="287" applyFont="1" applyFill="1" applyAlignment="1"/>
    <xf numFmtId="0" fontId="106" fillId="0" borderId="0" xfId="0" applyFont="1" applyFill="1" applyAlignment="1">
      <alignment horizontal="center"/>
    </xf>
    <xf numFmtId="0" fontId="3" fillId="0" borderId="0" xfId="266" applyFont="1" applyFill="1" applyAlignment="1">
      <alignment horizontal="left"/>
    </xf>
    <xf numFmtId="188" fontId="1" fillId="0" borderId="0" xfId="287" applyNumberFormat="1" applyFont="1" applyFill="1" applyBorder="1" applyAlignment="1">
      <alignment horizontal="center"/>
    </xf>
    <xf numFmtId="188" fontId="1" fillId="0" borderId="0" xfId="109" applyNumberFormat="1" applyFont="1" applyFill="1" applyBorder="1" applyAlignment="1"/>
    <xf numFmtId="188" fontId="106" fillId="0" borderId="0" xfId="0" applyNumberFormat="1" applyFont="1" applyFill="1" applyBorder="1" applyAlignment="1"/>
    <xf numFmtId="188" fontId="2" fillId="0" borderId="10" xfId="109" applyNumberFormat="1" applyFont="1" applyFill="1" applyBorder="1" applyAlignment="1">
      <alignment horizontal="right"/>
    </xf>
    <xf numFmtId="188" fontId="2" fillId="0" borderId="0" xfId="287" applyNumberFormat="1" applyFont="1" applyFill="1" applyBorder="1" applyAlignment="1">
      <alignment horizontal="right"/>
    </xf>
    <xf numFmtId="188" fontId="2" fillId="0" borderId="0" xfId="32" applyNumberFormat="1" applyFont="1" applyFill="1" applyAlignment="1">
      <alignment horizontal="centerContinuous"/>
    </xf>
    <xf numFmtId="188" fontId="2" fillId="0" borderId="36" xfId="109" applyNumberFormat="1" applyFont="1" applyFill="1" applyBorder="1" applyAlignment="1"/>
    <xf numFmtId="188" fontId="2" fillId="0" borderId="35" xfId="32" applyNumberFormat="1" applyFont="1" applyFill="1" applyBorder="1" applyAlignment="1"/>
    <xf numFmtId="0" fontId="4" fillId="0" borderId="0" xfId="287" applyFont="1" applyFill="1" applyBorder="1" applyAlignment="1">
      <alignment horizontal="center"/>
    </xf>
    <xf numFmtId="0" fontId="100" fillId="0" borderId="0" xfId="287" applyFont="1" applyFill="1" applyAlignment="1">
      <alignment horizontal="center"/>
    </xf>
    <xf numFmtId="188" fontId="107" fillId="0" borderId="0" xfId="184" applyNumberFormat="1" applyFont="1" applyFill="1" applyAlignment="1"/>
    <xf numFmtId="188" fontId="1" fillId="0" borderId="35" xfId="109" applyNumberFormat="1" applyFont="1" applyFill="1" applyBorder="1" applyAlignment="1"/>
    <xf numFmtId="188" fontId="1" fillId="0" borderId="0" xfId="32" applyNumberFormat="1" applyFont="1" applyFill="1" applyBorder="1" applyAlignment="1">
      <alignment horizontal="center"/>
    </xf>
    <xf numFmtId="188" fontId="77" fillId="0" borderId="0" xfId="275" applyNumberFormat="1" applyFont="1" applyFill="1" applyBorder="1" applyAlignment="1"/>
    <xf numFmtId="188" fontId="2" fillId="0" borderId="0" xfId="275" applyNumberFormat="1" applyFont="1" applyFill="1" applyBorder="1" applyAlignment="1"/>
    <xf numFmtId="188" fontId="77" fillId="0" borderId="0" xfId="32" applyNumberFormat="1" applyFont="1" applyFill="1" applyBorder="1" applyAlignment="1"/>
    <xf numFmtId="188" fontId="112" fillId="0" borderId="0" xfId="32" applyNumberFormat="1" applyFont="1" applyFill="1" applyAlignment="1"/>
    <xf numFmtId="188" fontId="1" fillId="0" borderId="0" xfId="275" applyNumberFormat="1" applyFont="1" applyFill="1" applyAlignment="1"/>
    <xf numFmtId="188" fontId="2" fillId="0" borderId="10" xfId="275" applyNumberFormat="1" applyFont="1" applyFill="1" applyBorder="1" applyAlignment="1"/>
    <xf numFmtId="0" fontId="4" fillId="0" borderId="0" xfId="266" applyFont="1" applyFill="1" applyAlignment="1">
      <alignment horizontal="left"/>
    </xf>
    <xf numFmtId="0" fontId="4" fillId="0" borderId="0" xfId="287" applyFont="1" applyFill="1" applyAlignment="1"/>
    <xf numFmtId="0" fontId="31" fillId="0" borderId="0" xfId="288" applyFont="1" applyFill="1" applyAlignment="1"/>
    <xf numFmtId="188" fontId="2" fillId="0" borderId="0" xfId="109" applyNumberFormat="1" applyFont="1" applyFill="1" applyBorder="1" applyAlignment="1">
      <alignment horizontal="right"/>
    </xf>
    <xf numFmtId="188" fontId="2" fillId="0" borderId="35" xfId="266" applyNumberFormat="1" applyFont="1" applyFill="1" applyBorder="1" applyAlignment="1"/>
    <xf numFmtId="0" fontId="106" fillId="0" borderId="0" xfId="263" applyFont="1" applyFill="1" applyBorder="1" applyAlignment="1"/>
    <xf numFmtId="0" fontId="113" fillId="0" borderId="0" xfId="266" applyFont="1" applyFill="1" applyAlignment="1">
      <alignment horizontal="center"/>
    </xf>
    <xf numFmtId="188" fontId="114" fillId="0" borderId="0" xfId="32" applyNumberFormat="1" applyFont="1" applyFill="1" applyAlignment="1"/>
    <xf numFmtId="0" fontId="9" fillId="0" borderId="0" xfId="0" applyFont="1" applyFill="1" applyAlignment="1"/>
    <xf numFmtId="0" fontId="117" fillId="0" borderId="0" xfId="0" applyFont="1" applyFill="1" applyAlignment="1"/>
    <xf numFmtId="188" fontId="106" fillId="0" borderId="0" xfId="32" applyNumberFormat="1" applyFont="1" applyFill="1" applyAlignment="1"/>
    <xf numFmtId="0" fontId="2" fillId="0" borderId="0" xfId="266" applyFont="1" applyFill="1" applyBorder="1" applyAlignment="1">
      <alignment horizontal="left"/>
    </xf>
    <xf numFmtId="0" fontId="2" fillId="0" borderId="0" xfId="266" applyFont="1" applyFill="1" applyBorder="1" applyAlignment="1"/>
    <xf numFmtId="0" fontId="3" fillId="0" borderId="0" xfId="266" applyFont="1" applyFill="1" applyBorder="1" applyAlignment="1">
      <alignment horizontal="center"/>
    </xf>
    <xf numFmtId="0" fontId="1" fillId="0" borderId="0" xfId="266" applyFont="1" applyFill="1" applyBorder="1" applyAlignment="1"/>
    <xf numFmtId="188" fontId="108" fillId="0" borderId="0" xfId="32" applyNumberFormat="1" applyFont="1" applyFill="1" applyBorder="1" applyAlignment="1"/>
    <xf numFmtId="0" fontId="109" fillId="0" borderId="0" xfId="0" applyFont="1" applyFill="1" applyAlignment="1">
      <alignment horizontal="center"/>
    </xf>
    <xf numFmtId="0" fontId="110" fillId="0" borderId="0" xfId="0" applyFont="1" applyFill="1" applyAlignment="1"/>
    <xf numFmtId="0" fontId="109" fillId="0" borderId="0" xfId="263" applyFont="1" applyFill="1" applyAlignment="1">
      <alignment horizontal="center"/>
    </xf>
    <xf numFmtId="0" fontId="106" fillId="0" borderId="35" xfId="263" applyFont="1" applyFill="1" applyBorder="1" applyAlignment="1">
      <alignment horizontal="center"/>
    </xf>
    <xf numFmtId="0" fontId="4" fillId="0" borderId="0" xfId="287" applyFont="1" applyFill="1" applyAlignment="1">
      <alignment horizontal="center"/>
    </xf>
    <xf numFmtId="0" fontId="110" fillId="0" borderId="0" xfId="263" applyFont="1" applyFill="1" applyAlignment="1"/>
    <xf numFmtId="0" fontId="3" fillId="0" borderId="0" xfId="287" applyFont="1" applyFill="1" applyBorder="1" applyAlignment="1"/>
    <xf numFmtId="188" fontId="1" fillId="0" borderId="35" xfId="287" applyNumberFormat="1" applyFont="1" applyFill="1" applyBorder="1" applyAlignment="1"/>
    <xf numFmtId="0" fontId="111" fillId="0" borderId="0" xfId="0" applyFont="1" applyFill="1" applyAlignment="1">
      <alignment horizontal="center"/>
    </xf>
    <xf numFmtId="0" fontId="4" fillId="0" borderId="0" xfId="287" applyFont="1" applyFill="1" applyAlignment="1">
      <alignment horizontal="center"/>
    </xf>
    <xf numFmtId="0" fontId="9" fillId="0" borderId="0" xfId="287" applyFont="1" applyFill="1" applyAlignment="1">
      <alignment horizontal="left"/>
    </xf>
    <xf numFmtId="0" fontId="109" fillId="0" borderId="0" xfId="0" applyFont="1" applyFill="1" applyAlignment="1">
      <alignment horizontal="center"/>
    </xf>
    <xf numFmtId="0" fontId="110" fillId="0" borderId="0" xfId="0" applyFont="1" applyFill="1" applyAlignment="1"/>
    <xf numFmtId="0" fontId="111" fillId="0" borderId="0" xfId="0" applyFont="1" applyFill="1" applyAlignment="1">
      <alignment horizontal="center"/>
    </xf>
    <xf numFmtId="49" fontId="1" fillId="0" borderId="0" xfId="32" applyNumberFormat="1" applyFont="1" applyFill="1" applyBorder="1" applyAlignment="1">
      <alignment horizontal="center" wrapText="1"/>
    </xf>
    <xf numFmtId="0" fontId="109" fillId="0" borderId="0" xfId="263" applyFont="1" applyFill="1" applyAlignment="1">
      <alignment horizontal="center"/>
    </xf>
    <xf numFmtId="0" fontId="106" fillId="0" borderId="35" xfId="263" applyFont="1" applyFill="1" applyBorder="1" applyAlignment="1">
      <alignment horizontal="center"/>
    </xf>
    <xf numFmtId="0" fontId="4" fillId="0" borderId="0" xfId="287" applyFont="1" applyFill="1" applyAlignment="1">
      <alignment horizontal="center"/>
    </xf>
    <xf numFmtId="0" fontId="110" fillId="0" borderId="0" xfId="263" applyFont="1" applyFill="1" applyAlignment="1"/>
    <xf numFmtId="0" fontId="111" fillId="0" borderId="0" xfId="263" applyFont="1" applyFill="1" applyAlignment="1">
      <alignment horizontal="center"/>
    </xf>
    <xf numFmtId="0" fontId="9" fillId="0" borderId="0" xfId="287" applyFont="1" applyFill="1" applyAlignment="1">
      <alignment horizontal="left"/>
    </xf>
  </cellXfs>
  <cellStyles count="471">
    <cellStyle name="#" xfId="1"/>
    <cellStyle name="#_AAAMxMain" xfId="2"/>
    <cellStyle name="#_AAAMxSummary" xfId="3"/>
    <cellStyle name="_SSR 08-09 Mining and Process" xfId="4"/>
    <cellStyle name="_SSR 08-09 Transport Industry 20080402" xfId="5"/>
    <cellStyle name="_SSR 08-09 Water Industry 200803402v3" xfId="6"/>
    <cellStyle name="0,000" xfId="7"/>
    <cellStyle name="20% - ส่วนที่ถูกเน้น1" xfId="8"/>
    <cellStyle name="20% - ส่วนที่ถูกเน้น2" xfId="9"/>
    <cellStyle name="20% - ส่วนที่ถูกเน้น3" xfId="10"/>
    <cellStyle name="20% - ส่วนที่ถูกเน้น4" xfId="11"/>
    <cellStyle name="20% - ส่วนที่ถูกเน้น5" xfId="12"/>
    <cellStyle name="20% - ส่วนที่ถูกเน้น6" xfId="13"/>
    <cellStyle name="40% - ส่วนที่ถูกเน้น1" xfId="14"/>
    <cellStyle name="40% - ส่วนที่ถูกเน้น2" xfId="15"/>
    <cellStyle name="40% - ส่วนที่ถูกเน้น3" xfId="16"/>
    <cellStyle name="40% - ส่วนที่ถูกเน้น4" xfId="17"/>
    <cellStyle name="40% - ส่วนที่ถูกเน้น5" xfId="18"/>
    <cellStyle name="40% - ส่วนที่ถูกเน้น6" xfId="19"/>
    <cellStyle name="60% - ส่วนที่ถูกเน้น1" xfId="20"/>
    <cellStyle name="60% - ส่วนที่ถูกเน้น2" xfId="21"/>
    <cellStyle name="60% - ส่วนที่ถูกเน้น3" xfId="22"/>
    <cellStyle name="60% - ส่วนที่ถูกเน้น4" xfId="23"/>
    <cellStyle name="60% - ส่วนที่ถูกเน้น5" xfId="24"/>
    <cellStyle name="60% - ส่วนที่ถูกเน้น6" xfId="25"/>
    <cellStyle name="_x0002_-_x0002_Ä_x0001_‡_x0003_0_x0002_P_x0003_ _x0002_X_x0003_·_x0002_®_x0003_@_x0002_p_x0003_ª_x0002_¨_x0010_!_x0002__x0003_&quot;_x0001_ÄÇ_x0002__x000e__x0003_ _x0002_é_x0002_Ä_x0001_‡_x0003_Ë_x0002_H_x0003_ _x0002_X" xfId="26"/>
    <cellStyle name="Assumption" xfId="27"/>
    <cellStyle name="AssumptionPercent" xfId="28"/>
    <cellStyle name="Banner" xfId="29"/>
    <cellStyle name="Banner+Inconsistent" xfId="30"/>
    <cellStyle name="Body" xfId="31"/>
    <cellStyle name="Comma" xfId="32" builtinId="3"/>
    <cellStyle name="Comma 10" xfId="33"/>
    <cellStyle name="Comma 10 2" xfId="34"/>
    <cellStyle name="Comma 10 2 2" xfId="35"/>
    <cellStyle name="Comma 10 3" xfId="36"/>
    <cellStyle name="Comma 10_rat111a101b-09t-งบ" xfId="37"/>
    <cellStyle name="Comma 11" xfId="38"/>
    <cellStyle name="Comma 12" xfId="39"/>
    <cellStyle name="Comma 12 2" xfId="40"/>
    <cellStyle name="Comma 12 3" xfId="41"/>
    <cellStyle name="Comma 12 4" xfId="42"/>
    <cellStyle name="Comma 13" xfId="43"/>
    <cellStyle name="Comma 14" xfId="44"/>
    <cellStyle name="Comma 14 2" xfId="45"/>
    <cellStyle name="Comma 15" xfId="46"/>
    <cellStyle name="Comma 15 2" xfId="47"/>
    <cellStyle name="Comma 15 3" xfId="48"/>
    <cellStyle name="Comma 16" xfId="49"/>
    <cellStyle name="Comma 17" xfId="50"/>
    <cellStyle name="Comma 17 2" xfId="51"/>
    <cellStyle name="Comma 18" xfId="52"/>
    <cellStyle name="Comma 18 2" xfId="53"/>
    <cellStyle name="Comma 19" xfId="54"/>
    <cellStyle name="Comma 19 2" xfId="55"/>
    <cellStyle name="Comma 2" xfId="56"/>
    <cellStyle name="Comma 2 2" xfId="57"/>
    <cellStyle name="Comma 2 2 2" xfId="58"/>
    <cellStyle name="Comma 2 2 2 2" xfId="59"/>
    <cellStyle name="Comma 2 2 2 2 2" xfId="60"/>
    <cellStyle name="Comma 2 2 2 3" xfId="61"/>
    <cellStyle name="Comma 2 3" xfId="62"/>
    <cellStyle name="Comma 2 4" xfId="63"/>
    <cellStyle name="Comma 2 4 2" xfId="64"/>
    <cellStyle name="Comma 2 5" xfId="65"/>
    <cellStyle name="Comma 2 6" xfId="66"/>
    <cellStyle name="Comma 2 7" xfId="67"/>
    <cellStyle name="Comma 2 8" xfId="68"/>
    <cellStyle name="Comma 2 8 2" xfId="69"/>
    <cellStyle name="Comma 2 9" xfId="70"/>
    <cellStyle name="Comma 20" xfId="71"/>
    <cellStyle name="Comma 21" xfId="72"/>
    <cellStyle name="Comma 22" xfId="73"/>
    <cellStyle name="Comma 23" xfId="74"/>
    <cellStyle name="Comma 24" xfId="75"/>
    <cellStyle name="Comma 25" xfId="76"/>
    <cellStyle name="Comma 26" xfId="77"/>
    <cellStyle name="Comma 27" xfId="78"/>
    <cellStyle name="Comma 27 2" xfId="79"/>
    <cellStyle name="Comma 3" xfId="80"/>
    <cellStyle name="Comma 3 2" xfId="81"/>
    <cellStyle name="Comma 3 2 2" xfId="82"/>
    <cellStyle name="Comma 3 2 2 2" xfId="83"/>
    <cellStyle name="Comma 3 2 3" xfId="84"/>
    <cellStyle name="Comma 3 3" xfId="85"/>
    <cellStyle name="Comma 3 4" xfId="86"/>
    <cellStyle name="Comma 3 5" xfId="87"/>
    <cellStyle name="Comma 3 6" xfId="88"/>
    <cellStyle name="Comma 3 7" xfId="89"/>
    <cellStyle name="Comma 4" xfId="90"/>
    <cellStyle name="Comma 4 2" xfId="91"/>
    <cellStyle name="Comma 4 2 2" xfId="92"/>
    <cellStyle name="Comma 4 3" xfId="93"/>
    <cellStyle name="Comma 4 4" xfId="94"/>
    <cellStyle name="Comma 5" xfId="95"/>
    <cellStyle name="Comma 5 2" xfId="96"/>
    <cellStyle name="Comma 6" xfId="97"/>
    <cellStyle name="Comma 6 2" xfId="98"/>
    <cellStyle name="Comma 6 2 2" xfId="99"/>
    <cellStyle name="Comma 6 3" xfId="100"/>
    <cellStyle name="Comma 6 3 2" xfId="101"/>
    <cellStyle name="Comma 6 4" xfId="102"/>
    <cellStyle name="Comma 7" xfId="103"/>
    <cellStyle name="Comma 7 10" xfId="104"/>
    <cellStyle name="Comma 7 11" xfId="105"/>
    <cellStyle name="Comma 7 12" xfId="106"/>
    <cellStyle name="Comma 7 13" xfId="107"/>
    <cellStyle name="Comma 7 14" xfId="108"/>
    <cellStyle name="Comma 7 2" xfId="109"/>
    <cellStyle name="Comma 7 2 2" xfId="110"/>
    <cellStyle name="Comma 7 3" xfId="111"/>
    <cellStyle name="Comma 7 4" xfId="112"/>
    <cellStyle name="Comma 7 5" xfId="113"/>
    <cellStyle name="Comma 7 6" xfId="114"/>
    <cellStyle name="Comma 7 7" xfId="115"/>
    <cellStyle name="Comma 7 8" xfId="116"/>
    <cellStyle name="Comma 7 9" xfId="117"/>
    <cellStyle name="Comma 8" xfId="118"/>
    <cellStyle name="Comma 8 2" xfId="119"/>
    <cellStyle name="Comma 8 3" xfId="120"/>
    <cellStyle name="Comma 8 4" xfId="121"/>
    <cellStyle name="Comma 8_rat111a101b-09t-งบ" xfId="122"/>
    <cellStyle name="Comma 9" xfId="123"/>
    <cellStyle name="Comma 9 2" xfId="124"/>
    <cellStyle name="Comma 9 2 2" xfId="125"/>
    <cellStyle name="Comma 9 3" xfId="126"/>
    <cellStyle name="comma zerodec" xfId="127"/>
    <cellStyle name="Comments" xfId="128"/>
    <cellStyle name="Counter" xfId="129"/>
    <cellStyle name="Currency [0] U" xfId="130"/>
    <cellStyle name="Currency [2]" xfId="131"/>
    <cellStyle name="Currency [2] U" xfId="132"/>
    <cellStyle name="Currency(000)" xfId="133"/>
    <cellStyle name="Currency1" xfId="134"/>
    <cellStyle name="Custom - Style8" xfId="135"/>
    <cellStyle name="Date" xfId="136"/>
    <cellStyle name="Date U" xfId="137"/>
    <cellStyle name="Date_KMP P&amp;L Aug 08" xfId="138"/>
    <cellStyle name="Decimal [0]" xfId="139"/>
    <cellStyle name="Decimal [2]" xfId="140"/>
    <cellStyle name="Decimal [2] U" xfId="141"/>
    <cellStyle name="Decimal [4]" xfId="142"/>
    <cellStyle name="Decimal [4] U" xfId="143"/>
    <cellStyle name="Define your own named style" xfId="144"/>
    <cellStyle name="Dollar (zero dec)" xfId="145"/>
    <cellStyle name="Draw lines around data in range" xfId="146"/>
    <cellStyle name="Draw shadow and lines within range" xfId="147"/>
    <cellStyle name="Enlarge title text, yellow on blue" xfId="148"/>
    <cellStyle name="Euro" xfId="149"/>
    <cellStyle name="Fill" xfId="150"/>
    <cellStyle name="Flag" xfId="151"/>
    <cellStyle name="Format a column of totals" xfId="152"/>
    <cellStyle name="Format a row of totals" xfId="153"/>
    <cellStyle name="Format text as bold, black on yellow" xfId="154"/>
    <cellStyle name="Grey" xfId="155"/>
    <cellStyle name="Header Budget" xfId="156"/>
    <cellStyle name="Header Leader" xfId="157"/>
    <cellStyle name="Header Variance" xfId="158"/>
    <cellStyle name="Header1" xfId="159"/>
    <cellStyle name="Header2" xfId="160"/>
    <cellStyle name="Header3" xfId="161"/>
    <cellStyle name="Heading 2a" xfId="162"/>
    <cellStyle name="Heading1" xfId="163"/>
    <cellStyle name="Heading2" xfId="164"/>
    <cellStyle name="Heading3" xfId="165"/>
    <cellStyle name="Heading4" xfId="166"/>
    <cellStyle name="Hyperlink 2" xfId="167"/>
    <cellStyle name="InconsistentFormulae" xfId="168"/>
    <cellStyle name="Input [yellow]" xfId="169"/>
    <cellStyle name="Internal link" xfId="170"/>
    <cellStyle name="KeyModelOutput" xfId="171"/>
    <cellStyle name="Line_Key" xfId="172"/>
    <cellStyle name="Millares [0]" xfId="173"/>
    <cellStyle name="Millares_Contr. Sales" xfId="174"/>
    <cellStyle name="Moneda [0]" xfId="175"/>
    <cellStyle name="Moneda_Contr. Sales" xfId="176"/>
    <cellStyle name="no dec" xfId="177"/>
    <cellStyle name="Normal" xfId="0" builtinId="0"/>
    <cellStyle name="Normal - Style1" xfId="178"/>
    <cellStyle name="Normal (%)" xfId="179"/>
    <cellStyle name="Normal (£m)" xfId="180"/>
    <cellStyle name="Normal (x)" xfId="181"/>
    <cellStyle name="Normal 10" xfId="182"/>
    <cellStyle name="Normal 10 2" xfId="183"/>
    <cellStyle name="Normal 11" xfId="184"/>
    <cellStyle name="Normal 12" xfId="185"/>
    <cellStyle name="Normal 13" xfId="186"/>
    <cellStyle name="Normal 13 2" xfId="187"/>
    <cellStyle name="Normal 14" xfId="188"/>
    <cellStyle name="Normal 15" xfId="189"/>
    <cellStyle name="Normal 16" xfId="190"/>
    <cellStyle name="Normal 17" xfId="191"/>
    <cellStyle name="Normal 18" xfId="192"/>
    <cellStyle name="Normal 19" xfId="193"/>
    <cellStyle name="Normal 2" xfId="194"/>
    <cellStyle name="Normal 2 10" xfId="195"/>
    <cellStyle name="Normal 2 11" xfId="196"/>
    <cellStyle name="Normal 2 12" xfId="197"/>
    <cellStyle name="Normal 2 13" xfId="198"/>
    <cellStyle name="Normal 2 2" xfId="199"/>
    <cellStyle name="Normal 2 2 10" xfId="200"/>
    <cellStyle name="Normal 2 2 11" xfId="201"/>
    <cellStyle name="Normal 2 2 12" xfId="202"/>
    <cellStyle name="Normal 2 2 13" xfId="203"/>
    <cellStyle name="Normal 2 2 14" xfId="204"/>
    <cellStyle name="Normal 2 2 15" xfId="205"/>
    <cellStyle name="Normal 2 2 2" xfId="206"/>
    <cellStyle name="Normal 2 2 2 2" xfId="207"/>
    <cellStyle name="Normal 2 2 2 2 2" xfId="208"/>
    <cellStyle name="Normal 2 2 2 3" xfId="209"/>
    <cellStyle name="Normal 2 2 3" xfId="210"/>
    <cellStyle name="Normal 2 2 3 2" xfId="211"/>
    <cellStyle name="Normal 2 2 4" xfId="212"/>
    <cellStyle name="Normal 2 2 4 2" xfId="213"/>
    <cellStyle name="Normal 2 2 5" xfId="214"/>
    <cellStyle name="Normal 2 2 5 2" xfId="215"/>
    <cellStyle name="Normal 2 2 6" xfId="216"/>
    <cellStyle name="Normal 2 2 6 2" xfId="217"/>
    <cellStyle name="Normal 2 2 7" xfId="218"/>
    <cellStyle name="Normal 2 2 7 2" xfId="219"/>
    <cellStyle name="Normal 2 2 8" xfId="220"/>
    <cellStyle name="Normal 2 2 9" xfId="221"/>
    <cellStyle name="Normal 2 3" xfId="222"/>
    <cellStyle name="Normal 2 3 2" xfId="223"/>
    <cellStyle name="Normal 2 3 2 2" xfId="224"/>
    <cellStyle name="Normal 2 3 3" xfId="225"/>
    <cellStyle name="Normal 2 4" xfId="226"/>
    <cellStyle name="Normal 2 4 2" xfId="227"/>
    <cellStyle name="Normal 2 5" xfId="228"/>
    <cellStyle name="Normal 2 5 2" xfId="229"/>
    <cellStyle name="Normal 2 6" xfId="230"/>
    <cellStyle name="Normal 2 6 2" xfId="231"/>
    <cellStyle name="Normal 2 7" xfId="232"/>
    <cellStyle name="Normal 2 7 2" xfId="233"/>
    <cellStyle name="Normal 2 8" xfId="234"/>
    <cellStyle name="Normal 2 9" xfId="235"/>
    <cellStyle name="Normal 20" xfId="236"/>
    <cellStyle name="Normal 21" xfId="237"/>
    <cellStyle name="Normal 22" xfId="238"/>
    <cellStyle name="Normal 23" xfId="239"/>
    <cellStyle name="Normal 24" xfId="240"/>
    <cellStyle name="Normal 25" xfId="241"/>
    <cellStyle name="Normal 26" xfId="242"/>
    <cellStyle name="Normal 27" xfId="243"/>
    <cellStyle name="Normal 28" xfId="244"/>
    <cellStyle name="Normal 29" xfId="245"/>
    <cellStyle name="Normal 3" xfId="246"/>
    <cellStyle name="Normal 3 14" xfId="247"/>
    <cellStyle name="Normal 3 2" xfId="248"/>
    <cellStyle name="Normal 3 2 2" xfId="249"/>
    <cellStyle name="Normal 3 3" xfId="250"/>
    <cellStyle name="Normal 3 4" xfId="251"/>
    <cellStyle name="Normal 3 5" xfId="252"/>
    <cellStyle name="Normal 3 6" xfId="253"/>
    <cellStyle name="Normal 3 7" xfId="254"/>
    <cellStyle name="Normal 3 8" xfId="255"/>
    <cellStyle name="Normal 30" xfId="256"/>
    <cellStyle name="Normal 31" xfId="257"/>
    <cellStyle name="Normal 31 2" xfId="258"/>
    <cellStyle name="Normal 31 2 2" xfId="259"/>
    <cellStyle name="Normal 32" xfId="260"/>
    <cellStyle name="Normal 33" xfId="261"/>
    <cellStyle name="Normal 34" xfId="262"/>
    <cellStyle name="Normal 35" xfId="263"/>
    <cellStyle name="Normal 38" xfId="264"/>
    <cellStyle name="Normal 39" xfId="265"/>
    <cellStyle name="Normal 4" xfId="266"/>
    <cellStyle name="Normal 4 2" xfId="267"/>
    <cellStyle name="Normal 4 2 2" xfId="268"/>
    <cellStyle name="Normal 4 3" xfId="269"/>
    <cellStyle name="Normal 4 4" xfId="270"/>
    <cellStyle name="Normal 40" xfId="271"/>
    <cellStyle name="Normal 5" xfId="272"/>
    <cellStyle name="Normal 5 2" xfId="273"/>
    <cellStyle name="Normal 5 3" xfId="274"/>
    <cellStyle name="Normal 6" xfId="275"/>
    <cellStyle name="Normal 6 2" xfId="276"/>
    <cellStyle name="Normal 6 3" xfId="277"/>
    <cellStyle name="Normal 7" xfId="278"/>
    <cellStyle name="Normal 7 12" xfId="279"/>
    <cellStyle name="Normal 7 2" xfId="280"/>
    <cellStyle name="Normal 8" xfId="281"/>
    <cellStyle name="Normal 8 2" xfId="282"/>
    <cellStyle name="Normal 9" xfId="283"/>
    <cellStyle name="Normal 9 2" xfId="284"/>
    <cellStyle name="Normal 9 3" xfId="285"/>
    <cellStyle name="Normal U" xfId="286"/>
    <cellStyle name="Normal_Draft PTTCHTx" xfId="287"/>
    <cellStyle name="Normal_Draft PTTCHTx 2" xfId="288"/>
    <cellStyle name="Note 2" xfId="289"/>
    <cellStyle name="Note 2 2" xfId="290"/>
    <cellStyle name="Note 2 2 2" xfId="291"/>
    <cellStyle name="Note 2 3" xfId="292"/>
    <cellStyle name="Note 3" xfId="293"/>
    <cellStyle name="Note 3 2" xfId="294"/>
    <cellStyle name="Note 3 2 2" xfId="295"/>
    <cellStyle name="Note 3 3" xfId="296"/>
    <cellStyle name="Note 4" xfId="297"/>
    <cellStyle name="Note 4 2" xfId="298"/>
    <cellStyle name="Note 4 2 2" xfId="299"/>
    <cellStyle name="Note 4 3" xfId="300"/>
    <cellStyle name="Note 5" xfId="301"/>
    <cellStyle name="Note 5 2" xfId="302"/>
    <cellStyle name="Note 5 2 2" xfId="303"/>
    <cellStyle name="Note 5 3" xfId="304"/>
    <cellStyle name="Note 6" xfId="305"/>
    <cellStyle name="Note 6 2" xfId="306"/>
    <cellStyle name="Note heading" xfId="307"/>
    <cellStyle name="nplode" xfId="308"/>
    <cellStyle name="Output Amounts" xfId="309"/>
    <cellStyle name="OUTPUT COLUMN HEADINGS" xfId="310"/>
    <cellStyle name="OUTPUT LINE ITEMS" xfId="311"/>
    <cellStyle name="OUTPUT REPORT HEADING" xfId="312"/>
    <cellStyle name="OUTPUT REPORT TITLE" xfId="313"/>
    <cellStyle name="Percent [0] U" xfId="314"/>
    <cellStyle name="Percent [2]" xfId="315"/>
    <cellStyle name="Percent [2] U" xfId="316"/>
    <cellStyle name="Percent [2]_0412 TPS 2006 Budget" xfId="317"/>
    <cellStyle name="Percent 10" xfId="318"/>
    <cellStyle name="Percent 11" xfId="319"/>
    <cellStyle name="Percent 12" xfId="320"/>
    <cellStyle name="Percent 13" xfId="321"/>
    <cellStyle name="Percent 14" xfId="322"/>
    <cellStyle name="Percent 15" xfId="323"/>
    <cellStyle name="Percent 16" xfId="324"/>
    <cellStyle name="Percent 17" xfId="325"/>
    <cellStyle name="Percent 18" xfId="326"/>
    <cellStyle name="Percent 19" xfId="327"/>
    <cellStyle name="Percent 2" xfId="328"/>
    <cellStyle name="Percent 2 2" xfId="329"/>
    <cellStyle name="Percent 2 3" xfId="330"/>
    <cellStyle name="Percent 2 4" xfId="331"/>
    <cellStyle name="Percent 2 5" xfId="332"/>
    <cellStyle name="Percent 2 6" xfId="333"/>
    <cellStyle name="Percent 2 7" xfId="334"/>
    <cellStyle name="Percent 20" xfId="335"/>
    <cellStyle name="Percent 21" xfId="336"/>
    <cellStyle name="Percent 22" xfId="337"/>
    <cellStyle name="Percent 23" xfId="338"/>
    <cellStyle name="Percent 24" xfId="339"/>
    <cellStyle name="Percent 25" xfId="340"/>
    <cellStyle name="Percent 26" xfId="341"/>
    <cellStyle name="Percent 27" xfId="342"/>
    <cellStyle name="Percent 28" xfId="343"/>
    <cellStyle name="Percent 29" xfId="344"/>
    <cellStyle name="Percent 3" xfId="345"/>
    <cellStyle name="Percent 3 2" xfId="346"/>
    <cellStyle name="Percent 30" xfId="347"/>
    <cellStyle name="Percent 31" xfId="348"/>
    <cellStyle name="Percent 37" xfId="349"/>
    <cellStyle name="Percent 38" xfId="350"/>
    <cellStyle name="Percent 4" xfId="351"/>
    <cellStyle name="Percent 5" xfId="352"/>
    <cellStyle name="Percent 6" xfId="353"/>
    <cellStyle name="Percent 7" xfId="354"/>
    <cellStyle name="Percent 8" xfId="355"/>
    <cellStyle name="Percent 9" xfId="356"/>
    <cellStyle name="PSChar" xfId="357"/>
    <cellStyle name="PSDate" xfId="358"/>
    <cellStyle name="PSDec" xfId="359"/>
    <cellStyle name="PSHeading" xfId="360"/>
    <cellStyle name="PSInt" xfId="361"/>
    <cellStyle name="PSSpacer" xfId="362"/>
    <cellStyle name="RangeNames" xfId="363"/>
    <cellStyle name="Ratio" xfId="364"/>
    <cellStyle name="ratio - Style2" xfId="365"/>
    <cellStyle name="Reset range style to defaults" xfId="366"/>
    <cellStyle name="Rothschild Normal" xfId="367"/>
    <cellStyle name="RowSummary" xfId="368"/>
    <cellStyle name="SAPBEXaggData" xfId="369"/>
    <cellStyle name="SAPBEXaggDataEmph" xfId="370"/>
    <cellStyle name="SAPBEXaggItem" xfId="371"/>
    <cellStyle name="SAPBEXaggItemX" xfId="372"/>
    <cellStyle name="SAPBEXchaText" xfId="373"/>
    <cellStyle name="SAPBEXexcBad7" xfId="374"/>
    <cellStyle name="SAPBEXexcBad8" xfId="375"/>
    <cellStyle name="SAPBEXexcBad9" xfId="376"/>
    <cellStyle name="SAPBEXexcCritical4" xfId="377"/>
    <cellStyle name="SAPBEXexcCritical5" xfId="378"/>
    <cellStyle name="SAPBEXexcCritical6" xfId="379"/>
    <cellStyle name="SAPBEXexcGood1" xfId="380"/>
    <cellStyle name="SAPBEXexcGood2" xfId="381"/>
    <cellStyle name="SAPBEXexcGood3" xfId="382"/>
    <cellStyle name="SAPBEXfilterDrill" xfId="383"/>
    <cellStyle name="SAPBEXfilterItem" xfId="384"/>
    <cellStyle name="SAPBEXfilterText" xfId="385"/>
    <cellStyle name="SAPBEXformats" xfId="386"/>
    <cellStyle name="SAPBEXheaderItem" xfId="387"/>
    <cellStyle name="SAPBEXheaderText" xfId="388"/>
    <cellStyle name="SAPBEXHLevel0" xfId="389"/>
    <cellStyle name="SAPBEXHLevel0X" xfId="390"/>
    <cellStyle name="SAPBEXHLevel1" xfId="391"/>
    <cellStyle name="SAPBEXHLevel1X" xfId="392"/>
    <cellStyle name="SAPBEXHLevel2" xfId="393"/>
    <cellStyle name="SAPBEXHLevel2X" xfId="394"/>
    <cellStyle name="SAPBEXHLevel3" xfId="395"/>
    <cellStyle name="SAPBEXHLevel3X" xfId="396"/>
    <cellStyle name="SAPBEXresData" xfId="397"/>
    <cellStyle name="SAPBEXresDataEmph" xfId="398"/>
    <cellStyle name="SAPBEXresItem" xfId="399"/>
    <cellStyle name="SAPBEXresItemX" xfId="400"/>
    <cellStyle name="SAPBEXstdData" xfId="401"/>
    <cellStyle name="SAPBEXstdDataEmph" xfId="402"/>
    <cellStyle name="SAPBEXstdItem" xfId="403"/>
    <cellStyle name="SAPBEXstdItemX" xfId="404"/>
    <cellStyle name="SAPBEXtitle" xfId="405"/>
    <cellStyle name="SAPBEXundefined" xfId="406"/>
    <cellStyle name="Sensitivity" xfId="407"/>
    <cellStyle name="SheetHeader1" xfId="408"/>
    <cellStyle name="SheetHeader2" xfId="409"/>
    <cellStyle name="Short Date" xfId="410"/>
    <cellStyle name="Style 1" xfId="411"/>
    <cellStyle name="style1" xfId="412"/>
    <cellStyle name="Style2" xfId="413"/>
    <cellStyle name="Style3" xfId="414"/>
    <cellStyle name="Subheading" xfId="415"/>
    <cellStyle name="SubheadingBold" xfId="416"/>
    <cellStyle name="Table Heading" xfId="417"/>
    <cellStyle name="Table_Heading2" xfId="418"/>
    <cellStyle name="TBC" xfId="419"/>
    <cellStyle name="Times New Roman" xfId="420"/>
    <cellStyle name="Total 1" xfId="421"/>
    <cellStyle name="Total 2" xfId="422"/>
    <cellStyle name="Total 3" xfId="423"/>
    <cellStyle name="Total 4" xfId="424"/>
    <cellStyle name="Transfer out" xfId="425"/>
    <cellStyle name="Tusental (0)_pldt" xfId="426"/>
    <cellStyle name="Tusental_pldt" xfId="427"/>
    <cellStyle name="Unit" xfId="428"/>
    <cellStyle name="Unprotected" xfId="429"/>
    <cellStyle name="User_Defined_A" xfId="430"/>
    <cellStyle name="Valuta (0)_pldt" xfId="431"/>
    <cellStyle name="Valuta_pldt" xfId="432"/>
    <cellStyle name="Warning" xfId="433"/>
    <cellStyle name="การคำนวณ" xfId="446"/>
    <cellStyle name="ข้อความเตือน" xfId="447"/>
    <cellStyle name="ข้อความอธิบาย" xfId="448"/>
    <cellStyle name="เครื่องหมายจุลภาค [0]_Book2" xfId="434"/>
    <cellStyle name="เครื่องหมายจุลภาค 2" xfId="435"/>
    <cellStyle name="เครื่องหมายจุลภาค 3" xfId="436"/>
    <cellStyle name="เครื่องหมายจุลภาค 4" xfId="437"/>
    <cellStyle name="เครื่องหมายจุลภาค_Book2" xfId="438"/>
    <cellStyle name="เครื่องหมายสกุลเงิน [0]_Book2" xfId="439"/>
    <cellStyle name="เครื่องหมายสกุลเงิน_Book2" xfId="440"/>
    <cellStyle name="ชื่อเรื่อง" xfId="449"/>
    <cellStyle name="เชื่อมโยงหลายมิติ_ไม่ขาว ไม่สวย ไม่หมวย แต่เซ็กซ์" xfId="441"/>
    <cellStyle name="เซลล์ตรวจสอบ" xfId="442"/>
    <cellStyle name="เซลล์ที่มีการเชื่อมโยง" xfId="443"/>
    <cellStyle name="ดี" xfId="450"/>
    <cellStyle name="ตามการเชื่อมโยงหลายมิติ_ไม่ขาว ไม่สวย ไม่หมวย แต่เซ็กซ์" xfId="451"/>
    <cellStyle name="ปกติ 2" xfId="452"/>
    <cellStyle name="ปกติ 3" xfId="453"/>
    <cellStyle name="ปกติ_088dc_eci" xfId="454"/>
    <cellStyle name="ป้อนค่า" xfId="455"/>
    <cellStyle name="ปานกลาง" xfId="456"/>
    <cellStyle name="ผลรวม" xfId="457"/>
    <cellStyle name="แย่" xfId="444"/>
    <cellStyle name="วฅมุ_ฑธนฬย๗ภฬ" xfId="458"/>
    <cellStyle name="ส่วนที่ถูกเน้น1" xfId="459"/>
    <cellStyle name="ส่วนที่ถูกเน้น2" xfId="460"/>
    <cellStyle name="ส่วนที่ถูกเน้น3" xfId="461"/>
    <cellStyle name="ส่วนที่ถูกเน้น4" xfId="462"/>
    <cellStyle name="ส่วนที่ถูกเน้น5" xfId="463"/>
    <cellStyle name="ส่วนที่ถูกเน้น6" xfId="464"/>
    <cellStyle name="แสดงผล" xfId="445"/>
    <cellStyle name="หมายเหตุ" xfId="465"/>
    <cellStyle name="หัวเรื่อง 1" xfId="466"/>
    <cellStyle name="หัวเรื่อง 2" xfId="467"/>
    <cellStyle name="หัวเรื่อง 3" xfId="468"/>
    <cellStyle name="หัวเรื่อง 4" xfId="469"/>
    <cellStyle name="標準_2006 Eng" xfId="470"/>
  </cellStyles>
  <dxfs count="0"/>
  <tableStyles count="0" defaultTableStyle="TableStyleMedium9" defaultPivotStyle="PivotStyleLight16"/>
  <colors>
    <mruColors>
      <color rgb="FFFF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teekagomol\AppData\Local\Microsoft\Windows\INetCache\Content.Outlook\CHDQJ5KI\12_Dec%202016%20Consol_Rebill_30.01.17%20(Revised%20OCI_HPC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Equity_Sub-IFRIC4"/>
      <sheetName val="RH_Equity-IFRIC4"/>
      <sheetName val="Equity_Sub"/>
      <sheetName val="RH_Equity"/>
      <sheetName val="Equity_JV"/>
      <sheetName val="Equity_Asso"/>
      <sheetName val="Consol-IFRIC4"/>
      <sheetName val="Elim-IFRIC4"/>
      <sheetName val="Consolidate"/>
      <sheetName val="Elim"/>
      <sheetName val="CashFlow_Consol"/>
      <sheetName val="CF_Elm"/>
      <sheetName val="CF_Adj."/>
      <sheetName val="การทำ CF "/>
      <sheetName val="Con_TB_IFRIC4"/>
      <sheetName val="Con_TB_IFRIC"/>
      <sheetName val="Con_TB"/>
      <sheetName val="Balance Sheet_New"/>
      <sheetName val="P&amp;L_QTD"/>
      <sheetName val="P&amp;L_YTD"/>
      <sheetName val="EQ Movement (Consol)"/>
      <sheetName val="EQ Movement  (Seperated)"/>
      <sheetName val="Cashflow"/>
      <sheetName val="งบดุล-3-5"/>
      <sheetName val="งบกำไรขาดทุน-หลายขั้น-6-7"/>
      <sheetName val="เปลี่ยนแปลงทุน (consol)-8-9"/>
      <sheetName val="เปลี่ยนแปลงทุน 10-11"/>
      <sheetName val="กระแส-12-14"/>
      <sheetName val="Financial Position"/>
      <sheetName val="Comprehensive Inc."/>
      <sheetName val="Equity(consol)"/>
      <sheetName val="Equity (seperate)"/>
      <sheetName val="CF"/>
      <sheetName val="โครงการสาหร่าย"/>
      <sheetName val="BS for CF"/>
      <sheetName val="CF_Worksheet_equity"/>
      <sheetName val="CF_AR Related"/>
      <sheetName val="ตัดจำหน่ายโครงการสาหร่าย"/>
      <sheetName val="Debt Arrangement Bond-RG2015"/>
      <sheetName val="Debt Arrangement_Bond-RG"/>
      <sheetName val="Debt Arrangement_Bond-RHIS"/>
      <sheetName val="Debt Arrangement_EMTN-RHIS"/>
      <sheetName val="CF_G&amp;L Exchange YTD"/>
      <sheetName val="CF_CIT จ่ายในปี"/>
      <sheetName val="CF_รายการปรับปรุง"/>
      <sheetName val="CF_ST Loan Related"/>
      <sheetName val="CF_LT Loan Related"/>
      <sheetName val="CF_ST Loan"/>
      <sheetName val="CF_LT Loan"/>
      <sheetName val="CF_Bill of exchange"/>
      <sheetName val="CF_Bond"/>
      <sheetName val="CF_เงินลงทุนในบ.ย่อย"/>
      <sheetName val="CF_เงินลงทุนในกิจการร่วมค้า"/>
      <sheetName val="CF_เงินลงทุนในบ.ร่วม"/>
      <sheetName val="CF_เงินลงทุนในกิจการอื่น"/>
      <sheetName val="CF_LT Investment"/>
      <sheetName val="CF_Securities availabl for sale"/>
      <sheetName val="CF_Asset Aquisition"/>
      <sheetName val="CF_Asset Disposal"/>
      <sheetName val="CF_Asset Written off"/>
      <sheetName val="CF_เงินลงทุนในบริษัททั่วไป"/>
      <sheetName val="EDL-Gen"/>
      <sheetName val="Rec.เงินปันผล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5">
          <cell r="F45">
            <v>96391091322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N110"/>
  <sheetViews>
    <sheetView tabSelected="1" view="pageBreakPreview" topLeftCell="A55" zoomScaleNormal="100" zoomScaleSheetLayoutView="100" workbookViewId="0">
      <selection activeCell="D111" sqref="D111"/>
    </sheetView>
  </sheetViews>
  <sheetFormatPr defaultColWidth="9.125" defaultRowHeight="22.5" customHeight="1"/>
  <cols>
    <col min="1" max="2" width="2.75" style="1" customWidth="1"/>
    <col min="3" max="3" width="29.75" style="1" customWidth="1"/>
    <col min="4" max="4" width="6.875" style="10" customWidth="1"/>
    <col min="5" max="5" width="0.625" style="10" customWidth="1"/>
    <col min="6" max="6" width="13" style="1" customWidth="1"/>
    <col min="7" max="7" width="0.75" style="1" customWidth="1"/>
    <col min="8" max="8" width="13" style="1" customWidth="1"/>
    <col min="9" max="9" width="0.75" style="1" customWidth="1"/>
    <col min="10" max="10" width="13" style="1" customWidth="1"/>
    <col min="11" max="11" width="0.75" style="1" customWidth="1"/>
    <col min="12" max="12" width="13" style="1" customWidth="1"/>
    <col min="13" max="13" width="0.75" style="1" customWidth="1"/>
    <col min="14" max="14" width="13" style="1" customWidth="1"/>
    <col min="15" max="16384" width="9.125" style="1"/>
  </cols>
  <sheetData>
    <row r="1" spans="1:14" ht="24.95" customHeight="1">
      <c r="A1" s="128" t="s">
        <v>0</v>
      </c>
      <c r="B1" s="128"/>
      <c r="C1" s="128"/>
      <c r="D1" s="119"/>
      <c r="E1" s="128"/>
      <c r="F1" s="128"/>
      <c r="G1" s="128"/>
      <c r="H1" s="128"/>
      <c r="I1" s="128"/>
      <c r="J1" s="128"/>
      <c r="K1" s="128"/>
      <c r="L1" s="128"/>
      <c r="M1" s="128"/>
      <c r="N1" s="128"/>
    </row>
    <row r="2" spans="1:14" ht="24.95" customHeight="1">
      <c r="A2" s="128" t="s">
        <v>1</v>
      </c>
      <c r="B2" s="128"/>
      <c r="C2" s="128"/>
      <c r="D2" s="119"/>
      <c r="E2" s="128"/>
      <c r="F2" s="128"/>
      <c r="G2" s="128"/>
      <c r="H2" s="128"/>
      <c r="I2" s="128"/>
      <c r="J2" s="128"/>
      <c r="K2" s="128"/>
      <c r="L2" s="128"/>
      <c r="M2" s="128"/>
      <c r="N2" s="128"/>
    </row>
    <row r="3" spans="1:14" ht="12" customHeight="1">
      <c r="A3" s="2"/>
      <c r="B3" s="2"/>
      <c r="C3" s="2"/>
      <c r="D3" s="3"/>
      <c r="E3" s="3"/>
      <c r="F3" s="3"/>
      <c r="G3" s="3"/>
      <c r="H3" s="3"/>
      <c r="I3" s="3"/>
      <c r="J3" s="3"/>
      <c r="K3" s="3"/>
      <c r="L3" s="4"/>
      <c r="M3" s="4"/>
      <c r="N3" s="4"/>
    </row>
    <row r="4" spans="1:14" ht="22.5" customHeight="1">
      <c r="A4" s="2"/>
      <c r="B4" s="2"/>
      <c r="C4" s="2"/>
      <c r="D4" s="5"/>
      <c r="E4" s="5"/>
      <c r="F4" s="138" t="s">
        <v>2</v>
      </c>
      <c r="G4" s="138"/>
      <c r="H4" s="138"/>
      <c r="I4" s="138"/>
      <c r="J4" s="138"/>
      <c r="K4" s="127"/>
      <c r="L4" s="138" t="s">
        <v>3</v>
      </c>
      <c r="M4" s="138"/>
      <c r="N4" s="138"/>
    </row>
    <row r="5" spans="1:14" ht="22.5" customHeight="1">
      <c r="A5" s="2"/>
      <c r="B5" s="2"/>
      <c r="D5" s="5"/>
      <c r="E5" s="5"/>
      <c r="F5" s="90" t="s">
        <v>139</v>
      </c>
      <c r="G5" s="90"/>
      <c r="H5" s="90" t="s">
        <v>4</v>
      </c>
      <c r="I5" s="90"/>
      <c r="J5" s="90" t="s">
        <v>198</v>
      </c>
      <c r="K5" s="90"/>
      <c r="L5" s="90" t="s">
        <v>139</v>
      </c>
      <c r="M5" s="90"/>
      <c r="N5" s="90" t="s">
        <v>4</v>
      </c>
    </row>
    <row r="6" spans="1:14" ht="22.5" customHeight="1">
      <c r="A6" s="139" t="s">
        <v>5</v>
      </c>
      <c r="B6" s="139"/>
      <c r="C6" s="139"/>
      <c r="D6" s="7" t="s">
        <v>6</v>
      </c>
      <c r="E6" s="7"/>
      <c r="F6" s="8" t="s">
        <v>194</v>
      </c>
      <c r="G6" s="9"/>
      <c r="H6" s="8" t="s">
        <v>119</v>
      </c>
      <c r="I6" s="8"/>
      <c r="J6" s="8" t="s">
        <v>119</v>
      </c>
      <c r="K6" s="8"/>
      <c r="L6" s="8" t="s">
        <v>194</v>
      </c>
      <c r="M6" s="9"/>
      <c r="N6" s="8" t="s">
        <v>119</v>
      </c>
    </row>
    <row r="7" spans="1:14" ht="22.5" customHeight="1">
      <c r="A7" s="128"/>
      <c r="B7" s="128"/>
      <c r="C7" s="128"/>
      <c r="D7" s="7"/>
      <c r="E7" s="7"/>
      <c r="F7" s="8" t="s">
        <v>200</v>
      </c>
      <c r="G7" s="9"/>
      <c r="H7" s="8" t="s">
        <v>199</v>
      </c>
      <c r="I7" s="8"/>
      <c r="J7" s="8" t="s">
        <v>199</v>
      </c>
      <c r="K7" s="8"/>
      <c r="L7" s="8" t="s">
        <v>200</v>
      </c>
      <c r="M7" s="9"/>
      <c r="N7" s="8"/>
    </row>
    <row r="8" spans="1:14" ht="22.5" customHeight="1">
      <c r="F8" s="140" t="s">
        <v>120</v>
      </c>
      <c r="G8" s="140"/>
      <c r="H8" s="140"/>
      <c r="I8" s="140"/>
      <c r="J8" s="140"/>
      <c r="K8" s="140"/>
      <c r="L8" s="140"/>
      <c r="M8" s="140"/>
      <c r="N8" s="140"/>
    </row>
    <row r="9" spans="1:14" ht="22.5" customHeight="1">
      <c r="A9" s="11" t="s">
        <v>7</v>
      </c>
      <c r="F9" s="12"/>
      <c r="G9" s="12"/>
      <c r="H9" s="12"/>
      <c r="I9" s="12"/>
      <c r="J9" s="12"/>
      <c r="K9" s="12"/>
      <c r="L9" s="12"/>
      <c r="M9" s="12"/>
      <c r="N9" s="12"/>
    </row>
    <row r="10" spans="1:14" ht="22.5" customHeight="1">
      <c r="A10" s="1" t="s">
        <v>8</v>
      </c>
      <c r="F10" s="50">
        <v>14467485</v>
      </c>
      <c r="G10" s="121"/>
      <c r="H10" s="50">
        <v>9287458</v>
      </c>
      <c r="I10" s="50"/>
      <c r="J10" s="50">
        <v>9419212</v>
      </c>
      <c r="K10" s="50"/>
      <c r="L10" s="50">
        <v>4181719</v>
      </c>
      <c r="M10" s="121"/>
      <c r="N10" s="50">
        <v>4240825</v>
      </c>
    </row>
    <row r="11" spans="1:14" ht="22.5" customHeight="1">
      <c r="A11" s="13" t="s">
        <v>9</v>
      </c>
      <c r="D11" s="10" t="s">
        <v>253</v>
      </c>
      <c r="F11" s="50">
        <v>498103</v>
      </c>
      <c r="G11" s="121"/>
      <c r="H11" s="50">
        <v>723082</v>
      </c>
      <c r="I11" s="50"/>
      <c r="J11" s="50">
        <v>3175476</v>
      </c>
      <c r="K11" s="50"/>
      <c r="L11" s="50">
        <v>465859</v>
      </c>
      <c r="M11" s="121"/>
      <c r="N11" s="50">
        <v>691018</v>
      </c>
    </row>
    <row r="12" spans="1:14" ht="22.5" customHeight="1">
      <c r="A12" s="13" t="s">
        <v>203</v>
      </c>
      <c r="D12" s="10" t="s">
        <v>239</v>
      </c>
      <c r="F12" s="50">
        <v>27679</v>
      </c>
      <c r="G12" s="121"/>
      <c r="H12" s="50">
        <v>16197</v>
      </c>
      <c r="I12" s="50"/>
      <c r="J12" s="50">
        <v>26409</v>
      </c>
      <c r="K12" s="50"/>
      <c r="L12" s="50">
        <v>0</v>
      </c>
      <c r="M12" s="121"/>
      <c r="N12" s="50">
        <v>0</v>
      </c>
    </row>
    <row r="13" spans="1:14" ht="22.5" customHeight="1">
      <c r="A13" s="1" t="s">
        <v>10</v>
      </c>
      <c r="D13" s="10" t="s">
        <v>234</v>
      </c>
      <c r="F13" s="50">
        <v>8380394</v>
      </c>
      <c r="G13" s="121"/>
      <c r="H13" s="50">
        <v>6671485</v>
      </c>
      <c r="I13" s="50"/>
      <c r="J13" s="50">
        <v>7369137</v>
      </c>
      <c r="K13" s="50"/>
      <c r="L13" s="50">
        <v>0</v>
      </c>
      <c r="M13" s="121"/>
      <c r="N13" s="50">
        <v>0</v>
      </c>
    </row>
    <row r="14" spans="1:14" ht="22.5" customHeight="1">
      <c r="A14" s="1" t="s">
        <v>11</v>
      </c>
      <c r="D14" s="10">
        <v>7</v>
      </c>
      <c r="F14" s="50">
        <v>148686</v>
      </c>
      <c r="G14" s="121"/>
      <c r="H14" s="50">
        <v>113568</v>
      </c>
      <c r="I14" s="50"/>
      <c r="J14" s="50">
        <v>195288</v>
      </c>
      <c r="K14" s="50"/>
      <c r="L14" s="50">
        <v>0</v>
      </c>
      <c r="M14" s="50"/>
      <c r="N14" s="50">
        <v>0</v>
      </c>
    </row>
    <row r="15" spans="1:14" ht="22.5" customHeight="1">
      <c r="A15" s="56" t="s">
        <v>129</v>
      </c>
      <c r="B15" s="56"/>
      <c r="C15" s="56"/>
      <c r="F15" s="50">
        <v>403173</v>
      </c>
      <c r="G15" s="121"/>
      <c r="H15" s="50">
        <v>752491</v>
      </c>
      <c r="I15" s="50"/>
      <c r="J15" s="50">
        <v>182323</v>
      </c>
      <c r="K15" s="50"/>
      <c r="L15" s="50">
        <v>36408</v>
      </c>
      <c r="M15" s="121"/>
      <c r="N15" s="50">
        <v>47508</v>
      </c>
    </row>
    <row r="16" spans="1:14" ht="22.5" customHeight="1">
      <c r="A16" s="1" t="s">
        <v>12</v>
      </c>
      <c r="D16" s="10">
        <v>5</v>
      </c>
      <c r="F16" s="50">
        <v>224000</v>
      </c>
      <c r="G16" s="121"/>
      <c r="H16" s="50">
        <v>69400</v>
      </c>
      <c r="I16" s="50"/>
      <c r="J16" s="50">
        <v>41000</v>
      </c>
      <c r="K16" s="50"/>
      <c r="L16" s="50">
        <v>124000</v>
      </c>
      <c r="M16" s="121"/>
      <c r="N16" s="50">
        <v>69400</v>
      </c>
    </row>
    <row r="17" spans="1:14" ht="22.5" customHeight="1">
      <c r="A17" s="1" t="s">
        <v>138</v>
      </c>
      <c r="F17" s="50"/>
      <c r="G17" s="121"/>
      <c r="H17" s="50"/>
      <c r="I17" s="50"/>
      <c r="J17" s="50"/>
      <c r="K17" s="50"/>
      <c r="L17" s="50"/>
      <c r="M17" s="121"/>
      <c r="N17" s="50"/>
    </row>
    <row r="18" spans="1:14" ht="22.5" customHeight="1">
      <c r="B18" s="1" t="s">
        <v>137</v>
      </c>
      <c r="D18" s="10">
        <v>5</v>
      </c>
      <c r="F18" s="50">
        <v>30199</v>
      </c>
      <c r="G18" s="121"/>
      <c r="H18" s="50">
        <v>34091</v>
      </c>
      <c r="I18" s="50"/>
      <c r="J18" s="50">
        <v>36363</v>
      </c>
      <c r="K18" s="50"/>
      <c r="L18" s="50">
        <v>123872</v>
      </c>
      <c r="M18" s="121"/>
      <c r="N18" s="50">
        <v>93025</v>
      </c>
    </row>
    <row r="19" spans="1:14" ht="22.5" customHeight="1">
      <c r="A19" s="1" t="s">
        <v>13</v>
      </c>
      <c r="D19" s="10">
        <v>5</v>
      </c>
      <c r="F19" s="50">
        <v>0</v>
      </c>
      <c r="G19" s="121"/>
      <c r="H19" s="50">
        <v>0</v>
      </c>
      <c r="I19" s="50"/>
      <c r="J19" s="50">
        <v>0</v>
      </c>
      <c r="K19" s="50"/>
      <c r="L19" s="50">
        <v>1800000</v>
      </c>
      <c r="M19" s="121"/>
      <c r="N19" s="50">
        <v>2730000</v>
      </c>
    </row>
    <row r="20" spans="1:14" ht="22.5" customHeight="1">
      <c r="A20" s="1" t="s">
        <v>109</v>
      </c>
      <c r="F20" s="121"/>
      <c r="G20" s="50"/>
      <c r="H20" s="121"/>
      <c r="I20" s="121"/>
      <c r="J20" s="50"/>
      <c r="K20" s="50"/>
      <c r="L20" s="50"/>
      <c r="M20" s="50"/>
      <c r="N20" s="50"/>
    </row>
    <row r="21" spans="1:14" ht="22.5" customHeight="1">
      <c r="B21" s="1" t="s">
        <v>108</v>
      </c>
      <c r="D21" s="10">
        <v>5</v>
      </c>
      <c r="F21" s="65">
        <v>2577332</v>
      </c>
      <c r="G21" s="50">
        <v>3603656</v>
      </c>
      <c r="H21" s="65">
        <v>3554683</v>
      </c>
      <c r="I21" s="65"/>
      <c r="J21" s="50">
        <v>3770048</v>
      </c>
      <c r="K21" s="50"/>
      <c r="L21" s="50">
        <v>0</v>
      </c>
      <c r="M21" s="50">
        <v>0</v>
      </c>
      <c r="N21" s="50">
        <v>0</v>
      </c>
    </row>
    <row r="22" spans="1:14" ht="22.5" customHeight="1">
      <c r="A22" s="1" t="s">
        <v>15</v>
      </c>
      <c r="F22" s="50">
        <v>1970120</v>
      </c>
      <c r="G22" s="121"/>
      <c r="H22" s="50">
        <v>2127420</v>
      </c>
      <c r="I22" s="50"/>
      <c r="J22" s="50">
        <v>2053869</v>
      </c>
      <c r="K22" s="50"/>
      <c r="L22" s="50">
        <v>0</v>
      </c>
      <c r="M22" s="50"/>
      <c r="N22" s="50">
        <v>0</v>
      </c>
    </row>
    <row r="23" spans="1:14" ht="22.5" customHeight="1">
      <c r="A23" s="56" t="s">
        <v>16</v>
      </c>
      <c r="B23" s="56"/>
      <c r="C23" s="56"/>
      <c r="D23" s="120"/>
      <c r="E23" s="80"/>
      <c r="F23" s="50">
        <v>206540</v>
      </c>
      <c r="G23" s="121"/>
      <c r="H23" s="50">
        <v>192252</v>
      </c>
      <c r="I23" s="50"/>
      <c r="J23" s="50">
        <v>60307</v>
      </c>
      <c r="K23" s="54"/>
      <c r="L23" s="50">
        <v>1146</v>
      </c>
      <c r="M23" s="121"/>
      <c r="N23" s="50">
        <v>2344</v>
      </c>
    </row>
    <row r="24" spans="1:14" ht="22.5" customHeight="1">
      <c r="A24" s="2" t="s">
        <v>17</v>
      </c>
      <c r="F24" s="68">
        <f>SUM(F10:F23)</f>
        <v>28933711</v>
      </c>
      <c r="G24" s="121"/>
      <c r="H24" s="68">
        <f>SUM(H10:H23)</f>
        <v>23542127</v>
      </c>
      <c r="I24" s="69"/>
      <c r="J24" s="68">
        <f>SUM(J10:J23)</f>
        <v>26329432</v>
      </c>
      <c r="K24" s="69"/>
      <c r="L24" s="68">
        <f>SUM(L10:L23)</f>
        <v>6733004</v>
      </c>
      <c r="M24" s="121"/>
      <c r="N24" s="68">
        <f>SUM(N10:N23)</f>
        <v>7874120</v>
      </c>
    </row>
    <row r="25" spans="1:14" ht="12" customHeight="1">
      <c r="A25" s="2"/>
      <c r="F25" s="69"/>
      <c r="G25" s="50"/>
      <c r="H25" s="69"/>
      <c r="I25" s="69"/>
      <c r="J25" s="106"/>
      <c r="K25" s="106"/>
      <c r="L25" s="69"/>
      <c r="M25" s="50"/>
      <c r="N25" s="69"/>
    </row>
    <row r="26" spans="1:14" ht="22.5" customHeight="1">
      <c r="A26" s="11" t="s">
        <v>18</v>
      </c>
      <c r="F26" s="84"/>
      <c r="G26" s="84"/>
      <c r="H26" s="84"/>
      <c r="I26" s="84"/>
      <c r="J26" s="50"/>
      <c r="K26" s="50"/>
      <c r="L26" s="84"/>
      <c r="M26" s="84"/>
      <c r="N26" s="84"/>
    </row>
    <row r="27" spans="1:14" ht="22.5" customHeight="1">
      <c r="A27" s="1" t="s">
        <v>130</v>
      </c>
      <c r="D27" s="10" t="s">
        <v>253</v>
      </c>
      <c r="F27" s="50">
        <v>2869019</v>
      </c>
      <c r="G27" s="82"/>
      <c r="H27" s="50">
        <v>3195527</v>
      </c>
      <c r="I27" s="50"/>
      <c r="J27" s="50">
        <v>3730280</v>
      </c>
      <c r="K27" s="50"/>
      <c r="L27" s="50">
        <v>0</v>
      </c>
      <c r="M27" s="82"/>
      <c r="N27" s="50">
        <v>0</v>
      </c>
    </row>
    <row r="28" spans="1:14" ht="22.5" customHeight="1">
      <c r="A28" s="1" t="s">
        <v>20</v>
      </c>
      <c r="D28" s="10" t="s">
        <v>240</v>
      </c>
      <c r="F28" s="50">
        <v>1268114</v>
      </c>
      <c r="G28" s="82"/>
      <c r="H28" s="50">
        <v>1379395</v>
      </c>
      <c r="I28" s="50"/>
      <c r="J28" s="50">
        <v>1561570</v>
      </c>
      <c r="K28" s="50"/>
      <c r="L28" s="50">
        <v>764604</v>
      </c>
      <c r="M28" s="82"/>
      <c r="N28" s="50">
        <v>764604</v>
      </c>
    </row>
    <row r="29" spans="1:14" ht="22.5" customHeight="1">
      <c r="A29" s="1" t="s">
        <v>19</v>
      </c>
      <c r="D29" s="10">
        <v>9</v>
      </c>
      <c r="F29" s="50">
        <v>0</v>
      </c>
      <c r="G29" s="82"/>
      <c r="H29" s="50">
        <v>0</v>
      </c>
      <c r="I29" s="50"/>
      <c r="J29" s="50">
        <v>0</v>
      </c>
      <c r="K29" s="50"/>
      <c r="L29" s="50">
        <v>40690558</v>
      </c>
      <c r="M29" s="50"/>
      <c r="N29" s="50">
        <v>40690558</v>
      </c>
    </row>
    <row r="30" spans="1:14" ht="22.5" customHeight="1">
      <c r="A30" s="1" t="s">
        <v>111</v>
      </c>
      <c r="D30" s="10" t="s">
        <v>240</v>
      </c>
      <c r="F30" s="50">
        <v>26560898</v>
      </c>
      <c r="G30" s="82"/>
      <c r="H30" s="50">
        <v>23936507</v>
      </c>
      <c r="I30" s="50"/>
      <c r="J30" s="50">
        <v>23082024</v>
      </c>
      <c r="K30" s="50"/>
      <c r="L30" s="50">
        <v>4474164</v>
      </c>
      <c r="M30" s="82"/>
      <c r="N30" s="50">
        <v>4280338</v>
      </c>
    </row>
    <row r="31" spans="1:14" ht="22.5" customHeight="1">
      <c r="A31" s="13" t="s">
        <v>21</v>
      </c>
      <c r="D31" s="10">
        <v>10</v>
      </c>
      <c r="F31" s="50">
        <v>962300</v>
      </c>
      <c r="G31" s="82"/>
      <c r="H31" s="50">
        <v>762300</v>
      </c>
      <c r="I31" s="50"/>
      <c r="J31" s="50">
        <v>62300</v>
      </c>
      <c r="K31" s="50"/>
      <c r="L31" s="50">
        <v>962300</v>
      </c>
      <c r="M31" s="82"/>
      <c r="N31" s="50">
        <v>762300</v>
      </c>
    </row>
    <row r="32" spans="1:14" ht="22.5" customHeight="1">
      <c r="A32" s="13" t="s">
        <v>22</v>
      </c>
      <c r="D32" s="10">
        <v>6</v>
      </c>
      <c r="F32" s="50">
        <v>416980</v>
      </c>
      <c r="G32" s="82"/>
      <c r="H32" s="50">
        <v>386922</v>
      </c>
      <c r="I32" s="50"/>
      <c r="J32" s="50">
        <v>434300</v>
      </c>
      <c r="K32" s="50"/>
      <c r="L32" s="50">
        <v>413000</v>
      </c>
      <c r="M32" s="82"/>
      <c r="N32" s="50">
        <v>383000</v>
      </c>
    </row>
    <row r="33" spans="1:14" ht="22.5" customHeight="1">
      <c r="A33" s="13" t="s">
        <v>203</v>
      </c>
      <c r="D33" s="10" t="s">
        <v>239</v>
      </c>
      <c r="F33" s="50">
        <v>168935</v>
      </c>
      <c r="G33" s="82"/>
      <c r="H33" s="50">
        <v>127314</v>
      </c>
      <c r="I33" s="50"/>
      <c r="J33" s="50">
        <v>462145</v>
      </c>
      <c r="K33" s="50"/>
      <c r="L33" s="50">
        <v>0</v>
      </c>
      <c r="M33" s="82"/>
      <c r="N33" s="50">
        <v>0</v>
      </c>
    </row>
    <row r="34" spans="1:14" ht="22.5" customHeight="1">
      <c r="A34" s="1" t="s">
        <v>188</v>
      </c>
      <c r="D34" s="10">
        <v>11</v>
      </c>
      <c r="F34" s="50">
        <v>702555</v>
      </c>
      <c r="G34" s="82"/>
      <c r="H34" s="50">
        <v>692254</v>
      </c>
      <c r="I34" s="50"/>
      <c r="J34" s="50">
        <v>0</v>
      </c>
      <c r="K34" s="50"/>
      <c r="L34" s="50">
        <v>0</v>
      </c>
      <c r="M34" s="82"/>
      <c r="N34" s="50">
        <v>0</v>
      </c>
    </row>
    <row r="35" spans="1:14" ht="22.5" customHeight="1">
      <c r="A35" s="1" t="s">
        <v>132</v>
      </c>
      <c r="D35" s="10">
        <v>5</v>
      </c>
      <c r="F35" s="50">
        <v>8735</v>
      </c>
      <c r="G35" s="82"/>
      <c r="H35" s="50">
        <v>7301</v>
      </c>
      <c r="I35" s="50"/>
      <c r="J35" s="50">
        <v>5560</v>
      </c>
      <c r="K35" s="50"/>
      <c r="L35" s="50">
        <v>29690</v>
      </c>
      <c r="M35" s="82"/>
      <c r="N35" s="50">
        <v>8467</v>
      </c>
    </row>
    <row r="36" spans="1:14" ht="22.5" customHeight="1">
      <c r="A36" s="1" t="s">
        <v>14</v>
      </c>
      <c r="D36" s="10">
        <v>5</v>
      </c>
      <c r="F36" s="50">
        <v>43460</v>
      </c>
      <c r="G36" s="82"/>
      <c r="H36" s="50">
        <v>42813</v>
      </c>
      <c r="I36" s="50"/>
      <c r="J36" s="50">
        <v>46947</v>
      </c>
      <c r="K36" s="50"/>
      <c r="L36" s="50">
        <v>1296589</v>
      </c>
      <c r="M36" s="82"/>
      <c r="N36" s="50">
        <v>1307890</v>
      </c>
    </row>
    <row r="37" spans="1:14" ht="22.5" customHeight="1">
      <c r="A37" s="1" t="s">
        <v>24</v>
      </c>
      <c r="F37" s="50">
        <v>309208</v>
      </c>
      <c r="G37" s="82"/>
      <c r="H37" s="50">
        <v>309208</v>
      </c>
      <c r="I37" s="50"/>
      <c r="J37" s="50">
        <v>309208</v>
      </c>
      <c r="K37" s="50"/>
      <c r="L37" s="50">
        <v>305390</v>
      </c>
      <c r="M37" s="82"/>
      <c r="N37" s="50">
        <v>305390</v>
      </c>
    </row>
    <row r="38" spans="1:14" ht="22.5" customHeight="1">
      <c r="A38" s="1" t="s">
        <v>23</v>
      </c>
      <c r="D38" s="10">
        <v>12</v>
      </c>
      <c r="F38" s="50">
        <v>20115609</v>
      </c>
      <c r="G38" s="82"/>
      <c r="H38" s="50">
        <v>17165151</v>
      </c>
      <c r="I38" s="50"/>
      <c r="J38" s="50">
        <v>13806679</v>
      </c>
      <c r="K38" s="50"/>
      <c r="L38" s="50">
        <v>559682</v>
      </c>
      <c r="M38" s="82"/>
      <c r="N38" s="50">
        <v>574314</v>
      </c>
    </row>
    <row r="39" spans="1:14" ht="22.5" customHeight="1">
      <c r="A39" s="1" t="s">
        <v>25</v>
      </c>
      <c r="F39" s="50">
        <v>233768</v>
      </c>
      <c r="G39" s="82"/>
      <c r="H39" s="50">
        <v>230341</v>
      </c>
      <c r="I39" s="50"/>
      <c r="J39" s="50">
        <v>297330</v>
      </c>
      <c r="K39" s="50"/>
      <c r="L39" s="50">
        <v>0</v>
      </c>
      <c r="M39" s="82"/>
      <c r="N39" s="50">
        <v>0</v>
      </c>
    </row>
    <row r="40" spans="1:14" ht="22.5" customHeight="1">
      <c r="A40" s="1" t="s">
        <v>26</v>
      </c>
      <c r="F40" s="50">
        <v>3302277</v>
      </c>
      <c r="G40" s="82"/>
      <c r="H40" s="50">
        <v>3547219</v>
      </c>
      <c r="I40" s="50"/>
      <c r="J40" s="50">
        <v>3932951</v>
      </c>
      <c r="K40" s="50"/>
      <c r="L40" s="50">
        <v>7414</v>
      </c>
      <c r="M40" s="82"/>
      <c r="N40" s="50">
        <v>6334</v>
      </c>
    </row>
    <row r="41" spans="1:14" ht="22.5" customHeight="1">
      <c r="A41" s="1" t="s">
        <v>97</v>
      </c>
      <c r="D41" s="10">
        <v>5</v>
      </c>
      <c r="F41" s="65">
        <v>16862068</v>
      </c>
      <c r="G41" s="50"/>
      <c r="H41" s="65">
        <v>17670515</v>
      </c>
      <c r="I41" s="65"/>
      <c r="J41" s="65">
        <v>21225197</v>
      </c>
      <c r="K41" s="65"/>
      <c r="L41" s="50">
        <v>0</v>
      </c>
      <c r="M41" s="50"/>
      <c r="N41" s="50">
        <v>0</v>
      </c>
    </row>
    <row r="42" spans="1:14" ht="22.5" customHeight="1">
      <c r="A42" s="1" t="s">
        <v>27</v>
      </c>
      <c r="D42" s="10">
        <v>3</v>
      </c>
      <c r="F42" s="50">
        <v>215761</v>
      </c>
      <c r="G42" s="82"/>
      <c r="H42" s="50">
        <v>133043</v>
      </c>
      <c r="I42" s="50"/>
      <c r="J42" s="50">
        <v>53463</v>
      </c>
      <c r="K42" s="50"/>
      <c r="L42" s="50">
        <v>31313</v>
      </c>
      <c r="M42" s="82"/>
      <c r="N42" s="50">
        <v>29942</v>
      </c>
    </row>
    <row r="43" spans="1:14" ht="22.5" customHeight="1">
      <c r="A43" s="1" t="s">
        <v>28</v>
      </c>
      <c r="F43" s="50">
        <v>710659</v>
      </c>
      <c r="G43" s="82"/>
      <c r="H43" s="50">
        <v>666469</v>
      </c>
      <c r="I43" s="50"/>
      <c r="J43" s="66">
        <v>754550</v>
      </c>
      <c r="K43" s="50"/>
      <c r="L43" s="50">
        <v>4457</v>
      </c>
      <c r="M43" s="82"/>
      <c r="N43" s="50">
        <v>13702</v>
      </c>
    </row>
    <row r="44" spans="1:14" ht="22.5" customHeight="1">
      <c r="A44" s="2" t="s">
        <v>29</v>
      </c>
      <c r="F44" s="68">
        <f>SUM(F27:F43)</f>
        <v>74750346</v>
      </c>
      <c r="G44" s="82"/>
      <c r="H44" s="68">
        <f>SUM(H27:H43)</f>
        <v>70252279</v>
      </c>
      <c r="I44" s="69"/>
      <c r="J44" s="115">
        <f>SUM(J27:J43)</f>
        <v>69764504</v>
      </c>
      <c r="L44" s="68">
        <f>SUM(L27:L43)</f>
        <v>49539161</v>
      </c>
      <c r="M44" s="82"/>
      <c r="N44" s="68">
        <f>SUM(N27:N43)</f>
        <v>49126839</v>
      </c>
    </row>
    <row r="45" spans="1:14" ht="12" customHeight="1">
      <c r="A45" s="2"/>
      <c r="F45" s="69"/>
      <c r="G45" s="50"/>
      <c r="H45" s="69"/>
      <c r="I45" s="69"/>
      <c r="J45" s="107"/>
      <c r="K45" s="107"/>
      <c r="L45" s="69"/>
      <c r="M45" s="50"/>
      <c r="N45" s="69"/>
    </row>
    <row r="46" spans="1:14" ht="22.5" customHeight="1" thickBot="1">
      <c r="A46" s="2" t="s">
        <v>30</v>
      </c>
      <c r="F46" s="86">
        <f>F24+F44</f>
        <v>103684057</v>
      </c>
      <c r="G46" s="87"/>
      <c r="H46" s="86">
        <f>H24+H44</f>
        <v>93794406</v>
      </c>
      <c r="I46" s="69"/>
      <c r="J46" s="86">
        <f>J24+J44</f>
        <v>96093936</v>
      </c>
      <c r="K46" s="105"/>
      <c r="L46" s="86">
        <f>L24+L44</f>
        <v>56272165</v>
      </c>
      <c r="M46" s="82"/>
      <c r="N46" s="86">
        <f>N24+N44</f>
        <v>57000959</v>
      </c>
    </row>
    <row r="47" spans="1:14" ht="22.5" customHeight="1" thickTop="1">
      <c r="F47" s="12"/>
      <c r="G47" s="12">
        <f>G46-'[1]งบดุล-3-5'!$F$45</f>
        <v>-96391091322</v>
      </c>
      <c r="H47" s="12"/>
      <c r="I47" s="12"/>
      <c r="J47" s="12"/>
      <c r="K47" s="12"/>
      <c r="L47" s="12"/>
      <c r="M47" s="12"/>
      <c r="N47" s="12"/>
    </row>
    <row r="48" spans="1:14" ht="24.95" customHeight="1">
      <c r="A48" s="139" t="s">
        <v>0</v>
      </c>
      <c r="B48" s="139"/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</row>
    <row r="49" spans="1:14" ht="24.95" customHeight="1">
      <c r="A49" s="139" t="s">
        <v>1</v>
      </c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</row>
    <row r="50" spans="1:14" ht="12" customHeight="1">
      <c r="A50" s="2"/>
      <c r="B50" s="2"/>
      <c r="C50" s="2"/>
      <c r="D50" s="3"/>
      <c r="E50" s="3"/>
      <c r="F50" s="3"/>
      <c r="G50" s="3"/>
      <c r="H50" s="3"/>
      <c r="I50" s="3"/>
      <c r="J50" s="3"/>
      <c r="K50" s="3"/>
      <c r="L50" s="4"/>
      <c r="M50" s="4"/>
      <c r="N50" s="4"/>
    </row>
    <row r="51" spans="1:14" ht="22.5" customHeight="1">
      <c r="D51" s="5"/>
      <c r="E51" s="5"/>
      <c r="F51" s="138" t="s">
        <v>2</v>
      </c>
      <c r="G51" s="138"/>
      <c r="H51" s="138"/>
      <c r="I51" s="138"/>
      <c r="J51" s="138"/>
      <c r="K51" s="127"/>
      <c r="L51" s="138" t="s">
        <v>3</v>
      </c>
      <c r="M51" s="138"/>
      <c r="N51" s="138"/>
    </row>
    <row r="52" spans="1:14" ht="22.5" customHeight="1">
      <c r="D52" s="5"/>
      <c r="E52" s="5"/>
      <c r="F52" s="90" t="s">
        <v>139</v>
      </c>
      <c r="G52" s="90"/>
      <c r="H52" s="90" t="s">
        <v>4</v>
      </c>
      <c r="I52" s="90"/>
      <c r="J52" s="90" t="s">
        <v>198</v>
      </c>
      <c r="K52" s="127"/>
      <c r="L52" s="90" t="s">
        <v>139</v>
      </c>
      <c r="M52" s="90"/>
      <c r="N52" s="90" t="s">
        <v>4</v>
      </c>
    </row>
    <row r="53" spans="1:14" ht="22.5" customHeight="1">
      <c r="A53" s="15" t="s">
        <v>31</v>
      </c>
      <c r="B53" s="16"/>
      <c r="C53" s="16"/>
      <c r="D53" s="7" t="s">
        <v>6</v>
      </c>
      <c r="E53" s="7"/>
      <c r="F53" s="8" t="s">
        <v>194</v>
      </c>
      <c r="G53" s="9"/>
      <c r="H53" s="8" t="s">
        <v>119</v>
      </c>
      <c r="I53" s="8"/>
      <c r="J53" s="8" t="s">
        <v>119</v>
      </c>
      <c r="K53" s="8"/>
      <c r="L53" s="8" t="s">
        <v>194</v>
      </c>
      <c r="M53" s="9"/>
      <c r="N53" s="8" t="s">
        <v>119</v>
      </c>
    </row>
    <row r="54" spans="1:14" ht="22.5" customHeight="1">
      <c r="A54" s="15"/>
      <c r="B54" s="16"/>
      <c r="C54" s="16"/>
      <c r="D54" s="7"/>
      <c r="E54" s="7"/>
      <c r="F54" s="8" t="s">
        <v>200</v>
      </c>
      <c r="G54" s="9"/>
      <c r="H54" s="8" t="s">
        <v>199</v>
      </c>
      <c r="I54" s="8"/>
      <c r="J54" s="8" t="s">
        <v>199</v>
      </c>
      <c r="K54" s="8"/>
      <c r="L54" s="8" t="s">
        <v>200</v>
      </c>
      <c r="M54" s="9"/>
      <c r="N54" s="8"/>
    </row>
    <row r="55" spans="1:14" ht="22.5" customHeight="1">
      <c r="A55" s="2"/>
      <c r="B55" s="16"/>
      <c r="C55" s="16"/>
      <c r="D55" s="120"/>
      <c r="E55" s="80"/>
      <c r="F55" s="140" t="s">
        <v>120</v>
      </c>
      <c r="G55" s="140"/>
      <c r="H55" s="140"/>
      <c r="I55" s="140"/>
      <c r="J55" s="140"/>
      <c r="K55" s="140"/>
      <c r="L55" s="140"/>
      <c r="M55" s="140"/>
      <c r="N55" s="140"/>
    </row>
    <row r="56" spans="1:14" ht="22.5" customHeight="1">
      <c r="A56" s="11" t="s">
        <v>32</v>
      </c>
      <c r="F56" s="12"/>
      <c r="G56" s="12"/>
      <c r="H56" s="12"/>
      <c r="I56" s="12"/>
      <c r="J56" s="12"/>
      <c r="K56" s="12"/>
      <c r="L56" s="12"/>
      <c r="M56" s="12"/>
      <c r="N56" s="12"/>
    </row>
    <row r="57" spans="1:14" ht="22.5" customHeight="1">
      <c r="A57" s="56" t="s">
        <v>33</v>
      </c>
      <c r="B57" s="56"/>
      <c r="C57" s="56"/>
      <c r="F57" s="50">
        <v>0</v>
      </c>
      <c r="G57" s="82"/>
      <c r="H57" s="50">
        <v>0</v>
      </c>
      <c r="I57" s="50"/>
      <c r="J57" s="50">
        <v>3800000</v>
      </c>
      <c r="K57" s="50"/>
      <c r="L57" s="50">
        <v>0</v>
      </c>
      <c r="M57" s="50"/>
      <c r="N57" s="50">
        <v>0</v>
      </c>
    </row>
    <row r="58" spans="1:14" ht="22.5" customHeight="1">
      <c r="A58" s="13" t="s">
        <v>204</v>
      </c>
      <c r="B58" s="56"/>
      <c r="C58" s="56"/>
      <c r="D58" s="10" t="s">
        <v>239</v>
      </c>
      <c r="E58" s="117"/>
      <c r="F58" s="50">
        <v>39425</v>
      </c>
      <c r="G58" s="118"/>
      <c r="H58" s="50">
        <v>108762</v>
      </c>
      <c r="I58" s="108"/>
      <c r="J58" s="50">
        <v>21256</v>
      </c>
      <c r="K58" s="108"/>
      <c r="L58" s="50">
        <v>0</v>
      </c>
      <c r="M58" s="108"/>
      <c r="N58" s="50">
        <v>0</v>
      </c>
    </row>
    <row r="59" spans="1:14" ht="22.5" customHeight="1">
      <c r="A59" s="1" t="s">
        <v>34</v>
      </c>
      <c r="D59" s="10">
        <v>5</v>
      </c>
      <c r="F59" s="50">
        <v>0</v>
      </c>
      <c r="G59" s="82"/>
      <c r="H59" s="50">
        <v>0</v>
      </c>
      <c r="I59" s="50"/>
      <c r="J59" s="50">
        <v>1003</v>
      </c>
      <c r="K59" s="50"/>
      <c r="L59" s="50">
        <v>0</v>
      </c>
      <c r="M59" s="50"/>
      <c r="N59" s="50">
        <v>0</v>
      </c>
    </row>
    <row r="60" spans="1:14" ht="22.5" customHeight="1">
      <c r="A60" s="1" t="s">
        <v>35</v>
      </c>
      <c r="F60" s="50">
        <v>6181434</v>
      </c>
      <c r="G60" s="82"/>
      <c r="H60" s="50">
        <v>5190052</v>
      </c>
      <c r="I60" s="50"/>
      <c r="J60" s="50">
        <v>5552566</v>
      </c>
      <c r="K60" s="50"/>
      <c r="L60" s="50">
        <v>0</v>
      </c>
      <c r="M60" s="50"/>
      <c r="N60" s="50">
        <v>0</v>
      </c>
    </row>
    <row r="61" spans="1:14" ht="22.5" customHeight="1">
      <c r="A61" s="56" t="s">
        <v>131</v>
      </c>
      <c r="B61" s="56"/>
      <c r="C61" s="56"/>
      <c r="D61" s="10">
        <v>5</v>
      </c>
      <c r="F61" s="50">
        <v>1407768</v>
      </c>
      <c r="G61" s="82"/>
      <c r="H61" s="50">
        <v>1400852</v>
      </c>
      <c r="I61" s="50"/>
      <c r="J61" s="50">
        <v>1332209</v>
      </c>
      <c r="K61" s="50"/>
      <c r="L61" s="50">
        <v>202718</v>
      </c>
      <c r="M61" s="50">
        <v>0</v>
      </c>
      <c r="N61" s="50">
        <v>236039</v>
      </c>
    </row>
    <row r="62" spans="1:14" ht="22.5" customHeight="1">
      <c r="A62" s="1" t="s">
        <v>255</v>
      </c>
      <c r="F62" s="50"/>
      <c r="G62" s="82"/>
      <c r="H62" s="50"/>
      <c r="I62" s="50"/>
      <c r="J62" s="50"/>
      <c r="K62" s="50"/>
      <c r="L62" s="50"/>
      <c r="M62" s="50"/>
      <c r="N62" s="50"/>
    </row>
    <row r="63" spans="1:14" ht="22.5" customHeight="1">
      <c r="B63" s="1" t="s">
        <v>136</v>
      </c>
      <c r="D63" s="10" t="s">
        <v>254</v>
      </c>
      <c r="F63" s="50">
        <v>605970</v>
      </c>
      <c r="G63" s="82"/>
      <c r="H63" s="109">
        <v>2658281</v>
      </c>
      <c r="I63" s="50"/>
      <c r="J63" s="50">
        <v>0</v>
      </c>
      <c r="K63" s="50"/>
      <c r="L63" s="50">
        <v>0</v>
      </c>
      <c r="M63" s="50"/>
      <c r="N63" s="50">
        <v>0</v>
      </c>
    </row>
    <row r="64" spans="1:14" ht="22.5" customHeight="1">
      <c r="A64" s="1" t="s">
        <v>257</v>
      </c>
      <c r="D64" s="10" t="s">
        <v>254</v>
      </c>
      <c r="F64" s="50">
        <v>3546997</v>
      </c>
      <c r="G64" s="82"/>
      <c r="H64" s="109">
        <v>0</v>
      </c>
      <c r="I64" s="50"/>
      <c r="J64" s="50">
        <v>0</v>
      </c>
      <c r="K64" s="50"/>
      <c r="L64" s="50">
        <v>0</v>
      </c>
      <c r="M64" s="50"/>
      <c r="N64" s="50">
        <v>0</v>
      </c>
    </row>
    <row r="65" spans="1:14" ht="22.5" customHeight="1">
      <c r="A65" s="1" t="s">
        <v>37</v>
      </c>
      <c r="F65" s="50"/>
      <c r="G65" s="82"/>
      <c r="H65" s="50"/>
      <c r="I65" s="50"/>
      <c r="J65" s="50"/>
      <c r="K65" s="50"/>
      <c r="L65" s="50"/>
      <c r="M65" s="82"/>
      <c r="N65" s="50"/>
    </row>
    <row r="66" spans="1:14" ht="22.5" customHeight="1">
      <c r="B66" s="1" t="s">
        <v>136</v>
      </c>
      <c r="D66" s="10">
        <v>14</v>
      </c>
      <c r="F66" s="50">
        <v>664</v>
      </c>
      <c r="G66" s="82"/>
      <c r="H66" s="109">
        <v>1358</v>
      </c>
      <c r="I66" s="50"/>
      <c r="J66" s="50">
        <v>1273</v>
      </c>
      <c r="K66" s="50"/>
      <c r="L66" s="50">
        <v>0</v>
      </c>
      <c r="M66" s="50"/>
      <c r="N66" s="50">
        <v>0</v>
      </c>
    </row>
    <row r="67" spans="1:14" ht="22.5" customHeight="1">
      <c r="A67" s="1" t="s">
        <v>38</v>
      </c>
      <c r="F67" s="50">
        <v>367178</v>
      </c>
      <c r="G67" s="82"/>
      <c r="H67" s="109">
        <v>89475</v>
      </c>
      <c r="I67" s="50"/>
      <c r="J67" s="50">
        <v>116649</v>
      </c>
      <c r="K67" s="50"/>
      <c r="L67" s="50">
        <v>0</v>
      </c>
      <c r="M67" s="50"/>
      <c r="N67" s="50">
        <v>0</v>
      </c>
    </row>
    <row r="68" spans="1:14" ht="22.5" customHeight="1">
      <c r="A68" s="56" t="s">
        <v>39</v>
      </c>
      <c r="B68" s="56"/>
      <c r="C68" s="56"/>
      <c r="F68" s="50">
        <f>346612+22637</f>
        <v>369249</v>
      </c>
      <c r="G68" s="82"/>
      <c r="H68" s="109">
        <v>201617</v>
      </c>
      <c r="I68" s="50"/>
      <c r="J68" s="50">
        <v>142110</v>
      </c>
      <c r="K68" s="50"/>
      <c r="L68" s="50">
        <v>22050</v>
      </c>
      <c r="M68" s="82">
        <v>0</v>
      </c>
      <c r="N68" s="50">
        <v>20212</v>
      </c>
    </row>
    <row r="69" spans="1:14" ht="22.5" customHeight="1">
      <c r="A69" s="2" t="s">
        <v>40</v>
      </c>
      <c r="F69" s="68">
        <f>SUM(F57:F68)</f>
        <v>12518685</v>
      </c>
      <c r="G69" s="82"/>
      <c r="H69" s="110">
        <f>SUM(H57:H68)</f>
        <v>9650397</v>
      </c>
      <c r="I69" s="69"/>
      <c r="J69" s="68">
        <f>SUM(J57:J68)</f>
        <v>10967066</v>
      </c>
      <c r="K69" s="69"/>
      <c r="L69" s="68">
        <f>SUM(L57:L68)</f>
        <v>224768</v>
      </c>
      <c r="M69" s="82"/>
      <c r="N69" s="68">
        <f>SUM(N57:N68)</f>
        <v>256251</v>
      </c>
    </row>
    <row r="70" spans="1:14" ht="12" customHeight="1">
      <c r="A70" s="2"/>
      <c r="F70" s="69"/>
      <c r="G70" s="50"/>
      <c r="H70" s="69"/>
      <c r="I70" s="69"/>
      <c r="J70" s="69"/>
      <c r="K70" s="69"/>
      <c r="L70" s="69"/>
      <c r="M70" s="50"/>
      <c r="N70" s="69"/>
    </row>
    <row r="71" spans="1:14" ht="22.5" customHeight="1">
      <c r="A71" s="11" t="s">
        <v>41</v>
      </c>
      <c r="F71" s="84"/>
      <c r="G71" s="84"/>
      <c r="H71" s="84"/>
      <c r="I71" s="84"/>
      <c r="J71" s="84"/>
      <c r="K71" s="84"/>
      <c r="L71" s="84"/>
      <c r="M71" s="84"/>
      <c r="N71" s="84"/>
    </row>
    <row r="72" spans="1:14" ht="22.5" customHeight="1">
      <c r="A72" s="56" t="s">
        <v>36</v>
      </c>
      <c r="B72" s="56"/>
      <c r="C72" s="56"/>
      <c r="D72" s="10" t="s">
        <v>254</v>
      </c>
      <c r="F72" s="50">
        <v>12368591</v>
      </c>
      <c r="G72" s="82"/>
      <c r="H72" s="50">
        <v>2117415</v>
      </c>
      <c r="I72" s="50"/>
      <c r="J72" s="50">
        <v>2567009</v>
      </c>
      <c r="K72" s="50"/>
      <c r="L72" s="50">
        <v>0</v>
      </c>
      <c r="M72" s="50"/>
      <c r="N72" s="50">
        <v>0</v>
      </c>
    </row>
    <row r="73" spans="1:14" ht="22.5" customHeight="1">
      <c r="A73" s="1" t="s">
        <v>42</v>
      </c>
      <c r="D73" s="10" t="s">
        <v>254</v>
      </c>
      <c r="F73" s="50">
        <v>16406829</v>
      </c>
      <c r="G73" s="82"/>
      <c r="H73" s="50">
        <v>16139581</v>
      </c>
      <c r="I73" s="50"/>
      <c r="J73" s="50">
        <v>17327198</v>
      </c>
      <c r="K73" s="50"/>
      <c r="L73" s="50">
        <v>0</v>
      </c>
      <c r="M73" s="50"/>
      <c r="N73" s="50">
        <v>0</v>
      </c>
    </row>
    <row r="74" spans="1:14" ht="22.5" customHeight="1">
      <c r="A74" s="56" t="s">
        <v>118</v>
      </c>
      <c r="B74" s="56"/>
      <c r="C74" s="56"/>
      <c r="D74" s="10" t="s">
        <v>236</v>
      </c>
      <c r="F74" s="50">
        <v>0</v>
      </c>
      <c r="G74" s="82"/>
      <c r="H74" s="50">
        <v>1013803</v>
      </c>
      <c r="I74" s="50"/>
      <c r="J74" s="50">
        <v>1029085</v>
      </c>
      <c r="K74" s="50"/>
      <c r="L74" s="50">
        <v>0</v>
      </c>
      <c r="M74" s="50"/>
      <c r="N74" s="50">
        <v>0</v>
      </c>
    </row>
    <row r="75" spans="1:14" ht="22.5" customHeight="1">
      <c r="A75" s="13" t="s">
        <v>204</v>
      </c>
      <c r="B75" s="56"/>
      <c r="C75" s="56"/>
      <c r="D75" s="10" t="s">
        <v>239</v>
      </c>
      <c r="E75" s="1"/>
      <c r="F75" s="50">
        <v>362477</v>
      </c>
      <c r="H75" s="50">
        <v>3729682</v>
      </c>
      <c r="J75" s="50">
        <v>3850990</v>
      </c>
      <c r="L75" s="50">
        <v>0</v>
      </c>
      <c r="N75" s="50">
        <v>0</v>
      </c>
    </row>
    <row r="76" spans="1:14" ht="22.5" customHeight="1">
      <c r="A76" s="56" t="s">
        <v>193</v>
      </c>
      <c r="B76" s="56"/>
      <c r="C76" s="56"/>
      <c r="D76" s="10">
        <v>5</v>
      </c>
      <c r="F76" s="50">
        <v>0</v>
      </c>
      <c r="G76" s="82"/>
      <c r="H76" s="50">
        <v>150380</v>
      </c>
      <c r="I76" s="50"/>
      <c r="J76" s="50">
        <v>1884</v>
      </c>
      <c r="K76" s="50"/>
      <c r="L76" s="50">
        <v>0</v>
      </c>
      <c r="M76" s="50"/>
      <c r="N76" s="50">
        <v>0</v>
      </c>
    </row>
    <row r="77" spans="1:14" ht="22.5" customHeight="1">
      <c r="A77" s="1" t="s">
        <v>37</v>
      </c>
      <c r="D77" s="10">
        <v>14</v>
      </c>
      <c r="F77" s="50">
        <v>1458</v>
      </c>
      <c r="G77" s="82"/>
      <c r="H77" s="50">
        <v>1808</v>
      </c>
      <c r="I77" s="50"/>
      <c r="J77" s="50">
        <v>3171</v>
      </c>
      <c r="K77" s="50"/>
      <c r="L77" s="50">
        <v>0</v>
      </c>
      <c r="M77" s="50"/>
      <c r="N77" s="50">
        <v>0</v>
      </c>
    </row>
    <row r="78" spans="1:14" ht="22.5" customHeight="1">
      <c r="A78" s="13" t="s">
        <v>43</v>
      </c>
      <c r="D78" s="10">
        <v>3</v>
      </c>
      <c r="F78" s="50">
        <v>1508219</v>
      </c>
      <c r="G78" s="82"/>
      <c r="H78" s="50">
        <v>1703280</v>
      </c>
      <c r="I78" s="50"/>
      <c r="J78" s="50">
        <v>1804735</v>
      </c>
      <c r="K78" s="50"/>
      <c r="L78" s="50">
        <v>0</v>
      </c>
      <c r="M78" s="50"/>
      <c r="N78" s="50">
        <v>0</v>
      </c>
    </row>
    <row r="79" spans="1:14" ht="22.5" customHeight="1">
      <c r="A79" s="13" t="s">
        <v>134</v>
      </c>
      <c r="F79" s="50"/>
      <c r="G79" s="82"/>
      <c r="H79" s="50"/>
      <c r="I79" s="50"/>
      <c r="J79" s="50"/>
      <c r="K79" s="50"/>
      <c r="L79" s="50"/>
      <c r="M79" s="50"/>
      <c r="N79" s="50"/>
    </row>
    <row r="80" spans="1:14" ht="22.5" customHeight="1">
      <c r="A80" s="1" t="s">
        <v>133</v>
      </c>
      <c r="F80" s="50">
        <v>168271</v>
      </c>
      <c r="G80" s="82"/>
      <c r="H80" s="50">
        <v>175688</v>
      </c>
      <c r="I80" s="50"/>
      <c r="J80" s="50">
        <v>158706</v>
      </c>
      <c r="K80" s="50"/>
      <c r="L80" s="50">
        <v>140206</v>
      </c>
      <c r="M80" s="82"/>
      <c r="N80" s="50">
        <v>142293</v>
      </c>
    </row>
    <row r="81" spans="1:14" ht="22.5" customHeight="1">
      <c r="A81" s="1" t="s">
        <v>135</v>
      </c>
      <c r="F81" s="54">
        <v>100215</v>
      </c>
      <c r="G81" s="87"/>
      <c r="H81" s="54">
        <v>102878</v>
      </c>
      <c r="I81" s="54"/>
      <c r="J81" s="54">
        <v>101426</v>
      </c>
      <c r="K81" s="54"/>
      <c r="L81" s="54">
        <v>0</v>
      </c>
      <c r="M81" s="54"/>
      <c r="N81" s="54">
        <v>0</v>
      </c>
    </row>
    <row r="82" spans="1:14" ht="22.5" customHeight="1">
      <c r="A82" s="2" t="s">
        <v>44</v>
      </c>
      <c r="B82" s="2"/>
      <c r="F82" s="68">
        <f>SUM(F72:F81)</f>
        <v>30916060</v>
      </c>
      <c r="G82" s="85"/>
      <c r="H82" s="68">
        <f>SUM(H72:H81)</f>
        <v>25134515</v>
      </c>
      <c r="I82" s="69"/>
      <c r="J82" s="68">
        <f>SUM(J72:J81)</f>
        <v>26844204</v>
      </c>
      <c r="K82" s="69"/>
      <c r="L82" s="68">
        <f>SUM(L72:L81)</f>
        <v>140206</v>
      </c>
      <c r="M82" s="51"/>
      <c r="N82" s="68">
        <f>SUM(N72:N81)</f>
        <v>142293</v>
      </c>
    </row>
    <row r="83" spans="1:14" ht="12" customHeight="1">
      <c r="A83" s="2"/>
      <c r="B83" s="2"/>
      <c r="F83" s="83"/>
      <c r="G83" s="85"/>
      <c r="H83" s="83"/>
      <c r="I83" s="69"/>
      <c r="J83" s="83"/>
      <c r="K83" s="69"/>
      <c r="L83" s="83"/>
      <c r="M83" s="51"/>
      <c r="N83" s="83"/>
    </row>
    <row r="84" spans="1:14" ht="22.5" customHeight="1">
      <c r="A84" s="2" t="s">
        <v>45</v>
      </c>
      <c r="B84" s="2"/>
      <c r="C84" s="2"/>
      <c r="F84" s="99">
        <f>F69+F82</f>
        <v>43434745</v>
      </c>
      <c r="G84" s="126"/>
      <c r="H84" s="99">
        <f>H69+H82</f>
        <v>34784912</v>
      </c>
      <c r="I84" s="69"/>
      <c r="J84" s="99">
        <f>J82+J69</f>
        <v>37811270</v>
      </c>
      <c r="K84" s="69"/>
      <c r="L84" s="99">
        <f>L69+L82</f>
        <v>364974</v>
      </c>
      <c r="M84" s="69"/>
      <c r="N84" s="99">
        <f>N69+N82</f>
        <v>398544</v>
      </c>
    </row>
    <row r="85" spans="1:14" ht="22.5" customHeight="1">
      <c r="A85" s="2"/>
      <c r="B85" s="2"/>
      <c r="C85" s="2"/>
      <c r="D85" s="5"/>
      <c r="E85" s="17"/>
      <c r="F85" s="12"/>
      <c r="G85" s="12"/>
      <c r="H85" s="12"/>
      <c r="I85" s="12"/>
      <c r="J85" s="12"/>
      <c r="K85" s="12"/>
      <c r="L85" s="12"/>
      <c r="M85" s="12"/>
      <c r="N85" s="12"/>
    </row>
    <row r="86" spans="1:14" ht="24.95" customHeight="1">
      <c r="A86" s="139" t="s">
        <v>0</v>
      </c>
      <c r="B86" s="139"/>
      <c r="C86" s="139"/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39"/>
    </row>
    <row r="87" spans="1:14" ht="24.95" customHeight="1">
      <c r="A87" s="139" t="s">
        <v>1</v>
      </c>
      <c r="B87" s="139"/>
      <c r="C87" s="139"/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</row>
    <row r="88" spans="1:14" ht="12" customHeight="1">
      <c r="A88" s="2"/>
      <c r="B88" s="2"/>
      <c r="C88" s="2"/>
      <c r="D88" s="3"/>
      <c r="E88" s="3"/>
      <c r="F88" s="3"/>
      <c r="G88" s="3"/>
      <c r="H88" s="3"/>
      <c r="I88" s="3"/>
      <c r="J88" s="3"/>
      <c r="K88" s="3"/>
      <c r="L88" s="4"/>
      <c r="M88" s="4"/>
      <c r="N88" s="4"/>
    </row>
    <row r="89" spans="1:14" ht="22.5" customHeight="1">
      <c r="D89" s="5"/>
      <c r="E89" s="5"/>
      <c r="F89" s="138" t="s">
        <v>2</v>
      </c>
      <c r="G89" s="138"/>
      <c r="H89" s="138"/>
      <c r="I89" s="138"/>
      <c r="J89" s="138"/>
      <c r="K89" s="127"/>
      <c r="L89" s="138" t="s">
        <v>3</v>
      </c>
      <c r="M89" s="138"/>
      <c r="N89" s="138"/>
    </row>
    <row r="90" spans="1:14" ht="22.5" customHeight="1">
      <c r="D90" s="5"/>
      <c r="E90" s="5"/>
      <c r="F90" s="90" t="s">
        <v>139</v>
      </c>
      <c r="G90" s="90"/>
      <c r="H90" s="90" t="s">
        <v>4</v>
      </c>
      <c r="I90" s="90"/>
      <c r="J90" s="90" t="s">
        <v>198</v>
      </c>
      <c r="K90" s="127"/>
      <c r="L90" s="90" t="s">
        <v>139</v>
      </c>
      <c r="M90" s="90"/>
      <c r="N90" s="90" t="s">
        <v>4</v>
      </c>
    </row>
    <row r="91" spans="1:14" ht="22.5" customHeight="1">
      <c r="A91" s="15" t="s">
        <v>31</v>
      </c>
      <c r="B91" s="16"/>
      <c r="C91" s="16"/>
      <c r="D91" s="7" t="s">
        <v>6</v>
      </c>
      <c r="E91" s="7"/>
      <c r="F91" s="8" t="s">
        <v>194</v>
      </c>
      <c r="G91" s="9"/>
      <c r="H91" s="8" t="s">
        <v>119</v>
      </c>
      <c r="I91" s="8"/>
      <c r="J91" s="8" t="s">
        <v>119</v>
      </c>
      <c r="K91" s="8"/>
      <c r="L91" s="8" t="s">
        <v>194</v>
      </c>
      <c r="M91" s="9"/>
      <c r="N91" s="8" t="s">
        <v>119</v>
      </c>
    </row>
    <row r="92" spans="1:14" ht="22.5" customHeight="1">
      <c r="A92" s="15"/>
      <c r="B92" s="16"/>
      <c r="C92" s="16"/>
      <c r="D92" s="7"/>
      <c r="E92" s="7"/>
      <c r="F92" s="8" t="s">
        <v>200</v>
      </c>
      <c r="G92" s="9"/>
      <c r="H92" s="8" t="s">
        <v>199</v>
      </c>
      <c r="I92" s="8"/>
      <c r="J92" s="8" t="s">
        <v>199</v>
      </c>
      <c r="K92" s="8"/>
      <c r="L92" s="8" t="s">
        <v>200</v>
      </c>
      <c r="M92" s="9"/>
      <c r="N92" s="8"/>
    </row>
    <row r="93" spans="1:14" ht="22.5" customHeight="1">
      <c r="A93" s="2"/>
      <c r="B93" s="16"/>
      <c r="C93" s="16"/>
      <c r="D93" s="120"/>
      <c r="E93" s="80"/>
      <c r="F93" s="140" t="s">
        <v>120</v>
      </c>
      <c r="G93" s="140"/>
      <c r="H93" s="140"/>
      <c r="I93" s="140"/>
      <c r="J93" s="140"/>
      <c r="K93" s="140"/>
      <c r="L93" s="140"/>
      <c r="M93" s="140"/>
      <c r="N93" s="140"/>
    </row>
    <row r="94" spans="1:14" ht="22.5" customHeight="1">
      <c r="A94" s="11" t="s">
        <v>46</v>
      </c>
      <c r="F94" s="12"/>
      <c r="G94" s="12"/>
      <c r="H94" s="12"/>
      <c r="I94" s="12"/>
      <c r="J94" s="12"/>
      <c r="K94" s="12"/>
      <c r="L94" s="12"/>
      <c r="M94" s="12"/>
      <c r="N94" s="12"/>
    </row>
    <row r="95" spans="1:14" ht="22.5" customHeight="1">
      <c r="A95" s="1" t="s">
        <v>47</v>
      </c>
      <c r="F95" s="12"/>
      <c r="G95" s="12"/>
      <c r="H95" s="12"/>
      <c r="I95" s="12"/>
      <c r="J95" s="12"/>
      <c r="K95" s="12"/>
      <c r="L95" s="12"/>
      <c r="M95" s="12"/>
      <c r="N95" s="12"/>
    </row>
    <row r="96" spans="1:14" ht="22.5" customHeight="1" thickBot="1">
      <c r="A96" s="1" t="s">
        <v>114</v>
      </c>
      <c r="F96" s="81">
        <v>14500000</v>
      </c>
      <c r="G96" s="87"/>
      <c r="H96" s="81">
        <v>14500000</v>
      </c>
      <c r="I96" s="54"/>
      <c r="J96" s="81">
        <v>14500000</v>
      </c>
      <c r="K96" s="54"/>
      <c r="L96" s="81">
        <v>14500000</v>
      </c>
      <c r="M96" s="54"/>
      <c r="N96" s="81">
        <v>14500000</v>
      </c>
    </row>
    <row r="97" spans="1:14" ht="22.5" customHeight="1" thickTop="1">
      <c r="A97" s="1" t="s">
        <v>115</v>
      </c>
      <c r="F97" s="54">
        <v>14500000</v>
      </c>
      <c r="G97" s="87"/>
      <c r="H97" s="54">
        <v>14500000</v>
      </c>
      <c r="I97" s="54"/>
      <c r="J97" s="54">
        <v>14500000</v>
      </c>
      <c r="K97" s="54"/>
      <c r="L97" s="54">
        <v>14500000</v>
      </c>
      <c r="M97" s="54"/>
      <c r="N97" s="54">
        <v>14500000</v>
      </c>
    </row>
    <row r="98" spans="1:14" ht="22.5" customHeight="1">
      <c r="A98" s="1" t="s">
        <v>48</v>
      </c>
      <c r="F98" s="50">
        <v>1531778</v>
      </c>
      <c r="G98" s="82"/>
      <c r="H98" s="50">
        <v>1531778</v>
      </c>
      <c r="I98" s="50"/>
      <c r="J98" s="50">
        <v>1531778</v>
      </c>
      <c r="K98" s="50"/>
      <c r="L98" s="50">
        <v>1531778</v>
      </c>
      <c r="M98" s="50"/>
      <c r="N98" s="50">
        <v>1531778</v>
      </c>
    </row>
    <row r="99" spans="1:14" ht="22.5" customHeight="1">
      <c r="A99" s="1" t="s">
        <v>103</v>
      </c>
      <c r="F99" s="50">
        <v>0</v>
      </c>
      <c r="G99" s="82"/>
      <c r="H99" s="50">
        <v>0</v>
      </c>
      <c r="I99" s="50"/>
      <c r="J99" s="50">
        <v>0</v>
      </c>
      <c r="K99" s="50"/>
      <c r="L99" s="50">
        <v>221309</v>
      </c>
      <c r="M99" s="50"/>
      <c r="N99" s="50">
        <v>221309</v>
      </c>
    </row>
    <row r="100" spans="1:14" ht="22.5" customHeight="1">
      <c r="A100" s="1" t="s">
        <v>49</v>
      </c>
      <c r="F100" s="82"/>
      <c r="G100" s="82"/>
      <c r="H100" s="82"/>
      <c r="I100" s="82"/>
      <c r="J100" s="82"/>
      <c r="K100" s="82"/>
      <c r="L100" s="82"/>
      <c r="M100" s="82"/>
      <c r="N100" s="82"/>
    </row>
    <row r="101" spans="1:14" ht="22.5" customHeight="1">
      <c r="A101" s="1" t="s">
        <v>106</v>
      </c>
      <c r="F101" s="50"/>
      <c r="G101" s="50"/>
      <c r="H101" s="50"/>
      <c r="I101" s="50"/>
      <c r="J101" s="50"/>
      <c r="K101" s="50"/>
      <c r="L101" s="50"/>
      <c r="M101" s="50"/>
      <c r="N101" s="50"/>
    </row>
    <row r="102" spans="1:14" ht="22.5" customHeight="1">
      <c r="B102" s="1" t="s">
        <v>50</v>
      </c>
      <c r="F102" s="50">
        <v>1450000</v>
      </c>
      <c r="G102" s="50"/>
      <c r="H102" s="50">
        <v>1450000</v>
      </c>
      <c r="I102" s="50"/>
      <c r="J102" s="50">
        <v>1450000</v>
      </c>
      <c r="K102" s="50"/>
      <c r="L102" s="50">
        <v>1450000</v>
      </c>
      <c r="M102" s="50"/>
      <c r="N102" s="50">
        <v>1450000</v>
      </c>
    </row>
    <row r="103" spans="1:14" ht="22.5" customHeight="1">
      <c r="A103" s="1" t="s">
        <v>107</v>
      </c>
      <c r="D103" s="10">
        <v>3</v>
      </c>
      <c r="F103" s="50">
        <v>47841126</v>
      </c>
      <c r="G103" s="82"/>
      <c r="H103" s="50">
        <v>46892413</v>
      </c>
      <c r="I103" s="50"/>
      <c r="J103" s="50">
        <v>44333862</v>
      </c>
      <c r="K103" s="50"/>
      <c r="L103" s="50">
        <v>38226923</v>
      </c>
      <c r="M103" s="82"/>
      <c r="N103" s="50">
        <v>38922147</v>
      </c>
    </row>
    <row r="104" spans="1:14" ht="22.5" customHeight="1">
      <c r="A104" s="1" t="s">
        <v>52</v>
      </c>
      <c r="D104" s="10">
        <v>3</v>
      </c>
      <c r="F104" s="50">
        <v>-5073592</v>
      </c>
      <c r="G104" s="82"/>
      <c r="H104" s="50">
        <v>-4690680</v>
      </c>
      <c r="I104" s="50"/>
      <c r="J104" s="66">
        <v>-3024207</v>
      </c>
      <c r="K104" s="50"/>
      <c r="L104" s="50">
        <v>-22819</v>
      </c>
      <c r="M104" s="50"/>
      <c r="N104" s="50">
        <v>-22819</v>
      </c>
    </row>
    <row r="105" spans="1:14" ht="22.5" customHeight="1">
      <c r="A105" s="16" t="s">
        <v>95</v>
      </c>
      <c r="B105" s="2"/>
      <c r="C105" s="2"/>
      <c r="F105" s="83">
        <f>SUM(F97:F104)</f>
        <v>60249312</v>
      </c>
      <c r="G105" s="54"/>
      <c r="H105" s="83">
        <f>SUM(H97:H104)</f>
        <v>59683511</v>
      </c>
      <c r="I105" s="69"/>
      <c r="J105" s="69">
        <f>SUM(J97:J104)</f>
        <v>58791433</v>
      </c>
      <c r="K105" s="69"/>
      <c r="L105" s="83">
        <f>SUM(L97:L104)</f>
        <v>55907191</v>
      </c>
      <c r="M105" s="54"/>
      <c r="N105" s="83">
        <f>SUM(N97:N104)</f>
        <v>56602415</v>
      </c>
    </row>
    <row r="106" spans="1:14" ht="22.5" customHeight="1">
      <c r="A106" s="13" t="s">
        <v>54</v>
      </c>
      <c r="B106" s="2"/>
      <c r="C106" s="2"/>
      <c r="D106" s="10">
        <v>4</v>
      </c>
      <c r="F106" s="66">
        <v>0</v>
      </c>
      <c r="G106" s="82"/>
      <c r="H106" s="66">
        <v>-674017</v>
      </c>
      <c r="I106" s="54"/>
      <c r="J106" s="66">
        <v>-508767</v>
      </c>
      <c r="K106" s="54"/>
      <c r="L106" s="66">
        <v>0</v>
      </c>
      <c r="M106" s="54"/>
      <c r="N106" s="66">
        <v>0</v>
      </c>
    </row>
    <row r="107" spans="1:14" ht="22.5" customHeight="1">
      <c r="A107" s="16" t="s">
        <v>53</v>
      </c>
      <c r="B107" s="2"/>
      <c r="C107" s="2"/>
      <c r="D107" s="5"/>
      <c r="E107" s="5"/>
      <c r="F107" s="68">
        <f>SUM(F105:F106)</f>
        <v>60249312</v>
      </c>
      <c r="G107" s="54"/>
      <c r="H107" s="68">
        <f>SUM(H105:H106)</f>
        <v>59009494</v>
      </c>
      <c r="I107" s="69"/>
      <c r="J107" s="68">
        <f>SUM(J105:J106)</f>
        <v>58282666</v>
      </c>
      <c r="K107" s="69"/>
      <c r="L107" s="68">
        <f>SUM(L105:L106)</f>
        <v>55907191</v>
      </c>
      <c r="M107" s="54"/>
      <c r="N107" s="68">
        <f>SUM(N105:N106)</f>
        <v>56602415</v>
      </c>
    </row>
    <row r="108" spans="1:14" s="125" customFormat="1" ht="12" customHeight="1">
      <c r="A108" s="122"/>
      <c r="B108" s="123"/>
      <c r="C108" s="123"/>
      <c r="D108" s="124"/>
      <c r="E108" s="124"/>
      <c r="F108" s="69"/>
      <c r="G108" s="54"/>
      <c r="H108" s="69"/>
      <c r="I108" s="69"/>
      <c r="J108" s="69"/>
      <c r="K108" s="69"/>
      <c r="L108" s="69"/>
      <c r="M108" s="54"/>
      <c r="N108" s="69"/>
    </row>
    <row r="109" spans="1:14" ht="22.5" customHeight="1" thickBot="1">
      <c r="A109" s="2" t="s">
        <v>55</v>
      </c>
      <c r="E109" s="18"/>
      <c r="F109" s="86">
        <f>+F107+F84</f>
        <v>103684057</v>
      </c>
      <c r="G109" s="54"/>
      <c r="H109" s="86">
        <f>+H107+H84</f>
        <v>93794406</v>
      </c>
      <c r="I109" s="69"/>
      <c r="J109" s="86">
        <f>SUM(J84,J107)</f>
        <v>96093936</v>
      </c>
      <c r="K109" s="69"/>
      <c r="L109" s="86">
        <f>+L107+L84</f>
        <v>56272165</v>
      </c>
      <c r="M109" s="54"/>
      <c r="N109" s="86">
        <f>+N107+N84</f>
        <v>57000959</v>
      </c>
    </row>
    <row r="110" spans="1:14" ht="22.5" customHeight="1" thickTop="1">
      <c r="F110" s="12"/>
      <c r="G110" s="12"/>
      <c r="H110" s="12"/>
      <c r="I110" s="12"/>
      <c r="J110" s="12"/>
      <c r="K110" s="12"/>
      <c r="L110" s="12"/>
      <c r="M110" s="12"/>
      <c r="N110" s="12"/>
    </row>
  </sheetData>
  <mergeCells count="14">
    <mergeCell ref="F89:J89"/>
    <mergeCell ref="L89:N89"/>
    <mergeCell ref="F93:N93"/>
    <mergeCell ref="A48:N48"/>
    <mergeCell ref="F51:J51"/>
    <mergeCell ref="L51:N51"/>
    <mergeCell ref="F55:N55"/>
    <mergeCell ref="A86:N86"/>
    <mergeCell ref="A87:N87"/>
    <mergeCell ref="L4:N4"/>
    <mergeCell ref="A6:C6"/>
    <mergeCell ref="F4:J4"/>
    <mergeCell ref="F8:N8"/>
    <mergeCell ref="A49:N49"/>
  </mergeCells>
  <pageMargins left="0.8" right="0.8" top="0.48" bottom="0.5" header="0.5" footer="0.5"/>
  <pageSetup paperSize="9" scale="72" firstPageNumber="3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7" min="2" max="13" man="1"/>
    <brk id="85" min="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04"/>
  <sheetViews>
    <sheetView view="pageBreakPreview" zoomScaleNormal="100" zoomScaleSheetLayoutView="100" workbookViewId="0">
      <selection activeCell="N7" sqref="N7"/>
    </sheetView>
  </sheetViews>
  <sheetFormatPr defaultColWidth="9.125" defaultRowHeight="22.5" customHeight="1"/>
  <cols>
    <col min="1" max="2" width="2.75" style="19" customWidth="1"/>
    <col min="3" max="3" width="56.375" style="19" customWidth="1"/>
    <col min="4" max="4" width="8.25" style="136" customWidth="1"/>
    <col min="5" max="5" width="1.375" style="136" customWidth="1"/>
    <col min="6" max="6" width="11.125" style="19" customWidth="1"/>
    <col min="7" max="7" width="1" style="31" customWidth="1"/>
    <col min="8" max="8" width="11.125" style="19" customWidth="1"/>
    <col min="9" max="9" width="1" style="19" customWidth="1"/>
    <col min="10" max="10" width="11.125" style="19" customWidth="1"/>
    <col min="11" max="11" width="1" style="19" customWidth="1"/>
    <col min="12" max="12" width="11.125" style="19" customWidth="1"/>
    <col min="13" max="16384" width="9.125" style="19"/>
  </cols>
  <sheetData>
    <row r="1" spans="1:12" ht="24.95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12" ht="24.95" customHeight="1">
      <c r="A2" s="139" t="s">
        <v>121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2" ht="12" customHeight="1">
      <c r="A3" s="20"/>
      <c r="B3" s="20"/>
      <c r="C3" s="20"/>
      <c r="D3" s="21"/>
      <c r="E3" s="21"/>
      <c r="F3" s="22"/>
      <c r="G3" s="22"/>
      <c r="H3" s="22"/>
      <c r="I3" s="23"/>
      <c r="J3" s="22"/>
      <c r="K3" s="22"/>
      <c r="L3" s="22"/>
    </row>
    <row r="4" spans="1:12" ht="22.5" customHeight="1">
      <c r="A4" s="20"/>
      <c r="B4" s="20"/>
      <c r="C4" s="20"/>
      <c r="D4" s="7"/>
      <c r="E4" s="7"/>
      <c r="F4" s="138" t="s">
        <v>2</v>
      </c>
      <c r="G4" s="138"/>
      <c r="H4" s="138"/>
      <c r="I4" s="6"/>
      <c r="J4" s="138" t="s">
        <v>3</v>
      </c>
      <c r="K4" s="138"/>
      <c r="L4" s="138"/>
    </row>
    <row r="5" spans="1:12" ht="22.5" customHeight="1">
      <c r="A5" s="20"/>
      <c r="B5" s="20"/>
      <c r="C5" s="20"/>
      <c r="D5" s="7"/>
      <c r="E5" s="7"/>
      <c r="F5" s="141" t="s">
        <v>140</v>
      </c>
      <c r="G5" s="141"/>
      <c r="H5" s="141"/>
      <c r="I5" s="69"/>
      <c r="J5" s="141" t="s">
        <v>140</v>
      </c>
      <c r="K5" s="141"/>
      <c r="L5" s="141"/>
    </row>
    <row r="6" spans="1:12" ht="22.5" customHeight="1">
      <c r="A6" s="20"/>
      <c r="B6" s="20"/>
      <c r="C6" s="20"/>
      <c r="D6" s="7"/>
      <c r="E6" s="7"/>
      <c r="F6" s="141" t="s">
        <v>141</v>
      </c>
      <c r="G6" s="141"/>
      <c r="H6" s="141"/>
      <c r="I6" s="69"/>
      <c r="J6" s="141" t="s">
        <v>141</v>
      </c>
      <c r="K6" s="141"/>
      <c r="L6" s="141"/>
    </row>
    <row r="7" spans="1:12" ht="22.5" customHeight="1">
      <c r="A7" s="20"/>
      <c r="B7" s="20"/>
      <c r="C7" s="20"/>
      <c r="D7" s="7" t="s">
        <v>6</v>
      </c>
      <c r="E7" s="7"/>
      <c r="F7" s="9">
        <v>2561</v>
      </c>
      <c r="G7" s="9"/>
      <c r="H7" s="9">
        <v>2560</v>
      </c>
      <c r="I7" s="9"/>
      <c r="J7" s="9">
        <v>2561</v>
      </c>
      <c r="K7" s="9"/>
      <c r="L7" s="9">
        <v>2560</v>
      </c>
    </row>
    <row r="8" spans="1:12" ht="22.5" customHeight="1">
      <c r="A8" s="20"/>
      <c r="B8" s="20"/>
      <c r="C8" s="20"/>
      <c r="D8" s="7"/>
      <c r="E8" s="7"/>
      <c r="F8" s="9"/>
      <c r="G8" s="9"/>
      <c r="H8" s="9" t="s">
        <v>199</v>
      </c>
      <c r="I8" s="9"/>
      <c r="J8" s="9"/>
      <c r="K8" s="9"/>
      <c r="L8" s="9"/>
    </row>
    <row r="9" spans="1:12" ht="22.5" customHeight="1">
      <c r="A9" s="20"/>
      <c r="B9" s="20"/>
      <c r="D9" s="7"/>
      <c r="E9" s="7"/>
      <c r="F9" s="140" t="s">
        <v>120</v>
      </c>
      <c r="G9" s="140"/>
      <c r="H9" s="140"/>
      <c r="I9" s="140"/>
      <c r="J9" s="140"/>
      <c r="K9" s="140"/>
      <c r="L9" s="140"/>
    </row>
    <row r="10" spans="1:12" ht="22.5" customHeight="1">
      <c r="A10" s="19" t="s">
        <v>56</v>
      </c>
      <c r="C10" s="20"/>
      <c r="D10" s="10">
        <v>5</v>
      </c>
      <c r="E10" s="10"/>
      <c r="F10" s="50">
        <v>9884989</v>
      </c>
      <c r="G10" s="50"/>
      <c r="H10" s="50">
        <v>9866369</v>
      </c>
      <c r="I10" s="50"/>
      <c r="J10" s="50">
        <v>0</v>
      </c>
      <c r="K10" s="54"/>
      <c r="L10" s="50">
        <v>0</v>
      </c>
    </row>
    <row r="11" spans="1:12" ht="22.5" customHeight="1">
      <c r="A11" s="19" t="s">
        <v>96</v>
      </c>
      <c r="B11" s="20"/>
      <c r="C11" s="20"/>
      <c r="D11" s="7">
        <v>5</v>
      </c>
      <c r="E11" s="7"/>
      <c r="F11" s="104">
        <v>853619</v>
      </c>
      <c r="G11" s="54"/>
      <c r="H11" s="104">
        <v>1021655</v>
      </c>
      <c r="I11" s="54"/>
      <c r="J11" s="50">
        <v>0</v>
      </c>
      <c r="K11" s="54"/>
      <c r="L11" s="54">
        <v>0</v>
      </c>
    </row>
    <row r="12" spans="1:12" ht="22.5" customHeight="1">
      <c r="A12" s="13" t="s">
        <v>57</v>
      </c>
      <c r="B12" s="13"/>
      <c r="D12" s="10">
        <v>5</v>
      </c>
      <c r="E12" s="10"/>
      <c r="F12" s="66">
        <v>-9460301</v>
      </c>
      <c r="G12" s="50"/>
      <c r="H12" s="66">
        <v>-9424184</v>
      </c>
      <c r="I12" s="50"/>
      <c r="J12" s="66">
        <v>0</v>
      </c>
      <c r="K12" s="50"/>
      <c r="L12" s="66">
        <v>0</v>
      </c>
    </row>
    <row r="13" spans="1:12" s="20" customFormat="1" ht="22.5" customHeight="1">
      <c r="A13" s="16" t="s">
        <v>58</v>
      </c>
      <c r="B13" s="16"/>
      <c r="D13" s="5"/>
      <c r="E13" s="5"/>
      <c r="F13" s="51">
        <f>SUM(F10:F12)</f>
        <v>1278307</v>
      </c>
      <c r="G13" s="51"/>
      <c r="H13" s="51">
        <f>SUM(H10:H12)</f>
        <v>1463840</v>
      </c>
      <c r="I13" s="51"/>
      <c r="J13" s="51">
        <f>SUM(J10:J12)</f>
        <v>0</v>
      </c>
      <c r="K13" s="51"/>
      <c r="L13" s="51">
        <f>SUM(L10:L12)</f>
        <v>0</v>
      </c>
    </row>
    <row r="14" spans="1:12" s="20" customFormat="1" ht="12" customHeight="1">
      <c r="A14" s="16"/>
      <c r="B14" s="19"/>
      <c r="C14" s="19"/>
      <c r="D14" s="24"/>
      <c r="E14" s="24"/>
      <c r="F14" s="69"/>
      <c r="G14" s="51"/>
      <c r="H14" s="69"/>
      <c r="I14" s="51"/>
      <c r="J14" s="69"/>
      <c r="K14" s="50"/>
      <c r="L14" s="69"/>
    </row>
    <row r="15" spans="1:12" s="20" customFormat="1" ht="22.5" customHeight="1">
      <c r="A15" s="13" t="s">
        <v>59</v>
      </c>
      <c r="B15" s="13"/>
      <c r="D15" s="10">
        <v>5</v>
      </c>
      <c r="E15" s="10"/>
      <c r="F15" s="50">
        <v>59200</v>
      </c>
      <c r="G15" s="50"/>
      <c r="H15" s="50">
        <v>62939</v>
      </c>
      <c r="I15" s="51"/>
      <c r="J15" s="50">
        <v>106108</v>
      </c>
      <c r="K15" s="50"/>
      <c r="L15" s="50">
        <v>100233</v>
      </c>
    </row>
    <row r="16" spans="1:12" ht="22.5" customHeight="1">
      <c r="A16" s="19" t="s">
        <v>177</v>
      </c>
      <c r="D16" s="10">
        <v>5</v>
      </c>
      <c r="E16" s="10"/>
      <c r="F16" s="50">
        <v>51773</v>
      </c>
      <c r="G16" s="50"/>
      <c r="H16" s="50">
        <v>44763</v>
      </c>
      <c r="I16" s="50"/>
      <c r="J16" s="50">
        <v>41638</v>
      </c>
      <c r="K16" s="50"/>
      <c r="L16" s="50">
        <v>69678</v>
      </c>
    </row>
    <row r="17" spans="1:12" ht="22.5" customHeight="1">
      <c r="A17" s="19" t="s">
        <v>178</v>
      </c>
      <c r="D17" s="10" t="s">
        <v>238</v>
      </c>
      <c r="E17" s="10"/>
      <c r="F17" s="50">
        <v>115984</v>
      </c>
      <c r="G17" s="50"/>
      <c r="H17" s="50">
        <v>114152</v>
      </c>
      <c r="I17" s="50"/>
      <c r="J17" s="50">
        <v>940147</v>
      </c>
      <c r="K17" s="50"/>
      <c r="L17" s="50">
        <v>1218819</v>
      </c>
    </row>
    <row r="18" spans="1:12" ht="22.5" customHeight="1">
      <c r="A18" s="19" t="s">
        <v>62</v>
      </c>
      <c r="D18" s="10">
        <v>5</v>
      </c>
      <c r="E18" s="10"/>
      <c r="F18" s="50">
        <v>16482</v>
      </c>
      <c r="G18" s="50"/>
      <c r="H18" s="50">
        <v>40394</v>
      </c>
      <c r="I18" s="50"/>
      <c r="J18" s="50">
        <v>403</v>
      </c>
      <c r="K18" s="50"/>
      <c r="L18" s="50">
        <v>654</v>
      </c>
    </row>
    <row r="19" spans="1:12" ht="22.5" customHeight="1">
      <c r="A19" s="13" t="s">
        <v>63</v>
      </c>
      <c r="B19" s="13"/>
      <c r="C19" s="13"/>
      <c r="D19" s="10">
        <v>5</v>
      </c>
      <c r="E19" s="10"/>
      <c r="F19" s="54">
        <v>-372114</v>
      </c>
      <c r="G19" s="52"/>
      <c r="H19" s="54">
        <v>-389702</v>
      </c>
      <c r="I19" s="54"/>
      <c r="J19" s="54">
        <v>-240966</v>
      </c>
      <c r="K19" s="54"/>
      <c r="L19" s="54">
        <v>-271414</v>
      </c>
    </row>
    <row r="20" spans="1:12" ht="22.5" customHeight="1">
      <c r="A20" s="13" t="s">
        <v>117</v>
      </c>
      <c r="B20" s="13"/>
      <c r="C20" s="13"/>
      <c r="D20" s="10"/>
      <c r="E20" s="10"/>
      <c r="F20" s="54">
        <v>-174785</v>
      </c>
      <c r="G20" s="52"/>
      <c r="H20" s="54">
        <v>48016</v>
      </c>
      <c r="I20" s="54"/>
      <c r="J20" s="54">
        <v>88072</v>
      </c>
      <c r="K20" s="54"/>
      <c r="L20" s="54">
        <v>-20830</v>
      </c>
    </row>
    <row r="21" spans="1:12" ht="22.5" customHeight="1">
      <c r="A21" s="19" t="s">
        <v>64</v>
      </c>
      <c r="D21" s="10" t="s">
        <v>241</v>
      </c>
      <c r="E21" s="10"/>
      <c r="F21" s="50">
        <v>-403069</v>
      </c>
      <c r="G21" s="54"/>
      <c r="H21" s="50">
        <v>-484243</v>
      </c>
      <c r="I21" s="54"/>
      <c r="J21" s="54">
        <v>0</v>
      </c>
      <c r="K21" s="54"/>
      <c r="L21" s="54">
        <v>-14306</v>
      </c>
    </row>
    <row r="22" spans="1:12" s="13" customFormat="1" ht="22.5" customHeight="1">
      <c r="A22" s="19" t="s">
        <v>110</v>
      </c>
      <c r="B22" s="19"/>
      <c r="C22" s="19"/>
      <c r="D22" s="10" t="s">
        <v>240</v>
      </c>
      <c r="E22" s="10"/>
      <c r="F22" s="66">
        <v>1727165</v>
      </c>
      <c r="G22" s="50"/>
      <c r="H22" s="66">
        <v>1336851</v>
      </c>
      <c r="I22" s="50"/>
      <c r="J22" s="66">
        <v>0</v>
      </c>
      <c r="K22" s="50"/>
      <c r="L22" s="66">
        <v>0</v>
      </c>
    </row>
    <row r="23" spans="1:12" ht="22.5" customHeight="1">
      <c r="A23" s="20" t="s">
        <v>65</v>
      </c>
      <c r="B23" s="20"/>
      <c r="C23" s="20"/>
      <c r="D23" s="5"/>
      <c r="E23" s="5"/>
      <c r="F23" s="67">
        <f>SUM(F13:F22)</f>
        <v>2298943</v>
      </c>
      <c r="G23" s="67"/>
      <c r="H23" s="67">
        <f>SUM(H13:H22)</f>
        <v>2237010</v>
      </c>
      <c r="I23" s="51"/>
      <c r="J23" s="67">
        <f>SUM(J13:J22)</f>
        <v>935402</v>
      </c>
      <c r="K23" s="51"/>
      <c r="L23" s="67">
        <f>SUM(L13:L22)</f>
        <v>1082834</v>
      </c>
    </row>
    <row r="24" spans="1:12" ht="22.5" customHeight="1">
      <c r="A24" s="19" t="s">
        <v>252</v>
      </c>
      <c r="D24" s="136" t="s">
        <v>242</v>
      </c>
      <c r="F24" s="66">
        <v>-164027</v>
      </c>
      <c r="G24" s="50"/>
      <c r="H24" s="66">
        <v>-234381</v>
      </c>
      <c r="I24" s="50"/>
      <c r="J24" s="66">
        <v>-585</v>
      </c>
      <c r="K24" s="50"/>
      <c r="L24" s="66">
        <v>-1773</v>
      </c>
    </row>
    <row r="25" spans="1:12" ht="22.5" customHeight="1">
      <c r="A25" s="16" t="s">
        <v>122</v>
      </c>
      <c r="D25" s="24"/>
      <c r="E25" s="24"/>
      <c r="F25" s="68">
        <f>SUM(F23:F24)</f>
        <v>2134916</v>
      </c>
      <c r="G25" s="51"/>
      <c r="H25" s="68">
        <f>SUM(H23:H24)</f>
        <v>2002629</v>
      </c>
      <c r="I25" s="51"/>
      <c r="J25" s="68">
        <f>SUM(J23:J24)</f>
        <v>934817</v>
      </c>
      <c r="K25" s="50"/>
      <c r="L25" s="68">
        <f>SUM(L23:L24)</f>
        <v>1081061</v>
      </c>
    </row>
    <row r="26" spans="1:12" s="20" customFormat="1" ht="12" customHeight="1">
      <c r="A26" s="16"/>
      <c r="B26" s="19"/>
      <c r="C26" s="19"/>
      <c r="D26" s="24"/>
      <c r="E26" s="24"/>
      <c r="F26" s="69"/>
      <c r="G26" s="51"/>
      <c r="H26" s="69"/>
      <c r="I26" s="51"/>
      <c r="J26" s="69"/>
      <c r="K26" s="50"/>
      <c r="L26" s="69"/>
    </row>
    <row r="27" spans="1:12" ht="22.5" customHeight="1">
      <c r="A27" s="16" t="s">
        <v>66</v>
      </c>
      <c r="B27" s="16"/>
      <c r="D27" s="24"/>
      <c r="E27" s="24"/>
      <c r="F27" s="69"/>
      <c r="G27" s="51"/>
      <c r="H27" s="69"/>
      <c r="I27" s="51"/>
      <c r="J27" s="69"/>
      <c r="K27" s="50"/>
      <c r="L27" s="69"/>
    </row>
    <row r="28" spans="1:12" ht="22.5" customHeight="1">
      <c r="A28" s="91" t="s">
        <v>179</v>
      </c>
      <c r="B28" s="16"/>
      <c r="D28" s="24"/>
      <c r="E28" s="24"/>
      <c r="F28" s="69"/>
      <c r="G28" s="51"/>
      <c r="H28" s="69"/>
      <c r="I28" s="51"/>
      <c r="J28" s="69"/>
      <c r="K28" s="50"/>
      <c r="L28" s="69"/>
    </row>
    <row r="29" spans="1:12" ht="22.5" customHeight="1">
      <c r="A29" s="13" t="s">
        <v>180</v>
      </c>
      <c r="B29" s="13"/>
      <c r="D29" s="136">
        <v>3</v>
      </c>
      <c r="E29" s="24"/>
      <c r="F29" s="50">
        <v>1048336</v>
      </c>
      <c r="G29" s="51"/>
      <c r="H29" s="50">
        <v>-171850</v>
      </c>
      <c r="I29" s="51"/>
      <c r="J29" s="50">
        <v>0</v>
      </c>
      <c r="K29" s="50"/>
      <c r="L29" s="50">
        <v>0</v>
      </c>
    </row>
    <row r="30" spans="1:12" ht="22.5" customHeight="1">
      <c r="A30" s="13" t="s">
        <v>190</v>
      </c>
      <c r="B30" s="13"/>
      <c r="D30" s="24"/>
      <c r="E30" s="24"/>
      <c r="F30" s="50">
        <v>-78711</v>
      </c>
      <c r="G30" s="51"/>
      <c r="H30" s="50">
        <v>-339206</v>
      </c>
      <c r="I30" s="51"/>
      <c r="J30" s="50">
        <v>0</v>
      </c>
      <c r="K30" s="50"/>
      <c r="L30" s="50">
        <v>0</v>
      </c>
    </row>
    <row r="31" spans="1:12" ht="22.5" customHeight="1">
      <c r="A31" s="13" t="s">
        <v>205</v>
      </c>
      <c r="B31" s="13"/>
      <c r="D31" s="10"/>
      <c r="E31" s="24"/>
      <c r="F31" s="50"/>
      <c r="G31" s="51"/>
      <c r="H31" s="50"/>
      <c r="I31" s="51"/>
      <c r="J31" s="50"/>
      <c r="K31" s="50"/>
      <c r="L31" s="50"/>
    </row>
    <row r="32" spans="1:12" ht="22.5" customHeight="1">
      <c r="A32" s="13"/>
      <c r="B32" s="13" t="s">
        <v>232</v>
      </c>
      <c r="C32" s="13"/>
      <c r="D32" s="10">
        <v>3</v>
      </c>
      <c r="E32" s="24"/>
      <c r="F32" s="50">
        <v>15262</v>
      </c>
      <c r="G32" s="51"/>
      <c r="H32" s="50">
        <v>67734</v>
      </c>
      <c r="I32" s="51"/>
      <c r="J32" s="50">
        <v>0</v>
      </c>
      <c r="K32" s="50"/>
      <c r="L32" s="50">
        <v>0</v>
      </c>
    </row>
    <row r="33" spans="1:12" ht="22.5" customHeight="1">
      <c r="A33" s="13" t="s">
        <v>258</v>
      </c>
      <c r="B33" s="13"/>
      <c r="D33" s="10" t="s">
        <v>240</v>
      </c>
      <c r="E33" s="24"/>
      <c r="F33" s="50">
        <v>94604</v>
      </c>
      <c r="G33" s="51"/>
      <c r="H33" s="50">
        <v>56362</v>
      </c>
      <c r="I33" s="51"/>
      <c r="J33" s="50">
        <v>0</v>
      </c>
      <c r="K33" s="50"/>
      <c r="L33" s="50">
        <v>0</v>
      </c>
    </row>
    <row r="34" spans="1:12" ht="22.5" customHeight="1">
      <c r="A34" s="16" t="s">
        <v>181</v>
      </c>
      <c r="B34" s="13"/>
      <c r="E34" s="24"/>
      <c r="F34" s="68">
        <f>SUM(F29:F33)</f>
        <v>1079491</v>
      </c>
      <c r="G34" s="51"/>
      <c r="H34" s="68">
        <f>SUM(H29:H33)</f>
        <v>-386960</v>
      </c>
      <c r="I34" s="51"/>
      <c r="J34" s="68">
        <f>SUM(J29:J33)</f>
        <v>0</v>
      </c>
      <c r="K34" s="51"/>
      <c r="L34" s="68">
        <f>SUM(L29:L33)</f>
        <v>0</v>
      </c>
    </row>
    <row r="35" spans="1:12" ht="22.5" customHeight="1">
      <c r="A35" s="16" t="s">
        <v>261</v>
      </c>
      <c r="B35" s="16"/>
      <c r="D35" s="24"/>
      <c r="E35" s="24"/>
      <c r="F35" s="69">
        <f>F34</f>
        <v>1079491</v>
      </c>
      <c r="G35" s="51"/>
      <c r="H35" s="69">
        <f>H34</f>
        <v>-386960</v>
      </c>
      <c r="I35" s="51"/>
      <c r="J35" s="51">
        <f>J34</f>
        <v>0</v>
      </c>
      <c r="K35" s="51"/>
      <c r="L35" s="51">
        <f>L34</f>
        <v>0</v>
      </c>
    </row>
    <row r="36" spans="1:12" ht="22.5" customHeight="1" thickBot="1">
      <c r="A36" s="16" t="s">
        <v>262</v>
      </c>
      <c r="B36" s="16"/>
      <c r="D36" s="24"/>
      <c r="E36" s="24"/>
      <c r="F36" s="70">
        <f>+F35+F25</f>
        <v>3214407</v>
      </c>
      <c r="G36" s="51"/>
      <c r="H36" s="70">
        <f>+H35+H25</f>
        <v>1615669</v>
      </c>
      <c r="I36" s="51"/>
      <c r="J36" s="70">
        <f>+J35+J25</f>
        <v>934817</v>
      </c>
      <c r="K36" s="50"/>
      <c r="L36" s="70">
        <f>+L35+L25</f>
        <v>1081061</v>
      </c>
    </row>
    <row r="37" spans="1:12" ht="12" customHeight="1" thickTop="1">
      <c r="A37" s="16"/>
      <c r="B37" s="16"/>
      <c r="D37" s="24"/>
      <c r="E37" s="24"/>
      <c r="F37" s="69"/>
      <c r="G37" s="51"/>
      <c r="H37" s="69"/>
      <c r="I37" s="51"/>
      <c r="J37" s="69"/>
      <c r="K37" s="50"/>
      <c r="L37" s="69"/>
    </row>
    <row r="38" spans="1:12" ht="22.5" customHeight="1">
      <c r="A38" s="26" t="s">
        <v>182</v>
      </c>
      <c r="B38" s="27"/>
      <c r="C38" s="71"/>
      <c r="D38" s="24"/>
      <c r="E38" s="24"/>
      <c r="F38" s="69"/>
      <c r="G38" s="51"/>
      <c r="H38" s="69"/>
      <c r="I38" s="51"/>
      <c r="J38" s="69"/>
      <c r="K38" s="50"/>
      <c r="L38" s="69"/>
    </row>
    <row r="39" spans="1:12" ht="22.5" customHeight="1">
      <c r="A39" s="28"/>
      <c r="B39" s="28" t="s">
        <v>183</v>
      </c>
      <c r="C39" s="71"/>
      <c r="D39" s="24"/>
      <c r="E39" s="24"/>
      <c r="F39" s="54">
        <v>2131875</v>
      </c>
      <c r="G39" s="51"/>
      <c r="H39" s="54">
        <v>2048021</v>
      </c>
      <c r="I39" s="51"/>
      <c r="J39" s="54">
        <v>934817</v>
      </c>
      <c r="K39" s="50"/>
      <c r="L39" s="54">
        <v>1081061</v>
      </c>
    </row>
    <row r="40" spans="1:12" ht="22.5" customHeight="1">
      <c r="A40" s="28"/>
      <c r="B40" s="28" t="s">
        <v>184</v>
      </c>
      <c r="C40" s="71"/>
      <c r="D40" s="24"/>
      <c r="E40" s="24"/>
      <c r="F40" s="54">
        <v>3041</v>
      </c>
      <c r="G40" s="51"/>
      <c r="H40" s="54">
        <v>-45392</v>
      </c>
      <c r="I40" s="51"/>
      <c r="J40" s="50">
        <v>0</v>
      </c>
      <c r="K40" s="50"/>
      <c r="L40" s="50">
        <v>0</v>
      </c>
    </row>
    <row r="41" spans="1:12" ht="22.5" customHeight="1" thickBot="1">
      <c r="A41" s="26" t="s">
        <v>122</v>
      </c>
      <c r="B41" s="27"/>
      <c r="C41" s="71"/>
      <c r="D41" s="24"/>
      <c r="E41" s="24"/>
      <c r="F41" s="70">
        <f>SUM(F39:F40)</f>
        <v>2134916</v>
      </c>
      <c r="G41" s="51"/>
      <c r="H41" s="70">
        <f>SUM(H39:H40)</f>
        <v>2002629</v>
      </c>
      <c r="I41" s="51"/>
      <c r="J41" s="70">
        <f>SUM(J39:J40)</f>
        <v>934817</v>
      </c>
      <c r="K41" s="50"/>
      <c r="L41" s="70">
        <f>SUM(L39:L40)</f>
        <v>1081061</v>
      </c>
    </row>
    <row r="42" spans="1:12" ht="12" customHeight="1" thickTop="1">
      <c r="A42" s="13"/>
      <c r="B42" s="29"/>
      <c r="F42" s="50"/>
      <c r="G42" s="69"/>
      <c r="H42" s="50"/>
      <c r="I42" s="69"/>
      <c r="J42" s="50"/>
      <c r="K42" s="69"/>
      <c r="L42" s="50"/>
    </row>
    <row r="43" spans="1:12" ht="22.5" customHeight="1">
      <c r="A43" s="20" t="s">
        <v>185</v>
      </c>
      <c r="B43" s="20"/>
      <c r="F43" s="69"/>
      <c r="G43" s="69"/>
      <c r="H43" s="69"/>
      <c r="I43" s="69"/>
      <c r="J43" s="69"/>
      <c r="K43" s="69"/>
      <c r="L43" s="69"/>
    </row>
    <row r="44" spans="1:12" ht="22.5" customHeight="1">
      <c r="B44" s="28" t="s">
        <v>183</v>
      </c>
      <c r="C44" s="71"/>
      <c r="D44" s="136" t="s">
        <v>156</v>
      </c>
      <c r="F44" s="50">
        <v>3219153</v>
      </c>
      <c r="G44" s="54"/>
      <c r="H44" s="50">
        <v>1640965</v>
      </c>
      <c r="I44" s="54"/>
      <c r="J44" s="50">
        <v>934817</v>
      </c>
      <c r="K44" s="54"/>
      <c r="L44" s="50">
        <v>1081061</v>
      </c>
    </row>
    <row r="45" spans="1:12" ht="22.5" customHeight="1">
      <c r="B45" s="28" t="s">
        <v>184</v>
      </c>
      <c r="C45" s="71"/>
      <c r="F45" s="50">
        <v>-4746</v>
      </c>
      <c r="G45" s="54"/>
      <c r="H45" s="50">
        <v>-25296</v>
      </c>
      <c r="I45" s="54"/>
      <c r="J45" s="50">
        <v>0</v>
      </c>
      <c r="K45" s="54"/>
      <c r="L45" s="50">
        <v>0</v>
      </c>
    </row>
    <row r="46" spans="1:12" ht="22.5" customHeight="1" thickBot="1">
      <c r="A46" s="20" t="s">
        <v>262</v>
      </c>
      <c r="B46" s="20"/>
      <c r="F46" s="70">
        <f>SUM(F44:F45)</f>
        <v>3214407</v>
      </c>
      <c r="G46" s="51"/>
      <c r="H46" s="70">
        <f>SUM(H44:H45)</f>
        <v>1615669</v>
      </c>
      <c r="I46" s="51"/>
      <c r="J46" s="70">
        <f>SUM(J44:J45)</f>
        <v>934817</v>
      </c>
      <c r="K46" s="50"/>
      <c r="L46" s="70">
        <f>SUM(L44:L45)</f>
        <v>1081061</v>
      </c>
    </row>
    <row r="47" spans="1:12" ht="12" hidden="1" customHeight="1" thickTop="1">
      <c r="F47" s="25"/>
      <c r="G47" s="25"/>
      <c r="H47" s="25"/>
      <c r="I47" s="25"/>
      <c r="J47" s="25"/>
      <c r="K47" s="25"/>
      <c r="L47" s="25"/>
    </row>
    <row r="48" spans="1:12" ht="33.950000000000003" customHeight="1" thickTop="1" thickBot="1">
      <c r="A48" s="20" t="s">
        <v>142</v>
      </c>
      <c r="B48" s="20"/>
      <c r="C48" s="20"/>
      <c r="D48" s="136">
        <v>18</v>
      </c>
      <c r="F48" s="30">
        <f>F39/1450000</f>
        <v>1.4702586206896551</v>
      </c>
      <c r="G48" s="20"/>
      <c r="H48" s="30">
        <f>H39/1450000</f>
        <v>1.412428275862069</v>
      </c>
      <c r="I48" s="20"/>
      <c r="J48" s="30">
        <f>J44/1450000</f>
        <v>0.64470137931034488</v>
      </c>
      <c r="K48" s="20"/>
      <c r="L48" s="30">
        <f>L44/1450000</f>
        <v>0.74555931034482759</v>
      </c>
    </row>
    <row r="49" spans="1:12" ht="22.5" customHeight="1" thickTop="1">
      <c r="A49" s="20"/>
      <c r="B49" s="20"/>
      <c r="C49" s="20"/>
      <c r="F49" s="53"/>
      <c r="G49" s="20"/>
      <c r="H49" s="53"/>
      <c r="I49" s="20"/>
      <c r="J49" s="53"/>
      <c r="K49" s="20"/>
      <c r="L49" s="53"/>
    </row>
    <row r="50" spans="1:12" ht="24.95" customHeight="1">
      <c r="A50" s="139" t="s">
        <v>0</v>
      </c>
      <c r="B50" s="139"/>
      <c r="C50" s="139"/>
      <c r="D50" s="139"/>
      <c r="E50" s="139"/>
      <c r="F50" s="139"/>
      <c r="G50" s="139"/>
      <c r="H50" s="139"/>
      <c r="I50" s="139"/>
      <c r="J50" s="139"/>
      <c r="K50" s="139"/>
      <c r="L50" s="139"/>
    </row>
    <row r="51" spans="1:12" ht="24.95" customHeight="1">
      <c r="A51" s="139" t="s">
        <v>121</v>
      </c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</row>
    <row r="52" spans="1:12" ht="12" customHeight="1">
      <c r="A52" s="20"/>
      <c r="B52" s="20"/>
      <c r="C52" s="20"/>
      <c r="D52" s="21"/>
      <c r="E52" s="21"/>
      <c r="F52" s="22"/>
      <c r="G52" s="22"/>
      <c r="H52" s="22"/>
      <c r="I52" s="23"/>
      <c r="J52" s="22"/>
      <c r="K52" s="22"/>
      <c r="L52" s="22"/>
    </row>
    <row r="53" spans="1:12" ht="21.95" customHeight="1">
      <c r="A53" s="20"/>
      <c r="B53" s="20"/>
      <c r="C53" s="20"/>
      <c r="D53" s="7"/>
      <c r="E53" s="7"/>
      <c r="F53" s="138" t="s">
        <v>2</v>
      </c>
      <c r="G53" s="138"/>
      <c r="H53" s="138"/>
      <c r="I53" s="6"/>
      <c r="J53" s="138" t="s">
        <v>3</v>
      </c>
      <c r="K53" s="138"/>
      <c r="L53" s="138"/>
    </row>
    <row r="54" spans="1:12" ht="21.95" customHeight="1">
      <c r="A54" s="20"/>
      <c r="B54" s="20"/>
      <c r="C54" s="20"/>
      <c r="D54" s="7"/>
      <c r="E54" s="7"/>
      <c r="F54" s="141" t="s">
        <v>143</v>
      </c>
      <c r="G54" s="141"/>
      <c r="H54" s="141"/>
      <c r="I54" s="69"/>
      <c r="J54" s="141" t="s">
        <v>143</v>
      </c>
      <c r="K54" s="141"/>
      <c r="L54" s="141"/>
    </row>
    <row r="55" spans="1:12" ht="21.95" customHeight="1">
      <c r="A55" s="20"/>
      <c r="B55" s="20"/>
      <c r="C55" s="20"/>
      <c r="D55" s="7"/>
      <c r="E55" s="7"/>
      <c r="F55" s="141" t="s">
        <v>141</v>
      </c>
      <c r="G55" s="141"/>
      <c r="H55" s="141"/>
      <c r="I55" s="69"/>
      <c r="J55" s="141" t="s">
        <v>141</v>
      </c>
      <c r="K55" s="141"/>
      <c r="L55" s="141"/>
    </row>
    <row r="56" spans="1:12" ht="21.95" customHeight="1">
      <c r="A56" s="20"/>
      <c r="B56" s="20"/>
      <c r="C56" s="20"/>
      <c r="D56" s="7" t="s">
        <v>6</v>
      </c>
      <c r="E56" s="7"/>
      <c r="F56" s="9">
        <v>2561</v>
      </c>
      <c r="G56" s="9"/>
      <c r="H56" s="9">
        <v>2560</v>
      </c>
      <c r="I56" s="9"/>
      <c r="J56" s="9">
        <v>2561</v>
      </c>
      <c r="K56" s="9"/>
      <c r="L56" s="9">
        <v>2560</v>
      </c>
    </row>
    <row r="57" spans="1:12" ht="21.95" customHeight="1">
      <c r="A57" s="20"/>
      <c r="B57" s="20"/>
      <c r="C57" s="20"/>
      <c r="D57" s="7"/>
      <c r="E57" s="7"/>
      <c r="F57" s="9"/>
      <c r="G57" s="9"/>
      <c r="H57" s="9" t="s">
        <v>199</v>
      </c>
      <c r="I57" s="9"/>
      <c r="J57" s="9"/>
      <c r="K57" s="9"/>
      <c r="L57" s="9"/>
    </row>
    <row r="58" spans="1:12" ht="21.95" customHeight="1">
      <c r="A58" s="20"/>
      <c r="B58" s="20"/>
      <c r="C58" s="20"/>
      <c r="D58" s="7" t="s">
        <v>156</v>
      </c>
      <c r="E58" s="7"/>
      <c r="F58" s="140" t="s">
        <v>120</v>
      </c>
      <c r="G58" s="140"/>
      <c r="H58" s="140"/>
      <c r="I58" s="140"/>
      <c r="J58" s="140"/>
      <c r="K58" s="140"/>
      <c r="L58" s="140"/>
    </row>
    <row r="59" spans="1:12" ht="21.95" customHeight="1">
      <c r="A59" s="19" t="s">
        <v>56</v>
      </c>
      <c r="D59" s="10">
        <v>5</v>
      </c>
      <c r="E59" s="10"/>
      <c r="F59" s="50">
        <v>17978751</v>
      </c>
      <c r="G59" s="50"/>
      <c r="H59" s="50">
        <v>18664423</v>
      </c>
      <c r="I59" s="50"/>
      <c r="J59" s="50">
        <v>0</v>
      </c>
      <c r="K59" s="54"/>
      <c r="L59" s="50">
        <v>0</v>
      </c>
    </row>
    <row r="60" spans="1:12" ht="21.95" customHeight="1">
      <c r="A60" s="19" t="s">
        <v>96</v>
      </c>
      <c r="B60" s="20"/>
      <c r="C60" s="20"/>
      <c r="D60" s="7">
        <v>5</v>
      </c>
      <c r="E60" s="7"/>
      <c r="F60" s="104">
        <v>1738851</v>
      </c>
      <c r="G60" s="54"/>
      <c r="H60" s="104">
        <v>2077867</v>
      </c>
      <c r="I60" s="54"/>
      <c r="J60" s="50">
        <v>0</v>
      </c>
      <c r="K60" s="54"/>
      <c r="L60" s="54">
        <v>0</v>
      </c>
    </row>
    <row r="61" spans="1:12" ht="21.95" customHeight="1">
      <c r="A61" s="13" t="s">
        <v>57</v>
      </c>
      <c r="B61" s="13"/>
      <c r="D61" s="10">
        <v>5</v>
      </c>
      <c r="E61" s="10"/>
      <c r="F61" s="66">
        <v>-17194696</v>
      </c>
      <c r="G61" s="50"/>
      <c r="H61" s="66">
        <v>-17836227</v>
      </c>
      <c r="I61" s="50"/>
      <c r="J61" s="66">
        <v>0</v>
      </c>
      <c r="K61" s="50"/>
      <c r="L61" s="66">
        <v>0</v>
      </c>
    </row>
    <row r="62" spans="1:12" s="20" customFormat="1" ht="21.95" customHeight="1">
      <c r="A62" s="16" t="s">
        <v>58</v>
      </c>
      <c r="B62" s="16"/>
      <c r="D62" s="5"/>
      <c r="E62" s="5"/>
      <c r="F62" s="51">
        <f>SUM(F59:F61)</f>
        <v>2522906</v>
      </c>
      <c r="G62" s="51"/>
      <c r="H62" s="51">
        <f>SUM(H59:H61)</f>
        <v>2906063</v>
      </c>
      <c r="I62" s="51"/>
      <c r="J62" s="51">
        <f>SUM(J59:J61)</f>
        <v>0</v>
      </c>
      <c r="K62" s="51"/>
      <c r="L62" s="51">
        <f>SUM(L59:L61)</f>
        <v>0</v>
      </c>
    </row>
    <row r="63" spans="1:12" s="20" customFormat="1" ht="8.1" customHeight="1">
      <c r="A63" s="16"/>
      <c r="B63" s="19"/>
      <c r="C63" s="19"/>
      <c r="D63" s="24"/>
      <c r="E63" s="24"/>
      <c r="F63" s="69"/>
      <c r="G63" s="51"/>
      <c r="H63" s="69"/>
      <c r="I63" s="51"/>
      <c r="J63" s="69"/>
      <c r="K63" s="50"/>
      <c r="L63" s="69"/>
    </row>
    <row r="64" spans="1:12" s="20" customFormat="1" ht="21.95" customHeight="1">
      <c r="A64" s="13" t="s">
        <v>59</v>
      </c>
      <c r="B64" s="13"/>
      <c r="D64" s="10">
        <v>5</v>
      </c>
      <c r="E64" s="10"/>
      <c r="F64" s="50">
        <v>118700</v>
      </c>
      <c r="G64" s="50"/>
      <c r="H64" s="50">
        <v>123739</v>
      </c>
      <c r="I64" s="51"/>
      <c r="J64" s="50">
        <v>207752</v>
      </c>
      <c r="K64" s="50"/>
      <c r="L64" s="50">
        <v>198817</v>
      </c>
    </row>
    <row r="65" spans="1:12" ht="21.95" customHeight="1">
      <c r="A65" s="19" t="s">
        <v>177</v>
      </c>
      <c r="D65" s="10">
        <v>5</v>
      </c>
      <c r="E65" s="10"/>
      <c r="F65" s="50">
        <v>83863</v>
      </c>
      <c r="G65" s="50"/>
      <c r="H65" s="50">
        <v>91964</v>
      </c>
      <c r="I65" s="50"/>
      <c r="J65" s="50">
        <v>86852</v>
      </c>
      <c r="K65" s="50"/>
      <c r="L65" s="50">
        <v>160327</v>
      </c>
    </row>
    <row r="66" spans="1:12" ht="21.95" customHeight="1">
      <c r="A66" s="19" t="s">
        <v>178</v>
      </c>
      <c r="D66" s="10" t="s">
        <v>238</v>
      </c>
      <c r="E66" s="10"/>
      <c r="F66" s="50">
        <v>115984</v>
      </c>
      <c r="G66" s="50"/>
      <c r="H66" s="50">
        <v>114152</v>
      </c>
      <c r="I66" s="50"/>
      <c r="J66" s="50">
        <v>1316526</v>
      </c>
      <c r="K66" s="50"/>
      <c r="L66" s="50">
        <v>2254004</v>
      </c>
    </row>
    <row r="67" spans="1:12" ht="21.95" customHeight="1">
      <c r="A67" s="19" t="s">
        <v>186</v>
      </c>
      <c r="D67" s="10">
        <v>5</v>
      </c>
      <c r="E67" s="10"/>
      <c r="F67" s="50">
        <v>0</v>
      </c>
      <c r="G67" s="50"/>
      <c r="H67" s="50">
        <v>0</v>
      </c>
      <c r="I67" s="50"/>
      <c r="J67" s="50">
        <v>0</v>
      </c>
      <c r="K67" s="50"/>
      <c r="L67" s="50">
        <v>9800</v>
      </c>
    </row>
    <row r="68" spans="1:12" ht="21.95" customHeight="1">
      <c r="A68" s="19" t="s">
        <v>62</v>
      </c>
      <c r="D68" s="10">
        <v>5</v>
      </c>
      <c r="E68" s="10"/>
      <c r="F68" s="50">
        <v>36969</v>
      </c>
      <c r="G68" s="50"/>
      <c r="H68" s="50">
        <v>141746</v>
      </c>
      <c r="I68" s="50"/>
      <c r="J68" s="50">
        <v>782</v>
      </c>
      <c r="K68" s="50"/>
      <c r="L68" s="50">
        <v>1104</v>
      </c>
    </row>
    <row r="69" spans="1:12" ht="21.95" customHeight="1">
      <c r="A69" s="19" t="s">
        <v>63</v>
      </c>
      <c r="D69" s="10">
        <v>5</v>
      </c>
      <c r="E69" s="10"/>
      <c r="F69" s="50">
        <v>-777743</v>
      </c>
      <c r="G69" s="50"/>
      <c r="H69" s="50">
        <v>-825431</v>
      </c>
      <c r="I69" s="50"/>
      <c r="J69" s="50">
        <v>-511561</v>
      </c>
      <c r="K69" s="50"/>
      <c r="L69" s="50">
        <v>-545790</v>
      </c>
    </row>
    <row r="70" spans="1:12" ht="21.95" customHeight="1">
      <c r="A70" s="13" t="s">
        <v>117</v>
      </c>
      <c r="B70" s="13"/>
      <c r="C70" s="13"/>
      <c r="D70" s="10"/>
      <c r="E70" s="10"/>
      <c r="F70" s="54">
        <v>-518884</v>
      </c>
      <c r="G70" s="52"/>
      <c r="H70" s="54">
        <v>281018</v>
      </c>
      <c r="I70" s="54"/>
      <c r="J70" s="54">
        <v>18295</v>
      </c>
      <c r="K70" s="54"/>
      <c r="L70" s="54">
        <v>-74335</v>
      </c>
    </row>
    <row r="71" spans="1:12" ht="21.95" customHeight="1">
      <c r="A71" s="19" t="s">
        <v>64</v>
      </c>
      <c r="D71" s="10" t="s">
        <v>241</v>
      </c>
      <c r="E71" s="10"/>
      <c r="F71" s="50">
        <v>-564845</v>
      </c>
      <c r="G71" s="54"/>
      <c r="H71" s="50">
        <v>-1067481</v>
      </c>
      <c r="I71" s="54"/>
      <c r="J71" s="50">
        <v>0</v>
      </c>
      <c r="K71" s="54"/>
      <c r="L71" s="54">
        <v>-29901</v>
      </c>
    </row>
    <row r="72" spans="1:12" s="13" customFormat="1" ht="21.95" customHeight="1">
      <c r="A72" s="19" t="s">
        <v>110</v>
      </c>
      <c r="B72" s="19"/>
      <c r="C72" s="19"/>
      <c r="D72" s="10" t="s">
        <v>240</v>
      </c>
      <c r="E72" s="10"/>
      <c r="F72" s="66">
        <v>2615991</v>
      </c>
      <c r="G72" s="50"/>
      <c r="H72" s="66">
        <v>1862227</v>
      </c>
      <c r="I72" s="50"/>
      <c r="J72" s="66">
        <v>0</v>
      </c>
      <c r="K72" s="50"/>
      <c r="L72" s="66">
        <v>0</v>
      </c>
    </row>
    <row r="73" spans="1:12" ht="21.95" customHeight="1">
      <c r="A73" s="20" t="s">
        <v>65</v>
      </c>
      <c r="B73" s="20"/>
      <c r="C73" s="20"/>
      <c r="D73" s="5"/>
      <c r="E73" s="5"/>
      <c r="F73" s="67">
        <f>SUM(F64:F72,F62)</f>
        <v>3632941</v>
      </c>
      <c r="G73" s="67"/>
      <c r="H73" s="67">
        <f>SUM(H64:H72,H62)</f>
        <v>3627997</v>
      </c>
      <c r="I73" s="51"/>
      <c r="J73" s="67">
        <f>SUM(J64:J72,J62)</f>
        <v>1118646</v>
      </c>
      <c r="K73" s="51"/>
      <c r="L73" s="67">
        <f>SUM(L64:L72,L62)</f>
        <v>1974026</v>
      </c>
    </row>
    <row r="74" spans="1:12" ht="21.95" customHeight="1">
      <c r="A74" s="19" t="s">
        <v>252</v>
      </c>
      <c r="D74" s="136" t="s">
        <v>242</v>
      </c>
      <c r="F74" s="66">
        <v>-393117</v>
      </c>
      <c r="G74" s="50"/>
      <c r="H74" s="66">
        <v>-481844</v>
      </c>
      <c r="I74" s="50"/>
      <c r="J74" s="66">
        <v>-1370</v>
      </c>
      <c r="K74" s="50"/>
      <c r="L74" s="66">
        <v>-768</v>
      </c>
    </row>
    <row r="75" spans="1:12" ht="21.95" customHeight="1">
      <c r="A75" s="16" t="s">
        <v>122</v>
      </c>
      <c r="D75" s="24"/>
      <c r="E75" s="24"/>
      <c r="F75" s="68">
        <f>SUM(F73:F74)</f>
        <v>3239824</v>
      </c>
      <c r="G75" s="51"/>
      <c r="H75" s="68">
        <f>SUM(H73:H74)</f>
        <v>3146153</v>
      </c>
      <c r="I75" s="51"/>
      <c r="J75" s="68">
        <f>SUM(J73:J74)</f>
        <v>1117276</v>
      </c>
      <c r="K75" s="50"/>
      <c r="L75" s="68">
        <f>SUM(L73:L74)</f>
        <v>1973258</v>
      </c>
    </row>
    <row r="76" spans="1:12" s="20" customFormat="1" ht="8.1" customHeight="1">
      <c r="A76" s="16"/>
      <c r="B76" s="19"/>
      <c r="C76" s="19"/>
      <c r="D76" s="24"/>
      <c r="E76" s="24"/>
      <c r="F76" s="69"/>
      <c r="G76" s="51"/>
      <c r="H76" s="69"/>
      <c r="I76" s="51"/>
      <c r="J76" s="69"/>
      <c r="K76" s="50"/>
      <c r="L76" s="69"/>
    </row>
    <row r="77" spans="1:12" ht="21.95" customHeight="1">
      <c r="A77" s="16" t="s">
        <v>66</v>
      </c>
      <c r="B77" s="16"/>
      <c r="D77" s="24"/>
      <c r="E77" s="24"/>
      <c r="F77" s="69" t="s">
        <v>156</v>
      </c>
      <c r="G77" s="51"/>
      <c r="H77" s="69"/>
      <c r="I77" s="51"/>
      <c r="J77" s="69"/>
      <c r="K77" s="50"/>
      <c r="L77" s="69"/>
    </row>
    <row r="78" spans="1:12" ht="21.95" customHeight="1">
      <c r="A78" s="91" t="s">
        <v>179</v>
      </c>
      <c r="B78" s="91"/>
      <c r="D78" s="24"/>
      <c r="E78" s="24"/>
      <c r="F78" s="69"/>
      <c r="G78" s="51"/>
      <c r="H78" s="69"/>
      <c r="I78" s="51"/>
      <c r="J78" s="69"/>
      <c r="K78" s="50"/>
      <c r="L78" s="69"/>
    </row>
    <row r="79" spans="1:12" ht="21.95" customHeight="1">
      <c r="A79" s="13" t="s">
        <v>180</v>
      </c>
      <c r="B79" s="13"/>
      <c r="D79" s="136">
        <v>3</v>
      </c>
      <c r="E79" s="24"/>
      <c r="F79" s="50">
        <v>276418</v>
      </c>
      <c r="G79" s="51"/>
      <c r="H79" s="50">
        <v>-575976</v>
      </c>
      <c r="I79" s="51"/>
      <c r="J79" s="50">
        <v>0</v>
      </c>
      <c r="K79" s="50"/>
      <c r="L79" s="50">
        <v>0</v>
      </c>
    </row>
    <row r="80" spans="1:12" ht="21.95" customHeight="1">
      <c r="A80" s="13" t="s">
        <v>190</v>
      </c>
      <c r="B80" s="13"/>
      <c r="D80" s="24"/>
      <c r="E80" s="24"/>
      <c r="F80" s="50">
        <v>-342043</v>
      </c>
      <c r="G80" s="51"/>
      <c r="H80" s="50">
        <v>-151179</v>
      </c>
      <c r="I80" s="51"/>
      <c r="J80" s="50">
        <v>0</v>
      </c>
      <c r="K80" s="50"/>
      <c r="L80" s="50">
        <v>0</v>
      </c>
    </row>
    <row r="81" spans="1:12" ht="21.95" customHeight="1">
      <c r="A81" s="13" t="s">
        <v>205</v>
      </c>
      <c r="B81" s="13"/>
      <c r="D81" s="10"/>
      <c r="E81" s="24"/>
      <c r="F81" s="50"/>
      <c r="G81" s="51"/>
      <c r="H81" s="50"/>
      <c r="I81" s="51"/>
      <c r="J81" s="50"/>
      <c r="K81" s="50"/>
      <c r="L81" s="50"/>
    </row>
    <row r="82" spans="1:12" ht="21.95" customHeight="1">
      <c r="A82" s="13"/>
      <c r="B82" s="13" t="s">
        <v>232</v>
      </c>
      <c r="D82" s="10">
        <v>3</v>
      </c>
      <c r="E82" s="24"/>
      <c r="F82" s="50">
        <v>58611</v>
      </c>
      <c r="G82" s="51"/>
      <c r="H82" s="50">
        <v>-112728</v>
      </c>
      <c r="I82" s="51">
        <v>0</v>
      </c>
      <c r="J82" s="50">
        <v>0</v>
      </c>
      <c r="K82" s="50">
        <v>0</v>
      </c>
      <c r="L82" s="50">
        <v>0</v>
      </c>
    </row>
    <row r="83" spans="1:12" ht="21.95" customHeight="1">
      <c r="A83" s="13" t="s">
        <v>258</v>
      </c>
      <c r="B83" s="13"/>
      <c r="D83" s="136" t="s">
        <v>240</v>
      </c>
      <c r="E83" s="24"/>
      <c r="F83" s="50">
        <v>161652</v>
      </c>
      <c r="G83" s="51"/>
      <c r="H83" s="50">
        <v>45410</v>
      </c>
      <c r="I83" s="51"/>
      <c r="J83" s="50">
        <v>0</v>
      </c>
      <c r="K83" s="50"/>
      <c r="L83" s="50">
        <v>0</v>
      </c>
    </row>
    <row r="84" spans="1:12" ht="21.95" customHeight="1">
      <c r="A84" s="16" t="s">
        <v>181</v>
      </c>
      <c r="B84" s="13"/>
      <c r="E84" s="24"/>
      <c r="F84" s="68">
        <f>SUM(F79:F83)</f>
        <v>154638</v>
      </c>
      <c r="G84" s="51"/>
      <c r="H84" s="68">
        <f>SUM(H79:H83)</f>
        <v>-794473</v>
      </c>
      <c r="I84" s="51"/>
      <c r="J84" s="68">
        <f>SUM(J79:J83)</f>
        <v>0</v>
      </c>
      <c r="K84" s="51"/>
      <c r="L84" s="68">
        <f>SUM(L79:L83)</f>
        <v>0</v>
      </c>
    </row>
    <row r="85" spans="1:12" ht="8.1" customHeight="1">
      <c r="A85" s="13"/>
      <c r="B85" s="29"/>
      <c r="F85" s="50"/>
      <c r="G85" s="69"/>
      <c r="H85" s="50"/>
      <c r="I85" s="69"/>
      <c r="J85" s="50"/>
      <c r="K85" s="69"/>
      <c r="L85" s="50"/>
    </row>
    <row r="86" spans="1:12" ht="21.95" customHeight="1">
      <c r="A86" s="91" t="s">
        <v>206</v>
      </c>
      <c r="B86" s="111"/>
      <c r="C86" s="112"/>
      <c r="E86" s="24"/>
      <c r="F86" s="69"/>
      <c r="G86" s="69"/>
      <c r="H86" s="69"/>
      <c r="I86" s="69"/>
      <c r="J86" s="69"/>
      <c r="K86" s="69"/>
      <c r="L86" s="69"/>
    </row>
    <row r="87" spans="1:12" ht="21.95" customHeight="1">
      <c r="A87" s="13" t="s">
        <v>249</v>
      </c>
      <c r="B87" s="13"/>
      <c r="E87" s="24"/>
      <c r="F87" s="54">
        <v>1748</v>
      </c>
      <c r="G87" s="69"/>
      <c r="H87" s="50">
        <v>0</v>
      </c>
      <c r="I87" s="69">
        <f>SUM(I82)</f>
        <v>0</v>
      </c>
      <c r="J87" s="50">
        <v>0</v>
      </c>
      <c r="K87" s="69">
        <f>SUM(K82)</f>
        <v>0</v>
      </c>
      <c r="L87" s="50">
        <v>0</v>
      </c>
    </row>
    <row r="88" spans="1:12" ht="21.95" customHeight="1">
      <c r="A88" s="13" t="s">
        <v>258</v>
      </c>
      <c r="B88" s="13"/>
      <c r="D88" s="136">
        <v>8</v>
      </c>
      <c r="E88" s="24"/>
      <c r="F88" s="66">
        <v>-275</v>
      </c>
      <c r="G88" s="69"/>
      <c r="H88" s="66">
        <v>0</v>
      </c>
      <c r="I88" s="69">
        <f>SUM(I84)</f>
        <v>0</v>
      </c>
      <c r="J88" s="66">
        <v>0</v>
      </c>
      <c r="K88" s="69">
        <f>SUM(K84)</f>
        <v>0</v>
      </c>
      <c r="L88" s="66">
        <v>0</v>
      </c>
    </row>
    <row r="89" spans="1:12" ht="21.95" customHeight="1">
      <c r="A89" s="16" t="s">
        <v>207</v>
      </c>
      <c r="B89" s="16"/>
      <c r="C89" s="20"/>
      <c r="E89" s="24">
        <f t="shared" ref="E89:L89" si="0">SUM(E87:E88)</f>
        <v>0</v>
      </c>
      <c r="F89" s="99">
        <f>SUM(F87:F88)</f>
        <v>1473</v>
      </c>
      <c r="G89" s="69">
        <f t="shared" si="0"/>
        <v>0</v>
      </c>
      <c r="H89" s="99">
        <f t="shared" si="0"/>
        <v>0</v>
      </c>
      <c r="I89" s="69">
        <f t="shared" si="0"/>
        <v>0</v>
      </c>
      <c r="J89" s="99">
        <f t="shared" si="0"/>
        <v>0</v>
      </c>
      <c r="K89" s="69">
        <f t="shared" si="0"/>
        <v>0</v>
      </c>
      <c r="L89" s="99">
        <f t="shared" si="0"/>
        <v>0</v>
      </c>
    </row>
    <row r="90" spans="1:12" ht="21.95" customHeight="1">
      <c r="A90" s="16" t="s">
        <v>261</v>
      </c>
      <c r="B90" s="16"/>
      <c r="D90" s="24"/>
      <c r="E90" s="24"/>
      <c r="F90" s="68">
        <f>F84+F89</f>
        <v>156111</v>
      </c>
      <c r="G90" s="51"/>
      <c r="H90" s="68">
        <f>H84+H89</f>
        <v>-794473</v>
      </c>
      <c r="I90" s="51"/>
      <c r="J90" s="68">
        <f>J84+J89</f>
        <v>0</v>
      </c>
      <c r="K90" s="50"/>
      <c r="L90" s="68">
        <f>L84+L89</f>
        <v>0</v>
      </c>
    </row>
    <row r="91" spans="1:12" ht="21.95" customHeight="1" thickBot="1">
      <c r="A91" s="16" t="s">
        <v>262</v>
      </c>
      <c r="B91" s="16"/>
      <c r="D91" s="24"/>
      <c r="E91" s="24"/>
      <c r="F91" s="70">
        <f>+F90+F75</f>
        <v>3395935</v>
      </c>
      <c r="G91" s="51"/>
      <c r="H91" s="70">
        <f>+H90+H75</f>
        <v>2351680</v>
      </c>
      <c r="I91" s="51"/>
      <c r="J91" s="70">
        <f>+J90+J75</f>
        <v>1117276</v>
      </c>
      <c r="K91" s="50"/>
      <c r="L91" s="70">
        <f>+L90+L75</f>
        <v>1973258</v>
      </c>
    </row>
    <row r="92" spans="1:12" ht="8.1" customHeight="1" thickTop="1">
      <c r="A92" s="16"/>
      <c r="B92" s="16"/>
      <c r="D92" s="24"/>
      <c r="E92" s="24"/>
      <c r="F92" s="69"/>
      <c r="G92" s="51"/>
      <c r="H92" s="69"/>
      <c r="I92" s="51"/>
      <c r="J92" s="69"/>
      <c r="K92" s="50"/>
      <c r="L92" s="69"/>
    </row>
    <row r="93" spans="1:12" ht="21.95" customHeight="1">
      <c r="A93" s="26" t="s">
        <v>182</v>
      </c>
      <c r="B93" s="27"/>
      <c r="C93" s="71"/>
      <c r="D93" s="24"/>
      <c r="E93" s="24"/>
      <c r="F93" s="69"/>
      <c r="G93" s="51"/>
      <c r="H93" s="69"/>
      <c r="I93" s="51"/>
      <c r="J93" s="69"/>
      <c r="K93" s="50"/>
      <c r="L93" s="69"/>
    </row>
    <row r="94" spans="1:12" ht="21.95" customHeight="1">
      <c r="A94" s="28"/>
      <c r="B94" s="28" t="s">
        <v>183</v>
      </c>
      <c r="C94" s="71"/>
      <c r="D94" s="24"/>
      <c r="E94" s="24"/>
      <c r="F94" s="54">
        <v>3258459</v>
      </c>
      <c r="G94" s="51"/>
      <c r="H94" s="54">
        <v>3252491</v>
      </c>
      <c r="I94" s="51"/>
      <c r="J94" s="54">
        <v>1117276</v>
      </c>
      <c r="K94" s="50"/>
      <c r="L94" s="54">
        <v>1973258</v>
      </c>
    </row>
    <row r="95" spans="1:12" ht="21.95" customHeight="1">
      <c r="A95" s="28"/>
      <c r="B95" s="28" t="s">
        <v>184</v>
      </c>
      <c r="C95" s="71"/>
      <c r="D95" s="24"/>
      <c r="E95" s="24"/>
      <c r="F95" s="54">
        <v>-18635</v>
      </c>
      <c r="G95" s="51"/>
      <c r="H95" s="54">
        <v>-106338</v>
      </c>
      <c r="I95" s="51"/>
      <c r="J95" s="50">
        <v>0</v>
      </c>
      <c r="K95" s="50"/>
      <c r="L95" s="50">
        <v>0</v>
      </c>
    </row>
    <row r="96" spans="1:12" ht="21.95" customHeight="1" thickBot="1">
      <c r="A96" s="26" t="s">
        <v>122</v>
      </c>
      <c r="B96" s="27"/>
      <c r="C96" s="71"/>
      <c r="D96" s="24"/>
      <c r="E96" s="24"/>
      <c r="F96" s="70">
        <f>SUM(F94:F95)</f>
        <v>3239824</v>
      </c>
      <c r="G96" s="51"/>
      <c r="H96" s="70">
        <f>SUM(H94:H95)</f>
        <v>3146153</v>
      </c>
      <c r="I96" s="51"/>
      <c r="J96" s="70">
        <f>SUM(J94:J95)</f>
        <v>1117276</v>
      </c>
      <c r="K96" s="50"/>
      <c r="L96" s="70">
        <f>SUM(L94:L95)</f>
        <v>1973258</v>
      </c>
    </row>
    <row r="97" spans="1:12" ht="8.1" customHeight="1" thickTop="1">
      <c r="A97" s="13"/>
      <c r="B97" s="29"/>
      <c r="F97" s="50"/>
      <c r="G97" s="69"/>
      <c r="H97" s="50"/>
      <c r="I97" s="69"/>
      <c r="J97" s="50"/>
      <c r="K97" s="69"/>
      <c r="L97" s="50"/>
    </row>
    <row r="98" spans="1:12" ht="21.95" customHeight="1">
      <c r="A98" s="20" t="s">
        <v>185</v>
      </c>
      <c r="B98" s="20"/>
      <c r="F98" s="69"/>
      <c r="G98" s="69"/>
      <c r="H98" s="69"/>
      <c r="I98" s="69"/>
      <c r="J98" s="69"/>
      <c r="K98" s="69"/>
      <c r="L98" s="69"/>
    </row>
    <row r="99" spans="1:12" ht="21.95" customHeight="1">
      <c r="B99" s="28" t="s">
        <v>183</v>
      </c>
      <c r="C99" s="71"/>
      <c r="F99" s="50">
        <v>3367981</v>
      </c>
      <c r="G99" s="54"/>
      <c r="H99" s="50">
        <v>2479778</v>
      </c>
      <c r="I99" s="54">
        <v>0</v>
      </c>
      <c r="J99" s="50">
        <v>1117276</v>
      </c>
      <c r="K99" s="54">
        <v>0</v>
      </c>
      <c r="L99" s="50">
        <v>1973258</v>
      </c>
    </row>
    <row r="100" spans="1:12" ht="21.95" customHeight="1">
      <c r="B100" s="28" t="s">
        <v>184</v>
      </c>
      <c r="C100" s="71"/>
      <c r="F100" s="50">
        <v>27954</v>
      </c>
      <c r="G100" s="54"/>
      <c r="H100" s="50">
        <v>-128098</v>
      </c>
      <c r="I100" s="54"/>
      <c r="J100" s="50">
        <v>0</v>
      </c>
      <c r="K100" s="54"/>
      <c r="L100" s="50">
        <v>0</v>
      </c>
    </row>
    <row r="101" spans="1:12" ht="21.95" customHeight="1" thickBot="1">
      <c r="A101" s="20" t="s">
        <v>262</v>
      </c>
      <c r="B101" s="20"/>
      <c r="F101" s="70">
        <f>SUM(F99:F100)</f>
        <v>3395935</v>
      </c>
      <c r="G101" s="51"/>
      <c r="H101" s="70">
        <f>SUM(H99:H100)</f>
        <v>2351680</v>
      </c>
      <c r="I101" s="51"/>
      <c r="J101" s="70">
        <f>SUM(J99:J100)</f>
        <v>1117276</v>
      </c>
      <c r="K101" s="50"/>
      <c r="L101" s="70">
        <f>SUM(L99:L100)</f>
        <v>1973258</v>
      </c>
    </row>
    <row r="102" spans="1:12" ht="8.1" hidden="1" customHeight="1" thickTop="1">
      <c r="F102" s="25"/>
      <c r="G102" s="25"/>
      <c r="H102" s="25"/>
      <c r="I102" s="25"/>
      <c r="J102" s="25"/>
      <c r="K102" s="25"/>
      <c r="L102" s="25"/>
    </row>
    <row r="103" spans="1:12" ht="30" customHeight="1" thickTop="1" thickBot="1">
      <c r="A103" s="20" t="s">
        <v>142</v>
      </c>
      <c r="B103" s="20"/>
      <c r="C103" s="20"/>
      <c r="D103" s="136">
        <v>18</v>
      </c>
      <c r="F103" s="30">
        <f>F94/1450000</f>
        <v>2.2472131034482761</v>
      </c>
      <c r="G103" s="20"/>
      <c r="H103" s="30">
        <f>H94/1450000</f>
        <v>2.2430972413793104</v>
      </c>
      <c r="I103" s="20"/>
      <c r="J103" s="30">
        <f>J99/1450000</f>
        <v>0.7705351724137931</v>
      </c>
      <c r="K103" s="20"/>
      <c r="L103" s="30">
        <f>L99/1450000</f>
        <v>1.3608675862068966</v>
      </c>
    </row>
    <row r="104" spans="1:12" ht="21.95" customHeight="1" thickTop="1"/>
  </sheetData>
  <mergeCells count="18">
    <mergeCell ref="F6:H6"/>
    <mergeCell ref="J6:L6"/>
    <mergeCell ref="A1:L1"/>
    <mergeCell ref="A2:L2"/>
    <mergeCell ref="F4:H4"/>
    <mergeCell ref="J4:L4"/>
    <mergeCell ref="F5:H5"/>
    <mergeCell ref="J5:L5"/>
    <mergeCell ref="F55:H55"/>
    <mergeCell ref="J55:L55"/>
    <mergeCell ref="F58:L58"/>
    <mergeCell ref="F9:L9"/>
    <mergeCell ref="A50:L50"/>
    <mergeCell ref="A51:L51"/>
    <mergeCell ref="F53:H53"/>
    <mergeCell ref="J53:L53"/>
    <mergeCell ref="F54:H54"/>
    <mergeCell ref="J54:L54"/>
  </mergeCells>
  <pageMargins left="0.8" right="0.8" top="0.48" bottom="0.5" header="0.5" footer="0.5"/>
  <pageSetup paperSize="9" scale="67" firstPageNumber="6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หมายเหตุประกอบงบการเงินเป็นส่วนหนึ่งของงบการเงินนี้&amp;11
&amp;C&amp;"Angsana New,Regular"&amp;15&amp;P</oddFooter>
  </headerFooter>
  <rowBreaks count="1" manualBreakCount="1">
    <brk id="49" max="16383" man="1"/>
  </rowBreaks>
  <ignoredErrors>
    <ignoredError sqref="D17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24"/>
  <sheetViews>
    <sheetView view="pageBreakPreview" zoomScaleNormal="100" zoomScaleSheetLayoutView="100" workbookViewId="0">
      <selection activeCell="AL18" sqref="AL18"/>
    </sheetView>
  </sheetViews>
  <sheetFormatPr defaultColWidth="9.125" defaultRowHeight="22.5" customHeight="1"/>
  <cols>
    <col min="1" max="2" width="2.375" style="19" customWidth="1"/>
    <col min="3" max="3" width="42.25" style="19" customWidth="1"/>
    <col min="4" max="4" width="7.25" style="19" customWidth="1"/>
    <col min="5" max="5" width="1.125" style="19" customWidth="1"/>
    <col min="6" max="6" width="12.625" style="19" customWidth="1"/>
    <col min="7" max="7" width="1.125" style="45" customWidth="1"/>
    <col min="8" max="8" width="12.625" style="19" customWidth="1"/>
    <col min="9" max="9" width="1.125" style="19" customWidth="1"/>
    <col min="10" max="10" width="12.625" style="19" customWidth="1"/>
    <col min="11" max="11" width="1.125" style="19" customWidth="1"/>
    <col min="12" max="12" width="12.625" style="19" customWidth="1"/>
    <col min="13" max="13" width="0.75" style="45" customWidth="1"/>
    <col min="14" max="14" width="12.625" style="19" customWidth="1"/>
    <col min="15" max="15" width="1.125" style="19" customWidth="1"/>
    <col min="16" max="16" width="12.625" style="19" customWidth="1"/>
    <col min="17" max="17" width="1.125" style="19" customWidth="1"/>
    <col min="18" max="18" width="12.75" style="19" customWidth="1"/>
    <col min="19" max="19" width="1.125" style="45" customWidth="1"/>
    <col min="20" max="20" width="12.625" style="45" customWidth="1"/>
    <col min="21" max="21" width="1.125" style="45" customWidth="1"/>
    <col min="22" max="22" width="17.625" style="45" customWidth="1"/>
    <col min="23" max="23" width="1.125" style="45" customWidth="1"/>
    <col min="24" max="24" width="10.875" style="45" hidden="1" customWidth="1"/>
    <col min="25" max="25" width="1.125" style="45" hidden="1" customWidth="1"/>
    <col min="26" max="26" width="12.625" style="19" customWidth="1"/>
    <col min="27" max="27" width="1.125" style="19" customWidth="1"/>
    <col min="28" max="28" width="12.625" style="20" customWidth="1"/>
    <col min="29" max="29" width="1.125" style="19" customWidth="1"/>
    <col min="30" max="30" width="12.625" style="19" customWidth="1"/>
    <col min="31" max="31" width="1.125" style="45" customWidth="1"/>
    <col min="32" max="32" width="12.625" style="20" customWidth="1"/>
    <col min="33" max="16384" width="9.125" style="19"/>
  </cols>
  <sheetData>
    <row r="1" spans="1:32" ht="24" customHeight="1">
      <c r="A1" s="89" t="s">
        <v>0</v>
      </c>
      <c r="B1" s="20"/>
      <c r="C1" s="20"/>
      <c r="D1" s="20"/>
      <c r="E1" s="20"/>
      <c r="F1" s="43"/>
      <c r="G1" s="43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spans="1:32" ht="24" customHeight="1">
      <c r="A2" s="89" t="s">
        <v>123</v>
      </c>
      <c r="B2" s="20"/>
      <c r="C2" s="20"/>
      <c r="D2" s="20"/>
      <c r="E2" s="20"/>
      <c r="F2" s="46"/>
      <c r="G2" s="46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ht="22.5" customHeight="1">
      <c r="A3" s="20"/>
      <c r="B3" s="20"/>
      <c r="C3" s="20"/>
      <c r="D3" s="20"/>
      <c r="E3" s="2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38"/>
      <c r="AC3" s="40"/>
      <c r="AD3" s="40"/>
      <c r="AE3" s="40"/>
      <c r="AF3" s="38"/>
    </row>
    <row r="4" spans="1:32" ht="22.5" customHeight="1">
      <c r="E4" s="20"/>
      <c r="F4" s="142" t="s">
        <v>2</v>
      </c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</row>
    <row r="5" spans="1:32" ht="22.5" customHeight="1">
      <c r="A5" s="45"/>
      <c r="B5" s="45"/>
      <c r="D5" s="45"/>
      <c r="E5" s="20"/>
      <c r="F5" s="33"/>
      <c r="G5" s="33"/>
      <c r="H5" s="34"/>
      <c r="I5" s="34"/>
      <c r="J5" s="143" t="s">
        <v>49</v>
      </c>
      <c r="K5" s="143"/>
      <c r="L5" s="143"/>
      <c r="M5" s="116"/>
      <c r="N5" s="143" t="s">
        <v>52</v>
      </c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34"/>
      <c r="AB5" s="33"/>
      <c r="AC5" s="34"/>
      <c r="AD5" s="34"/>
      <c r="AE5" s="33"/>
      <c r="AF5" s="33"/>
    </row>
    <row r="6" spans="1:32" ht="22.5" customHeight="1">
      <c r="A6" s="20"/>
      <c r="B6" s="20"/>
      <c r="C6" s="20"/>
      <c r="D6" s="20"/>
      <c r="E6" s="20"/>
      <c r="F6" s="33"/>
      <c r="G6" s="33"/>
      <c r="H6" s="34"/>
      <c r="I6" s="34"/>
      <c r="J6" s="59"/>
      <c r="K6" s="59"/>
      <c r="L6" s="59"/>
      <c r="M6" s="34"/>
      <c r="N6" s="60"/>
      <c r="O6" s="60"/>
      <c r="P6" s="60"/>
      <c r="Q6" s="34"/>
      <c r="R6" s="34" t="s">
        <v>256</v>
      </c>
      <c r="S6" s="60"/>
      <c r="T6" s="60" t="s">
        <v>250</v>
      </c>
      <c r="U6" s="60"/>
      <c r="V6" s="60" t="s">
        <v>148</v>
      </c>
      <c r="W6" s="60"/>
      <c r="X6" s="60"/>
      <c r="Y6" s="60"/>
      <c r="Z6" s="60"/>
      <c r="AA6" s="34"/>
      <c r="AB6" s="33"/>
      <c r="AC6" s="34"/>
      <c r="AD6" s="34"/>
      <c r="AE6" s="33"/>
      <c r="AF6" s="33"/>
    </row>
    <row r="7" spans="1:32" ht="22.5" customHeight="1">
      <c r="A7" s="20"/>
      <c r="B7" s="20"/>
      <c r="C7" s="20"/>
      <c r="D7" s="20"/>
      <c r="E7" s="20"/>
      <c r="F7" s="34" t="s">
        <v>47</v>
      </c>
      <c r="G7" s="33"/>
      <c r="H7" s="34"/>
      <c r="I7" s="34"/>
      <c r="J7" s="34"/>
      <c r="K7" s="34"/>
      <c r="L7" s="34"/>
      <c r="M7" s="34"/>
      <c r="N7" s="61" t="s">
        <v>245</v>
      </c>
      <c r="O7" s="61"/>
      <c r="P7" s="61"/>
      <c r="Q7" s="34"/>
      <c r="R7" s="61" t="s">
        <v>244</v>
      </c>
      <c r="S7" s="34"/>
      <c r="T7" s="34" t="s">
        <v>251</v>
      </c>
      <c r="U7" s="34"/>
      <c r="V7" s="59" t="s">
        <v>149</v>
      </c>
      <c r="W7" s="34"/>
      <c r="X7" s="59" t="s">
        <v>67</v>
      </c>
      <c r="Y7" s="61"/>
      <c r="Z7" s="34" t="s">
        <v>68</v>
      </c>
      <c r="AA7" s="34"/>
      <c r="AB7" s="34" t="s">
        <v>69</v>
      </c>
      <c r="AC7" s="34"/>
      <c r="AD7" s="35" t="s">
        <v>70</v>
      </c>
      <c r="AE7" s="34"/>
      <c r="AF7" s="31"/>
    </row>
    <row r="8" spans="1:32" s="31" customFormat="1" ht="22.5" customHeight="1">
      <c r="A8" s="20"/>
      <c r="B8" s="19"/>
      <c r="C8" s="19"/>
      <c r="D8" s="19"/>
      <c r="E8" s="37"/>
      <c r="F8" s="34" t="s">
        <v>98</v>
      </c>
      <c r="G8" s="34"/>
      <c r="H8" s="31" t="s">
        <v>99</v>
      </c>
      <c r="J8" s="31" t="s">
        <v>72</v>
      </c>
      <c r="K8" s="34"/>
      <c r="M8" s="34"/>
      <c r="N8" s="34" t="s">
        <v>246</v>
      </c>
      <c r="O8" s="34"/>
      <c r="P8" s="34"/>
      <c r="R8" s="61" t="s">
        <v>208</v>
      </c>
      <c r="S8" s="34"/>
      <c r="T8" s="34" t="s">
        <v>78</v>
      </c>
      <c r="U8" s="34"/>
      <c r="V8" s="59" t="s">
        <v>150</v>
      </c>
      <c r="W8" s="34"/>
      <c r="X8" s="59" t="s">
        <v>73</v>
      </c>
      <c r="Y8" s="62"/>
      <c r="Z8" s="34" t="s">
        <v>74</v>
      </c>
      <c r="AB8" s="31" t="s">
        <v>79</v>
      </c>
      <c r="AD8" s="35" t="s">
        <v>260</v>
      </c>
      <c r="AE8" s="34"/>
      <c r="AF8" s="34" t="s">
        <v>69</v>
      </c>
    </row>
    <row r="9" spans="1:32" s="31" customFormat="1" ht="22.5" customHeight="1">
      <c r="A9" s="19"/>
      <c r="B9" s="19"/>
      <c r="C9" s="19"/>
      <c r="D9" s="10" t="s">
        <v>6</v>
      </c>
      <c r="E9" s="10"/>
      <c r="F9" s="60" t="s">
        <v>100</v>
      </c>
      <c r="G9" s="34"/>
      <c r="H9" s="60" t="s">
        <v>101</v>
      </c>
      <c r="I9" s="34"/>
      <c r="J9" s="60" t="s">
        <v>77</v>
      </c>
      <c r="K9" s="34"/>
      <c r="L9" s="60" t="s">
        <v>51</v>
      </c>
      <c r="M9" s="34"/>
      <c r="N9" s="60" t="s">
        <v>151</v>
      </c>
      <c r="O9" s="60"/>
      <c r="P9" s="60" t="s">
        <v>130</v>
      </c>
      <c r="Q9" s="34"/>
      <c r="R9" s="61" t="s">
        <v>247</v>
      </c>
      <c r="S9" s="34"/>
      <c r="T9" s="60" t="s">
        <v>116</v>
      </c>
      <c r="U9" s="34"/>
      <c r="V9" s="60" t="s">
        <v>152</v>
      </c>
      <c r="W9" s="34"/>
      <c r="X9" s="60" t="s">
        <v>78</v>
      </c>
      <c r="Y9" s="61"/>
      <c r="Z9" s="60" t="s">
        <v>46</v>
      </c>
      <c r="AA9" s="34"/>
      <c r="AB9" s="60" t="s">
        <v>153</v>
      </c>
      <c r="AC9" s="34"/>
      <c r="AD9" s="60" t="s">
        <v>259</v>
      </c>
      <c r="AE9" s="34"/>
      <c r="AF9" s="34" t="s">
        <v>79</v>
      </c>
    </row>
    <row r="10" spans="1:32" ht="22.5" customHeight="1">
      <c r="F10" s="144" t="s">
        <v>120</v>
      </c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</row>
    <row r="11" spans="1:32" s="20" customFormat="1" ht="22.5" customHeight="1">
      <c r="A11" s="32" t="s">
        <v>145</v>
      </c>
      <c r="B11" s="36"/>
      <c r="C11" s="36"/>
      <c r="D11" s="36"/>
      <c r="M11" s="69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</row>
    <row r="12" spans="1:32" s="20" customFormat="1" ht="22.5" customHeight="1">
      <c r="A12" s="20" t="s">
        <v>209</v>
      </c>
      <c r="F12" s="51">
        <v>14500000</v>
      </c>
      <c r="G12" s="51"/>
      <c r="H12" s="51">
        <v>1531778</v>
      </c>
      <c r="I12" s="51"/>
      <c r="J12" s="51">
        <v>1450000</v>
      </c>
      <c r="K12" s="51"/>
      <c r="L12" s="51">
        <v>47375153</v>
      </c>
      <c r="M12" s="69"/>
      <c r="N12" s="69">
        <v>-2698570</v>
      </c>
      <c r="O12" s="69"/>
      <c r="P12" s="69">
        <v>188555</v>
      </c>
      <c r="Q12" s="69"/>
      <c r="R12" s="69">
        <v>0</v>
      </c>
      <c r="S12" s="69"/>
      <c r="T12" s="69">
        <v>-7715</v>
      </c>
      <c r="U12" s="69"/>
      <c r="V12" s="69">
        <v>-17727</v>
      </c>
      <c r="W12" s="69"/>
      <c r="X12" s="69"/>
      <c r="Y12" s="69"/>
      <c r="Z12" s="69">
        <f>SUM(R12,N12,P12,T12,V12,X12)</f>
        <v>-2535457</v>
      </c>
      <c r="AA12" s="69"/>
      <c r="AB12" s="69">
        <f>H12+J12+L12+F12+Z12</f>
        <v>62321474</v>
      </c>
      <c r="AC12" s="69"/>
      <c r="AD12" s="69">
        <v>131294</v>
      </c>
      <c r="AE12" s="69"/>
      <c r="AF12" s="69">
        <f>AB12+AD12</f>
        <v>62452768</v>
      </c>
    </row>
    <row r="13" spans="1:32" ht="22.5" customHeight="1">
      <c r="A13" s="19" t="s">
        <v>201</v>
      </c>
      <c r="D13" s="136">
        <v>3</v>
      </c>
      <c r="F13" s="66">
        <v>0</v>
      </c>
      <c r="G13" s="54"/>
      <c r="H13" s="66">
        <v>0</v>
      </c>
      <c r="I13" s="54"/>
      <c r="J13" s="66">
        <v>0</v>
      </c>
      <c r="K13" s="54"/>
      <c r="L13" s="66">
        <v>-3041291</v>
      </c>
      <c r="M13" s="54"/>
      <c r="N13" s="66">
        <v>-2232</v>
      </c>
      <c r="O13" s="54"/>
      <c r="P13" s="66">
        <v>0</v>
      </c>
      <c r="Q13" s="54"/>
      <c r="R13" s="66">
        <v>59584</v>
      </c>
      <c r="S13" s="54"/>
      <c r="T13" s="66">
        <v>-546102</v>
      </c>
      <c r="U13" s="54"/>
      <c r="V13" s="66">
        <v>0</v>
      </c>
      <c r="W13" s="54"/>
      <c r="X13" s="54"/>
      <c r="Y13" s="54"/>
      <c r="Z13" s="66">
        <f>SUM(R13,N13,P13,T13,X13)</f>
        <v>-488750</v>
      </c>
      <c r="AA13" s="54"/>
      <c r="AB13" s="66">
        <f>H13+J13+L13+F13+Z13</f>
        <v>-3530041</v>
      </c>
      <c r="AC13" s="54"/>
      <c r="AD13" s="66">
        <v>-640061</v>
      </c>
      <c r="AE13" s="54"/>
      <c r="AF13" s="66">
        <f>AB13+AD13</f>
        <v>-4170102</v>
      </c>
    </row>
    <row r="14" spans="1:32" s="20" customFormat="1" ht="22.5" customHeight="1">
      <c r="A14" s="20" t="s">
        <v>202</v>
      </c>
      <c r="F14" s="99">
        <f>SUM(F12:F13)</f>
        <v>14500000</v>
      </c>
      <c r="G14" s="69"/>
      <c r="H14" s="99">
        <f>SUM(H12:H13)</f>
        <v>1531778</v>
      </c>
      <c r="I14" s="69"/>
      <c r="J14" s="99">
        <f>SUM(J12:J13)</f>
        <v>1450000</v>
      </c>
      <c r="K14" s="69"/>
      <c r="L14" s="99">
        <f>SUM(L12:L13)</f>
        <v>44333862</v>
      </c>
      <c r="M14" s="69"/>
      <c r="N14" s="99">
        <f>SUM(N12:N13)</f>
        <v>-2700802</v>
      </c>
      <c r="O14" s="51"/>
      <c r="P14" s="99">
        <f>SUM(P12:P13)</f>
        <v>188555</v>
      </c>
      <c r="Q14" s="51"/>
      <c r="R14" s="99">
        <f>SUM(R12:R13)</f>
        <v>59584</v>
      </c>
      <c r="S14" s="69"/>
      <c r="T14" s="99">
        <f>SUM(T12:T13)</f>
        <v>-553817</v>
      </c>
      <c r="U14" s="69"/>
      <c r="V14" s="99">
        <f>SUM(V12:V13)</f>
        <v>-17727</v>
      </c>
      <c r="W14" s="69"/>
      <c r="X14" s="69"/>
      <c r="Y14" s="69"/>
      <c r="Z14" s="99">
        <f>SUM(Z12:Z13)</f>
        <v>-3024207</v>
      </c>
      <c r="AA14" s="51"/>
      <c r="AB14" s="99">
        <f>SUM(AB12:AB13)</f>
        <v>58791433</v>
      </c>
      <c r="AC14" s="51"/>
      <c r="AD14" s="99">
        <f>SUM(AD12:AD13)</f>
        <v>-508767</v>
      </c>
      <c r="AE14" s="69"/>
      <c r="AF14" s="99">
        <f>SUM(AF12:AF13)</f>
        <v>58282666</v>
      </c>
    </row>
    <row r="15" spans="1:32" s="20" customFormat="1" ht="22.5" customHeight="1">
      <c r="F15" s="69"/>
      <c r="G15" s="69"/>
      <c r="H15" s="69"/>
      <c r="I15" s="69"/>
      <c r="J15" s="69"/>
      <c r="K15" s="69"/>
      <c r="L15" s="69"/>
      <c r="M15" s="69"/>
      <c r="N15" s="69"/>
      <c r="O15" s="51"/>
      <c r="P15" s="69"/>
      <c r="Q15" s="51"/>
      <c r="R15" s="69"/>
      <c r="S15" s="69"/>
      <c r="T15" s="69"/>
      <c r="U15" s="69"/>
      <c r="V15" s="69"/>
      <c r="W15" s="69"/>
      <c r="X15" s="69"/>
      <c r="Y15" s="69"/>
      <c r="Z15" s="69"/>
      <c r="AA15" s="51"/>
      <c r="AB15" s="69"/>
      <c r="AC15" s="51"/>
      <c r="AD15" s="69"/>
      <c r="AE15" s="69"/>
      <c r="AF15" s="69"/>
    </row>
    <row r="16" spans="1:32" s="20" customFormat="1" ht="22.5" customHeight="1">
      <c r="A16" s="47" t="s">
        <v>144</v>
      </c>
      <c r="B16" s="45"/>
      <c r="D16" s="136">
        <v>19</v>
      </c>
      <c r="F16" s="99">
        <v>0</v>
      </c>
      <c r="G16" s="69"/>
      <c r="H16" s="99">
        <v>0</v>
      </c>
      <c r="I16" s="51"/>
      <c r="J16" s="99">
        <v>0</v>
      </c>
      <c r="K16" s="51"/>
      <c r="L16" s="99">
        <v>-1812500</v>
      </c>
      <c r="M16" s="69"/>
      <c r="N16" s="99">
        <v>0</v>
      </c>
      <c r="O16" s="69"/>
      <c r="P16" s="99">
        <v>0</v>
      </c>
      <c r="Q16" s="51"/>
      <c r="R16" s="99">
        <v>0</v>
      </c>
      <c r="S16" s="69"/>
      <c r="T16" s="99">
        <v>0</v>
      </c>
      <c r="U16" s="69"/>
      <c r="V16" s="99">
        <v>0</v>
      </c>
      <c r="W16" s="69"/>
      <c r="X16" s="69"/>
      <c r="Y16" s="69"/>
      <c r="Z16" s="99">
        <v>0</v>
      </c>
      <c r="AA16" s="51"/>
      <c r="AB16" s="99">
        <f>SUM(H16,J16,L16,R16,Z16)</f>
        <v>-1812500</v>
      </c>
      <c r="AC16" s="51"/>
      <c r="AD16" s="99">
        <v>0</v>
      </c>
      <c r="AE16" s="69"/>
      <c r="AF16" s="99">
        <f>SUM(AB16,AD16)</f>
        <v>-1812500</v>
      </c>
    </row>
    <row r="17" spans="1:32" s="20" customFormat="1" ht="22.5" customHeight="1">
      <c r="A17" s="47"/>
      <c r="B17" s="45"/>
      <c r="F17" s="51"/>
      <c r="G17" s="69"/>
      <c r="H17" s="51"/>
      <c r="I17" s="51"/>
      <c r="J17" s="51"/>
      <c r="K17" s="51"/>
      <c r="L17" s="51"/>
      <c r="M17" s="69"/>
      <c r="N17" s="51"/>
      <c r="O17" s="51"/>
      <c r="P17" s="51"/>
      <c r="Q17" s="51"/>
      <c r="R17" s="51"/>
      <c r="S17" s="69"/>
      <c r="T17" s="69"/>
      <c r="U17" s="69"/>
      <c r="V17" s="69"/>
      <c r="W17" s="69"/>
      <c r="X17" s="69"/>
      <c r="Y17" s="69"/>
      <c r="Z17" s="51"/>
      <c r="AA17" s="51"/>
      <c r="AB17" s="51"/>
      <c r="AC17" s="51"/>
      <c r="AD17" s="51"/>
      <c r="AE17" s="69"/>
      <c r="AF17" s="51"/>
    </row>
    <row r="18" spans="1:32" ht="22.5" customHeight="1">
      <c r="A18" s="20" t="s">
        <v>128</v>
      </c>
      <c r="B18" s="41"/>
      <c r="C18" s="20"/>
      <c r="D18" s="20"/>
      <c r="F18" s="50"/>
      <c r="G18" s="54"/>
      <c r="H18" s="50"/>
      <c r="I18" s="50"/>
      <c r="J18" s="50"/>
      <c r="K18" s="50"/>
      <c r="L18" s="50"/>
      <c r="M18" s="54"/>
      <c r="N18" s="50"/>
      <c r="O18" s="50"/>
      <c r="P18" s="50"/>
      <c r="Q18" s="50"/>
      <c r="R18" s="50"/>
      <c r="S18" s="54"/>
      <c r="T18" s="54"/>
      <c r="U18" s="54"/>
      <c r="V18" s="54"/>
      <c r="W18" s="54"/>
      <c r="X18" s="54"/>
      <c r="Y18" s="54"/>
      <c r="Z18" s="50"/>
      <c r="AA18" s="50"/>
      <c r="AB18" s="51"/>
      <c r="AC18" s="50"/>
      <c r="AD18" s="50"/>
      <c r="AE18" s="54"/>
      <c r="AF18" s="51"/>
    </row>
    <row r="19" spans="1:32" ht="22.5" customHeight="1">
      <c r="A19" s="19" t="s">
        <v>80</v>
      </c>
      <c r="B19" s="19" t="s">
        <v>113</v>
      </c>
      <c r="F19" s="50">
        <v>0</v>
      </c>
      <c r="G19" s="54"/>
      <c r="H19" s="50">
        <v>0</v>
      </c>
      <c r="I19" s="50"/>
      <c r="J19" s="50">
        <v>0</v>
      </c>
      <c r="K19" s="50"/>
      <c r="L19" s="50">
        <v>3252491</v>
      </c>
      <c r="M19" s="54"/>
      <c r="N19" s="54">
        <v>0</v>
      </c>
      <c r="O19" s="50"/>
      <c r="P19" s="54">
        <v>0</v>
      </c>
      <c r="Q19" s="50"/>
      <c r="R19" s="54">
        <v>0</v>
      </c>
      <c r="S19" s="54"/>
      <c r="T19" s="54">
        <v>0</v>
      </c>
      <c r="U19" s="54"/>
      <c r="V19" s="54">
        <v>0</v>
      </c>
      <c r="W19" s="54"/>
      <c r="X19" s="54"/>
      <c r="Y19" s="54"/>
      <c r="Z19" s="54">
        <f>SUM(N19:X19)</f>
        <v>0</v>
      </c>
      <c r="AA19" s="50"/>
      <c r="AB19" s="54">
        <f>H19+J19+L19+R19+Z19</f>
        <v>3252491</v>
      </c>
      <c r="AC19" s="50"/>
      <c r="AD19" s="54">
        <v>-106338</v>
      </c>
      <c r="AE19" s="54"/>
      <c r="AF19" s="54">
        <f>SUM(AB19:AD19)</f>
        <v>3146153</v>
      </c>
    </row>
    <row r="20" spans="1:32" ht="22.5" customHeight="1">
      <c r="A20" s="19" t="s">
        <v>80</v>
      </c>
      <c r="B20" s="19" t="s">
        <v>112</v>
      </c>
      <c r="F20" s="66">
        <v>0</v>
      </c>
      <c r="G20" s="54"/>
      <c r="H20" s="66">
        <v>0</v>
      </c>
      <c r="I20" s="50"/>
      <c r="J20" s="66">
        <v>0</v>
      </c>
      <c r="K20" s="50"/>
      <c r="L20" s="66">
        <v>0</v>
      </c>
      <c r="M20" s="54"/>
      <c r="N20" s="66">
        <v>-576762</v>
      </c>
      <c r="O20" s="54"/>
      <c r="P20" s="66">
        <v>-151179</v>
      </c>
      <c r="Q20" s="50"/>
      <c r="R20" s="66">
        <v>-90182</v>
      </c>
      <c r="S20" s="54"/>
      <c r="T20" s="66">
        <v>45410</v>
      </c>
      <c r="U20" s="54"/>
      <c r="V20" s="66">
        <v>0</v>
      </c>
      <c r="W20" s="54"/>
      <c r="X20" s="54"/>
      <c r="Y20" s="54"/>
      <c r="Z20" s="66">
        <f>SUM(R20,N20,P20,T20,X20)</f>
        <v>-772713</v>
      </c>
      <c r="AA20" s="50"/>
      <c r="AB20" s="66">
        <f>F20+H20+J20+L20+Z20</f>
        <v>-772713</v>
      </c>
      <c r="AC20" s="50"/>
      <c r="AD20" s="66">
        <v>-21760</v>
      </c>
      <c r="AE20" s="54"/>
      <c r="AF20" s="54">
        <f>SUM(AB20:AD20)</f>
        <v>-794473</v>
      </c>
    </row>
    <row r="21" spans="1:32" ht="22.5" customHeight="1">
      <c r="A21" s="20" t="s">
        <v>127</v>
      </c>
      <c r="B21" s="41"/>
      <c r="C21" s="20"/>
      <c r="D21" s="20"/>
      <c r="F21" s="68">
        <f t="shared" ref="F21:L21" si="0">SUM(F19:F20)</f>
        <v>0</v>
      </c>
      <c r="G21" s="54">
        <f t="shared" si="0"/>
        <v>0</v>
      </c>
      <c r="H21" s="68">
        <f t="shared" si="0"/>
        <v>0</v>
      </c>
      <c r="I21" s="50">
        <f t="shared" si="0"/>
        <v>0</v>
      </c>
      <c r="J21" s="68">
        <f t="shared" si="0"/>
        <v>0</v>
      </c>
      <c r="K21" s="50">
        <f t="shared" si="0"/>
        <v>0</v>
      </c>
      <c r="L21" s="68">
        <f t="shared" si="0"/>
        <v>3252491</v>
      </c>
      <c r="M21" s="54"/>
      <c r="N21" s="68">
        <f>SUM(N19:N20)</f>
        <v>-576762</v>
      </c>
      <c r="O21" s="69"/>
      <c r="P21" s="68">
        <f>SUM(P19:P20)</f>
        <v>-151179</v>
      </c>
      <c r="Q21" s="50"/>
      <c r="R21" s="99">
        <f>SUM(R19:R20)</f>
        <v>-90182</v>
      </c>
      <c r="S21" s="54"/>
      <c r="T21" s="68">
        <f>SUM(T19:T20)</f>
        <v>45410</v>
      </c>
      <c r="U21" s="54"/>
      <c r="V21" s="68">
        <f>SUM(V19:V20)</f>
        <v>0</v>
      </c>
      <c r="W21" s="54"/>
      <c r="X21" s="54">
        <v>0</v>
      </c>
      <c r="Y21" s="54"/>
      <c r="Z21" s="68">
        <f>SUM(Z19:Z20)</f>
        <v>-772713</v>
      </c>
      <c r="AA21" s="50"/>
      <c r="AB21" s="68">
        <f>SUM(AB19:AB20)</f>
        <v>2479778</v>
      </c>
      <c r="AC21" s="50"/>
      <c r="AD21" s="68">
        <f>SUM(AD19:AD20)</f>
        <v>-128098</v>
      </c>
      <c r="AE21" s="54"/>
      <c r="AF21" s="68">
        <f>SUM(AF19:AF20)</f>
        <v>2351680</v>
      </c>
    </row>
    <row r="22" spans="1:32" s="20" customFormat="1" ht="22.5" customHeight="1">
      <c r="F22" s="51"/>
      <c r="G22" s="69"/>
      <c r="H22" s="51"/>
      <c r="I22" s="51"/>
      <c r="J22" s="51"/>
      <c r="K22" s="51"/>
      <c r="L22" s="51"/>
      <c r="M22" s="69"/>
      <c r="N22" s="51"/>
      <c r="O22" s="51"/>
      <c r="P22" s="51"/>
      <c r="Q22" s="51"/>
      <c r="R22" s="51"/>
      <c r="S22" s="69"/>
      <c r="T22" s="69"/>
      <c r="U22" s="69"/>
      <c r="V22" s="69"/>
      <c r="W22" s="69"/>
      <c r="X22" s="69"/>
      <c r="Y22" s="69"/>
      <c r="Z22" s="51"/>
      <c r="AA22" s="51"/>
      <c r="AB22" s="51"/>
      <c r="AC22" s="51"/>
      <c r="AD22" s="51"/>
      <c r="AE22" s="69"/>
      <c r="AF22" s="51"/>
    </row>
    <row r="23" spans="1:32" s="20" customFormat="1" ht="22.5" customHeight="1" thickBot="1">
      <c r="A23" s="20" t="s">
        <v>146</v>
      </c>
      <c r="C23" s="19"/>
      <c r="D23" s="19"/>
      <c r="F23" s="86">
        <f>SUM(F14,F16,F21)</f>
        <v>14500000</v>
      </c>
      <c r="G23" s="69"/>
      <c r="H23" s="86">
        <f>SUM(H14,H16,H21)</f>
        <v>1531778</v>
      </c>
      <c r="I23" s="51"/>
      <c r="J23" s="86">
        <f>SUM(J14,J16,J21)</f>
        <v>1450000</v>
      </c>
      <c r="K23" s="51"/>
      <c r="L23" s="86">
        <f>L14+L16+L21</f>
        <v>45773853</v>
      </c>
      <c r="M23" s="69"/>
      <c r="N23" s="86">
        <f>N14+N16+N21</f>
        <v>-3277564</v>
      </c>
      <c r="O23" s="69"/>
      <c r="P23" s="86">
        <f>P14+P16+P21</f>
        <v>37376</v>
      </c>
      <c r="Q23" s="51"/>
      <c r="R23" s="86">
        <f>R14+R16+R21</f>
        <v>-30598</v>
      </c>
      <c r="S23" s="69"/>
      <c r="T23" s="86">
        <f>T14+T16+T21</f>
        <v>-508407</v>
      </c>
      <c r="U23" s="69"/>
      <c r="V23" s="86">
        <f>V12+V16+V21</f>
        <v>-17727</v>
      </c>
      <c r="W23" s="69"/>
      <c r="X23" s="69" t="e">
        <v>#REF!</v>
      </c>
      <c r="Y23" s="69"/>
      <c r="Z23" s="86">
        <f>Z14+Z16+Z21</f>
        <v>-3796920</v>
      </c>
      <c r="AA23" s="51"/>
      <c r="AB23" s="86">
        <f>AB14+AB16+AB21</f>
        <v>59458711</v>
      </c>
      <c r="AC23" s="51"/>
      <c r="AD23" s="86">
        <f>AD14+AD16+AD21</f>
        <v>-636865</v>
      </c>
      <c r="AE23" s="69"/>
      <c r="AF23" s="86">
        <f>AF14+AF16+AF21</f>
        <v>58821846</v>
      </c>
    </row>
    <row r="24" spans="1:32" ht="22.5" customHeight="1" thickTop="1">
      <c r="F24" s="50"/>
      <c r="G24" s="54"/>
      <c r="H24" s="50"/>
      <c r="I24" s="50"/>
      <c r="J24" s="50"/>
      <c r="K24" s="50"/>
      <c r="L24" s="50"/>
      <c r="M24" s="54"/>
      <c r="N24" s="50"/>
      <c r="O24" s="50"/>
      <c r="P24" s="50"/>
      <c r="Q24" s="50"/>
      <c r="R24" s="50"/>
      <c r="S24" s="54"/>
      <c r="T24" s="54"/>
      <c r="U24" s="54"/>
      <c r="V24" s="54"/>
      <c r="W24" s="54"/>
      <c r="X24" s="54"/>
      <c r="Y24" s="54"/>
      <c r="Z24" s="50"/>
      <c r="AA24" s="50"/>
      <c r="AB24" s="51"/>
      <c r="AC24" s="50"/>
      <c r="AD24" s="50"/>
      <c r="AE24" s="54"/>
      <c r="AF24" s="51"/>
    </row>
  </sheetData>
  <mergeCells count="4">
    <mergeCell ref="F4:AF4"/>
    <mergeCell ref="J5:L5"/>
    <mergeCell ref="F10:AF10"/>
    <mergeCell ref="N5:Z5"/>
  </mergeCells>
  <pageMargins left="0.3" right="0.3" top="0.48" bottom="0.75" header="0.5" footer="0.5"/>
  <pageSetup paperSize="9" scale="56" firstPageNumber="8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31"/>
  <sheetViews>
    <sheetView view="pageBreakPreview" zoomScaleNormal="80" zoomScaleSheetLayoutView="100" workbookViewId="0">
      <selection activeCell="AK26" sqref="AK26"/>
    </sheetView>
  </sheetViews>
  <sheetFormatPr defaultColWidth="9.125" defaultRowHeight="22.5" customHeight="1"/>
  <cols>
    <col min="1" max="2" width="2.375" style="19" customWidth="1"/>
    <col min="3" max="3" width="37.5" style="19" customWidth="1"/>
    <col min="4" max="4" width="7.25" style="19" customWidth="1"/>
    <col min="5" max="5" width="1.125" style="19" customWidth="1"/>
    <col min="6" max="6" width="12.625" style="19" customWidth="1"/>
    <col min="7" max="7" width="1.125" style="45" customWidth="1"/>
    <col min="8" max="8" width="12.625" style="19" customWidth="1"/>
    <col min="9" max="9" width="1.125" style="19" customWidth="1"/>
    <col min="10" max="10" width="12.625" style="19" customWidth="1"/>
    <col min="11" max="11" width="1.125" style="19" customWidth="1"/>
    <col min="12" max="12" width="12.625" style="19" customWidth="1"/>
    <col min="13" max="13" width="0.75" style="19" customWidth="1"/>
    <col min="14" max="14" width="12.625" style="19" customWidth="1"/>
    <col min="15" max="15" width="1.125" style="19" customWidth="1"/>
    <col min="16" max="16" width="12.625" style="19" customWidth="1"/>
    <col min="17" max="17" width="1.125" style="19" customWidth="1"/>
    <col min="18" max="18" width="12.75" style="19" customWidth="1"/>
    <col min="19" max="19" width="1.125" style="45" customWidth="1"/>
    <col min="20" max="20" width="12.625" style="45" customWidth="1"/>
    <col min="21" max="21" width="1.125" style="45" customWidth="1"/>
    <col min="22" max="22" width="17.625" style="45" customWidth="1"/>
    <col min="23" max="23" width="1.125" style="45" customWidth="1"/>
    <col min="24" max="24" width="10.875" style="45" hidden="1" customWidth="1"/>
    <col min="25" max="25" width="1.125" style="45" hidden="1" customWidth="1"/>
    <col min="26" max="26" width="12.625" style="19" customWidth="1"/>
    <col min="27" max="27" width="1.125" style="19" customWidth="1"/>
    <col min="28" max="28" width="12.625" style="20" customWidth="1"/>
    <col min="29" max="29" width="1.125" style="19" customWidth="1"/>
    <col min="30" max="30" width="12.625" style="19" customWidth="1"/>
    <col min="31" max="31" width="1.125" style="45" customWidth="1"/>
    <col min="32" max="32" width="12.625" style="20" customWidth="1"/>
    <col min="33" max="16384" width="9.125" style="19"/>
  </cols>
  <sheetData>
    <row r="1" spans="1:32" ht="24" customHeight="1">
      <c r="A1" s="89" t="s">
        <v>0</v>
      </c>
      <c r="B1" s="20"/>
      <c r="C1" s="20"/>
      <c r="D1" s="20"/>
      <c r="E1" s="20"/>
      <c r="F1" s="43"/>
      <c r="G1" s="43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spans="1:32" ht="24" customHeight="1">
      <c r="A2" s="89" t="s">
        <v>123</v>
      </c>
      <c r="B2" s="20"/>
      <c r="C2" s="20"/>
      <c r="D2" s="20"/>
      <c r="E2" s="20"/>
      <c r="F2" s="46"/>
      <c r="G2" s="46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ht="22.5" customHeight="1">
      <c r="A3" s="20"/>
      <c r="B3" s="20"/>
      <c r="C3" s="20"/>
      <c r="D3" s="20"/>
      <c r="E3" s="2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38"/>
      <c r="AC3" s="40"/>
      <c r="AD3" s="40"/>
      <c r="AE3" s="40"/>
      <c r="AF3" s="38"/>
    </row>
    <row r="4" spans="1:32" ht="22.5" customHeight="1">
      <c r="E4" s="20"/>
      <c r="F4" s="142" t="s">
        <v>2</v>
      </c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</row>
    <row r="5" spans="1:32" ht="22.5" customHeight="1">
      <c r="A5" s="45"/>
      <c r="B5" s="45"/>
      <c r="C5" s="45"/>
      <c r="D5" s="45"/>
      <c r="E5" s="20"/>
      <c r="F5" s="33"/>
      <c r="G5" s="33"/>
      <c r="H5" s="34"/>
      <c r="I5" s="34"/>
      <c r="J5" s="143" t="s">
        <v>49</v>
      </c>
      <c r="K5" s="143"/>
      <c r="L5" s="143"/>
      <c r="M5" s="116"/>
      <c r="N5" s="143" t="s">
        <v>52</v>
      </c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34"/>
      <c r="AB5" s="33"/>
      <c r="AC5" s="34"/>
      <c r="AD5" s="34"/>
      <c r="AE5" s="33"/>
      <c r="AF5" s="33"/>
    </row>
    <row r="6" spans="1:32" ht="22.5" customHeight="1">
      <c r="A6" s="20"/>
      <c r="B6" s="20"/>
      <c r="C6" s="20"/>
      <c r="D6" s="20"/>
      <c r="E6" s="20"/>
      <c r="F6" s="33"/>
      <c r="G6" s="33"/>
      <c r="H6" s="34"/>
      <c r="I6" s="34"/>
      <c r="J6" s="59"/>
      <c r="K6" s="59"/>
      <c r="L6" s="59"/>
      <c r="M6" s="34"/>
      <c r="N6" s="60"/>
      <c r="O6" s="60"/>
      <c r="P6" s="60"/>
      <c r="Q6" s="34"/>
      <c r="R6" s="34" t="s">
        <v>256</v>
      </c>
      <c r="S6" s="60"/>
      <c r="T6" s="60" t="s">
        <v>250</v>
      </c>
      <c r="U6" s="60"/>
      <c r="V6" s="60" t="s">
        <v>269</v>
      </c>
      <c r="W6" s="60"/>
      <c r="X6" s="60"/>
      <c r="Y6" s="60"/>
      <c r="Z6" s="60"/>
      <c r="AA6" s="34"/>
      <c r="AB6" s="33"/>
      <c r="AC6" s="34"/>
      <c r="AD6" s="34"/>
      <c r="AE6" s="33"/>
      <c r="AF6" s="33"/>
    </row>
    <row r="7" spans="1:32" ht="22.5" customHeight="1">
      <c r="A7" s="20"/>
      <c r="B7" s="20"/>
      <c r="C7" s="20"/>
      <c r="D7" s="20"/>
      <c r="E7" s="20"/>
      <c r="F7" s="34" t="s">
        <v>47</v>
      </c>
      <c r="G7" s="33"/>
      <c r="H7" s="34"/>
      <c r="I7" s="34"/>
      <c r="J7" s="34"/>
      <c r="K7" s="34"/>
      <c r="L7" s="34"/>
      <c r="M7" s="34"/>
      <c r="N7" s="61" t="s">
        <v>245</v>
      </c>
      <c r="O7" s="61"/>
      <c r="P7" s="61"/>
      <c r="Q7" s="34"/>
      <c r="R7" s="61" t="s">
        <v>244</v>
      </c>
      <c r="S7" s="34"/>
      <c r="T7" s="34" t="s">
        <v>251</v>
      </c>
      <c r="U7" s="34"/>
      <c r="V7" s="59" t="s">
        <v>149</v>
      </c>
      <c r="W7" s="34"/>
      <c r="X7" s="59" t="s">
        <v>67</v>
      </c>
      <c r="Y7" s="61"/>
      <c r="Z7" s="34" t="s">
        <v>68</v>
      </c>
      <c r="AA7" s="34"/>
      <c r="AB7" s="34" t="s">
        <v>69</v>
      </c>
      <c r="AC7" s="34"/>
      <c r="AD7" s="35" t="s">
        <v>70</v>
      </c>
      <c r="AE7" s="34"/>
      <c r="AF7" s="31"/>
    </row>
    <row r="8" spans="1:32" s="31" customFormat="1" ht="22.5" customHeight="1">
      <c r="A8" s="20"/>
      <c r="B8" s="19"/>
      <c r="C8" s="19"/>
      <c r="D8" s="19"/>
      <c r="E8" s="37"/>
      <c r="F8" s="34" t="s">
        <v>98</v>
      </c>
      <c r="G8" s="34"/>
      <c r="H8" s="31" t="s">
        <v>99</v>
      </c>
      <c r="J8" s="31" t="s">
        <v>72</v>
      </c>
      <c r="K8" s="34"/>
      <c r="N8" s="34" t="s">
        <v>246</v>
      </c>
      <c r="O8" s="34"/>
      <c r="P8" s="34"/>
      <c r="R8" s="61" t="s">
        <v>208</v>
      </c>
      <c r="S8" s="34"/>
      <c r="T8" s="34" t="s">
        <v>78</v>
      </c>
      <c r="U8" s="34"/>
      <c r="V8" s="59" t="s">
        <v>150</v>
      </c>
      <c r="W8" s="34"/>
      <c r="X8" s="59" t="s">
        <v>73</v>
      </c>
      <c r="Y8" s="62"/>
      <c r="Z8" s="34" t="s">
        <v>74</v>
      </c>
      <c r="AB8" s="31" t="s">
        <v>79</v>
      </c>
      <c r="AD8" s="35" t="s">
        <v>260</v>
      </c>
      <c r="AE8" s="34"/>
      <c r="AF8" s="34" t="s">
        <v>69</v>
      </c>
    </row>
    <row r="9" spans="1:32" s="31" customFormat="1" ht="22.5" customHeight="1">
      <c r="A9" s="19"/>
      <c r="B9" s="19"/>
      <c r="C9" s="19"/>
      <c r="D9" s="10" t="s">
        <v>6</v>
      </c>
      <c r="E9" s="10"/>
      <c r="F9" s="60" t="s">
        <v>100</v>
      </c>
      <c r="G9" s="34"/>
      <c r="H9" s="60" t="s">
        <v>101</v>
      </c>
      <c r="I9" s="34"/>
      <c r="J9" s="60" t="s">
        <v>77</v>
      </c>
      <c r="K9" s="34"/>
      <c r="L9" s="60" t="s">
        <v>51</v>
      </c>
      <c r="M9" s="34"/>
      <c r="N9" s="60" t="s">
        <v>151</v>
      </c>
      <c r="O9" s="60"/>
      <c r="P9" s="60" t="s">
        <v>130</v>
      </c>
      <c r="Q9" s="34"/>
      <c r="R9" s="61" t="s">
        <v>247</v>
      </c>
      <c r="S9" s="34"/>
      <c r="T9" s="60" t="s">
        <v>116</v>
      </c>
      <c r="U9" s="60"/>
      <c r="V9" s="60" t="s">
        <v>152</v>
      </c>
      <c r="W9" s="34"/>
      <c r="X9" s="60" t="s">
        <v>78</v>
      </c>
      <c r="Y9" s="61"/>
      <c r="Z9" s="60" t="s">
        <v>46</v>
      </c>
      <c r="AA9" s="34"/>
      <c r="AB9" s="60" t="s">
        <v>153</v>
      </c>
      <c r="AC9" s="34"/>
      <c r="AD9" s="60" t="s">
        <v>259</v>
      </c>
      <c r="AE9" s="34"/>
      <c r="AF9" s="34" t="s">
        <v>79</v>
      </c>
    </row>
    <row r="10" spans="1:32" ht="22.5" customHeight="1">
      <c r="F10" s="144" t="s">
        <v>120</v>
      </c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</row>
    <row r="11" spans="1:32" s="20" customFormat="1" ht="22.5" customHeight="1">
      <c r="A11" s="32" t="s">
        <v>195</v>
      </c>
      <c r="B11" s="36"/>
      <c r="C11" s="36"/>
      <c r="D11" s="36"/>
    </row>
    <row r="12" spans="1:32" s="20" customFormat="1" ht="22.5" customHeight="1">
      <c r="A12" s="20" t="s">
        <v>210</v>
      </c>
      <c r="D12" s="19"/>
      <c r="F12" s="38">
        <v>14500000</v>
      </c>
      <c r="G12" s="38"/>
      <c r="H12" s="38">
        <v>1531778</v>
      </c>
      <c r="I12" s="38"/>
      <c r="J12" s="38">
        <v>1450000</v>
      </c>
      <c r="K12" s="38"/>
      <c r="L12" s="38">
        <v>50001853</v>
      </c>
      <c r="M12" s="38"/>
      <c r="N12" s="38">
        <v>-3993602</v>
      </c>
      <c r="O12" s="38"/>
      <c r="P12" s="38">
        <v>-199057</v>
      </c>
      <c r="Q12" s="38"/>
      <c r="R12" s="51">
        <v>0</v>
      </c>
      <c r="S12" s="38"/>
      <c r="T12" s="38">
        <v>-7957</v>
      </c>
      <c r="U12" s="38"/>
      <c r="V12" s="38">
        <v>-17727</v>
      </c>
      <c r="W12" s="38"/>
      <c r="X12" s="38">
        <v>0</v>
      </c>
      <c r="Y12" s="38"/>
      <c r="Z12" s="38">
        <f>SUM(N12:X12)</f>
        <v>-4218343</v>
      </c>
      <c r="AA12" s="38"/>
      <c r="AB12" s="38">
        <f>SUM(F12:L12,Z12)</f>
        <v>63265288</v>
      </c>
      <c r="AC12" s="38"/>
      <c r="AD12" s="38">
        <v>15890</v>
      </c>
      <c r="AE12" s="38"/>
      <c r="AF12" s="38">
        <f>AB12+AD12</f>
        <v>63281178</v>
      </c>
    </row>
    <row r="13" spans="1:32" s="20" customFormat="1" ht="22.5" customHeight="1">
      <c r="A13" s="19" t="s">
        <v>201</v>
      </c>
      <c r="B13" s="19"/>
      <c r="C13" s="19"/>
      <c r="D13" s="131">
        <v>3</v>
      </c>
      <c r="F13" s="50">
        <v>0</v>
      </c>
      <c r="G13" s="40"/>
      <c r="H13" s="50">
        <v>0</v>
      </c>
      <c r="I13" s="40"/>
      <c r="J13" s="50">
        <v>0</v>
      </c>
      <c r="K13" s="40"/>
      <c r="L13" s="40">
        <v>-3109440</v>
      </c>
      <c r="M13" s="40"/>
      <c r="N13" s="40">
        <v>119011</v>
      </c>
      <c r="O13" s="40"/>
      <c r="P13" s="40">
        <v>0</v>
      </c>
      <c r="Q13" s="40"/>
      <c r="R13" s="50">
        <v>-184798</v>
      </c>
      <c r="S13" s="40"/>
      <c r="T13" s="40">
        <v>-406551</v>
      </c>
      <c r="U13" s="40"/>
      <c r="V13" s="40">
        <v>0</v>
      </c>
      <c r="W13" s="40"/>
      <c r="X13" s="40">
        <v>0</v>
      </c>
      <c r="Y13" s="40"/>
      <c r="Z13" s="40">
        <f>SUM(N13:X13)</f>
        <v>-472338</v>
      </c>
      <c r="AA13" s="40"/>
      <c r="AB13" s="40">
        <f>SUM(F13:L13,Z13)</f>
        <v>-3581778</v>
      </c>
      <c r="AC13" s="40"/>
      <c r="AD13" s="40">
        <v>-689906</v>
      </c>
      <c r="AE13" s="40"/>
      <c r="AF13" s="40">
        <f>AB13+AD13</f>
        <v>-4271684</v>
      </c>
    </row>
    <row r="14" spans="1:32" s="20" customFormat="1" ht="22.5" customHeight="1">
      <c r="A14" s="20" t="s">
        <v>211</v>
      </c>
      <c r="D14" s="19"/>
      <c r="F14" s="68">
        <f>SUM(F12:F13)</f>
        <v>14500000</v>
      </c>
      <c r="G14" s="69"/>
      <c r="H14" s="68">
        <f>SUM(H12:H13)</f>
        <v>1531778</v>
      </c>
      <c r="I14" s="51"/>
      <c r="J14" s="68">
        <f>SUM(J12:J13)</f>
        <v>1450000</v>
      </c>
      <c r="K14" s="51"/>
      <c r="L14" s="68">
        <f>SUM(L12:L13)</f>
        <v>46892413</v>
      </c>
      <c r="M14" s="51"/>
      <c r="N14" s="68">
        <f>SUM(N12:N13)</f>
        <v>-3874591</v>
      </c>
      <c r="O14" s="51"/>
      <c r="P14" s="68">
        <f>SUM(P12:P13)</f>
        <v>-199057</v>
      </c>
      <c r="Q14" s="51"/>
      <c r="R14" s="68">
        <f>SUM(R12:R13)</f>
        <v>-184798</v>
      </c>
      <c r="S14" s="69"/>
      <c r="T14" s="68">
        <f>SUM(T12:T13)</f>
        <v>-414508</v>
      </c>
      <c r="U14" s="69"/>
      <c r="V14" s="68">
        <f>SUM(V12:V13)</f>
        <v>-17727</v>
      </c>
      <c r="W14" s="69"/>
      <c r="X14" s="69">
        <f>SUM(X12:X13)</f>
        <v>0</v>
      </c>
      <c r="Y14" s="69"/>
      <c r="Z14" s="68">
        <f>SUM(Z12:Z13)</f>
        <v>-4690681</v>
      </c>
      <c r="AA14" s="51"/>
      <c r="AB14" s="68">
        <f>SUM(AB12:AB13)</f>
        <v>59683510</v>
      </c>
      <c r="AC14" s="51"/>
      <c r="AD14" s="68">
        <f>SUM(AD12:AD13)</f>
        <v>-674016</v>
      </c>
      <c r="AE14" s="69"/>
      <c r="AF14" s="68">
        <f>SUM(AF12:AF13)</f>
        <v>59009494</v>
      </c>
    </row>
    <row r="15" spans="1:32" s="20" customFormat="1" ht="22.5" customHeight="1">
      <c r="D15" s="19"/>
      <c r="F15" s="69"/>
      <c r="G15" s="69"/>
      <c r="H15" s="69"/>
      <c r="I15" s="51"/>
      <c r="J15" s="69"/>
      <c r="K15" s="51"/>
      <c r="L15" s="69"/>
      <c r="M15" s="51"/>
      <c r="N15" s="69"/>
      <c r="O15" s="51"/>
      <c r="P15" s="69"/>
      <c r="Q15" s="51"/>
      <c r="R15" s="69"/>
      <c r="S15" s="69"/>
      <c r="T15" s="69"/>
      <c r="U15" s="69"/>
      <c r="V15" s="69"/>
      <c r="W15" s="69"/>
      <c r="X15" s="69"/>
      <c r="Y15" s="69"/>
      <c r="Z15" s="69"/>
      <c r="AA15" s="51"/>
      <c r="AB15" s="69"/>
      <c r="AC15" s="51"/>
      <c r="AD15" s="69"/>
      <c r="AE15" s="69"/>
      <c r="AF15" s="69"/>
    </row>
    <row r="16" spans="1:32" s="20" customFormat="1" ht="22.5" customHeight="1">
      <c r="A16" s="20" t="s">
        <v>229</v>
      </c>
      <c r="D16" s="19"/>
      <c r="F16" s="69"/>
      <c r="G16" s="69"/>
      <c r="H16" s="69"/>
      <c r="I16" s="51"/>
      <c r="J16" s="69"/>
      <c r="K16" s="51"/>
      <c r="L16" s="69"/>
      <c r="M16" s="51"/>
      <c r="N16" s="69"/>
      <c r="O16" s="51"/>
      <c r="P16" s="69"/>
      <c r="Q16" s="51"/>
      <c r="R16" s="69"/>
      <c r="S16" s="69"/>
      <c r="T16" s="69"/>
      <c r="U16" s="69"/>
      <c r="V16" s="69"/>
      <c r="W16" s="69"/>
      <c r="X16" s="69"/>
      <c r="Y16" s="69"/>
      <c r="Z16" s="69"/>
      <c r="AA16" s="51"/>
      <c r="AB16" s="69"/>
      <c r="AC16" s="51"/>
      <c r="AD16" s="69"/>
      <c r="AE16" s="69"/>
      <c r="AF16" s="69"/>
    </row>
    <row r="17" spans="1:32" s="20" customFormat="1" ht="22.5" customHeight="1">
      <c r="A17" s="39"/>
      <c r="B17" s="39" t="s">
        <v>230</v>
      </c>
      <c r="D17" s="19"/>
      <c r="F17" s="69"/>
      <c r="G17" s="69"/>
      <c r="H17" s="69"/>
      <c r="I17" s="51"/>
      <c r="J17" s="69"/>
      <c r="K17" s="51"/>
      <c r="L17" s="69"/>
      <c r="M17" s="51"/>
      <c r="N17" s="69"/>
      <c r="O17" s="51"/>
      <c r="P17" s="69"/>
      <c r="Q17" s="51"/>
      <c r="R17" s="69"/>
      <c r="S17" s="69"/>
      <c r="T17" s="69"/>
      <c r="U17" s="69"/>
      <c r="V17" s="69"/>
      <c r="W17" s="69"/>
      <c r="X17" s="69"/>
      <c r="Y17" s="69"/>
      <c r="Z17" s="69"/>
      <c r="AA17" s="51"/>
      <c r="AB17" s="69"/>
      <c r="AC17" s="51"/>
      <c r="AD17" s="69"/>
      <c r="AE17" s="69"/>
      <c r="AF17" s="69"/>
    </row>
    <row r="18" spans="1:32" s="20" customFormat="1" ht="22.5" customHeight="1">
      <c r="B18" s="45" t="s">
        <v>144</v>
      </c>
      <c r="D18" s="131">
        <v>19</v>
      </c>
      <c r="F18" s="54">
        <v>0</v>
      </c>
      <c r="G18" s="54"/>
      <c r="H18" s="54">
        <v>0</v>
      </c>
      <c r="I18" s="54"/>
      <c r="J18" s="54">
        <v>0</v>
      </c>
      <c r="K18" s="54"/>
      <c r="L18" s="54">
        <v>-1812500</v>
      </c>
      <c r="M18" s="54"/>
      <c r="N18" s="54">
        <v>0</v>
      </c>
      <c r="O18" s="54"/>
      <c r="P18" s="54">
        <v>0</v>
      </c>
      <c r="Q18" s="54"/>
      <c r="R18" s="54">
        <v>0</v>
      </c>
      <c r="S18" s="54"/>
      <c r="T18" s="54">
        <v>0</v>
      </c>
      <c r="U18" s="54"/>
      <c r="V18" s="54">
        <f>P18+T18</f>
        <v>0</v>
      </c>
      <c r="W18" s="54"/>
      <c r="X18" s="54">
        <v>0</v>
      </c>
      <c r="Y18" s="54"/>
      <c r="Z18" s="40">
        <f>SUM(N18:X18)</f>
        <v>0</v>
      </c>
      <c r="AA18" s="54"/>
      <c r="AB18" s="40">
        <f>SUM(F18:L18,Z18)</f>
        <v>-1812500</v>
      </c>
      <c r="AC18" s="54"/>
      <c r="AD18" s="54">
        <v>0</v>
      </c>
      <c r="AE18" s="54"/>
      <c r="AF18" s="54">
        <f>AB18+AD18</f>
        <v>-1812500</v>
      </c>
    </row>
    <row r="19" spans="1:32" s="20" customFormat="1" ht="22.5" customHeight="1">
      <c r="A19" s="47"/>
      <c r="B19" s="45"/>
      <c r="D19" s="19"/>
      <c r="F19" s="51"/>
      <c r="G19" s="69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69"/>
      <c r="T19" s="69"/>
      <c r="U19" s="69"/>
      <c r="V19" s="69"/>
      <c r="W19" s="69"/>
      <c r="X19" s="69"/>
      <c r="Y19" s="69"/>
      <c r="Z19" s="51"/>
      <c r="AA19" s="51"/>
      <c r="AB19" s="51"/>
      <c r="AC19" s="51"/>
      <c r="AD19" s="51"/>
      <c r="AE19" s="69"/>
      <c r="AF19" s="51"/>
    </row>
    <row r="20" spans="1:32" s="20" customFormat="1" ht="22.5" customHeight="1">
      <c r="B20" s="133" t="s">
        <v>227</v>
      </c>
      <c r="D20" s="19"/>
      <c r="F20" s="51"/>
      <c r="G20" s="69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69"/>
      <c r="T20" s="69"/>
      <c r="U20" s="69"/>
      <c r="V20" s="69"/>
      <c r="W20" s="69"/>
      <c r="X20" s="69"/>
      <c r="Y20" s="69"/>
      <c r="Z20" s="51"/>
      <c r="AA20" s="51"/>
      <c r="AB20" s="51"/>
      <c r="AC20" s="51"/>
      <c r="AD20" s="51"/>
      <c r="AE20" s="51"/>
      <c r="AF20" s="51"/>
    </row>
    <row r="21" spans="1:32" s="20" customFormat="1" ht="22.5" customHeight="1">
      <c r="B21" s="45" t="s">
        <v>228</v>
      </c>
      <c r="C21" s="45"/>
      <c r="D21" s="19"/>
      <c r="F21" s="51"/>
      <c r="G21" s="69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69"/>
      <c r="T21" s="69"/>
      <c r="U21" s="69"/>
      <c r="V21" s="69"/>
      <c r="W21" s="69"/>
      <c r="X21" s="69"/>
      <c r="Y21" s="69"/>
      <c r="Z21" s="51"/>
      <c r="AA21" s="51"/>
      <c r="AB21" s="51"/>
      <c r="AC21" s="51"/>
      <c r="AD21" s="51"/>
      <c r="AE21" s="51"/>
      <c r="AF21" s="51"/>
    </row>
    <row r="22" spans="1:32" s="20" customFormat="1" ht="22.5" customHeight="1">
      <c r="B22" s="19"/>
      <c r="C22" s="45" t="s">
        <v>226</v>
      </c>
      <c r="D22" s="131">
        <v>4</v>
      </c>
      <c r="F22" s="66">
        <v>0</v>
      </c>
      <c r="G22" s="54"/>
      <c r="H22" s="66">
        <v>0</v>
      </c>
      <c r="I22" s="50"/>
      <c r="J22" s="66">
        <v>0</v>
      </c>
      <c r="K22" s="50"/>
      <c r="L22" s="66">
        <v>-497246</v>
      </c>
      <c r="M22" s="50"/>
      <c r="N22" s="66">
        <v>-492433</v>
      </c>
      <c r="O22" s="54"/>
      <c r="P22" s="66">
        <v>0</v>
      </c>
      <c r="Q22" s="50"/>
      <c r="R22" s="66">
        <v>0</v>
      </c>
      <c r="S22" s="54"/>
      <c r="T22" s="66">
        <v>0</v>
      </c>
      <c r="U22" s="54"/>
      <c r="V22" s="66">
        <f>P22+T22</f>
        <v>0</v>
      </c>
      <c r="W22" s="54"/>
      <c r="X22" s="54">
        <v>0</v>
      </c>
      <c r="Y22" s="54"/>
      <c r="Z22" s="134">
        <f>SUM(N22:X22)</f>
        <v>-492433</v>
      </c>
      <c r="AA22" s="50"/>
      <c r="AB22" s="134">
        <f>SUM(F22:L22,Z22)</f>
        <v>-989679</v>
      </c>
      <c r="AC22" s="50"/>
      <c r="AD22" s="66">
        <v>646062</v>
      </c>
      <c r="AE22" s="54"/>
      <c r="AF22" s="66">
        <f>AB22+AD22</f>
        <v>-343617</v>
      </c>
    </row>
    <row r="23" spans="1:32" s="20" customFormat="1" ht="22.5" customHeight="1">
      <c r="A23" s="20" t="s">
        <v>231</v>
      </c>
      <c r="B23" s="45"/>
      <c r="C23" s="19"/>
      <c r="D23" s="19"/>
      <c r="F23" s="68">
        <f>SUM(F18,F22)</f>
        <v>0</v>
      </c>
      <c r="G23" s="69"/>
      <c r="H23" s="68">
        <f>SUM(H18,H22)</f>
        <v>0</v>
      </c>
      <c r="I23" s="51"/>
      <c r="J23" s="68">
        <f>SUM(J18,J22)</f>
        <v>0</v>
      </c>
      <c r="K23" s="51"/>
      <c r="L23" s="68">
        <f>SUM(L18,L22)</f>
        <v>-2309746</v>
      </c>
      <c r="M23" s="51"/>
      <c r="N23" s="68">
        <f>SUM(N18,N22)</f>
        <v>-492433</v>
      </c>
      <c r="O23" s="51"/>
      <c r="P23" s="68">
        <f>SUM(P18,P22)</f>
        <v>0</v>
      </c>
      <c r="Q23" s="51"/>
      <c r="R23" s="68">
        <f>SUM(R18,R22)</f>
        <v>0</v>
      </c>
      <c r="S23" s="69"/>
      <c r="T23" s="68">
        <f>SUM(T18,T22)</f>
        <v>0</v>
      </c>
      <c r="U23" s="69"/>
      <c r="V23" s="68">
        <f>SUM(V18,V22)</f>
        <v>0</v>
      </c>
      <c r="W23" s="69"/>
      <c r="X23" s="69"/>
      <c r="Y23" s="69"/>
      <c r="Z23" s="68">
        <f>SUM(Z18,Z22)</f>
        <v>-492433</v>
      </c>
      <c r="AA23" s="51"/>
      <c r="AB23" s="68">
        <f>SUM(AB18,AB22)</f>
        <v>-2802179</v>
      </c>
      <c r="AC23" s="51"/>
      <c r="AD23" s="68">
        <f>SUM(AD18,AD22)</f>
        <v>646062</v>
      </c>
      <c r="AE23" s="69"/>
      <c r="AF23" s="68">
        <f>SUM(AF18,AF22)</f>
        <v>-2156117</v>
      </c>
    </row>
    <row r="24" spans="1:32" s="20" customFormat="1" ht="22.5" customHeight="1">
      <c r="A24" s="47"/>
      <c r="B24" s="45"/>
      <c r="D24" s="19"/>
      <c r="F24" s="51"/>
      <c r="G24" s="69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69"/>
      <c r="T24" s="69"/>
      <c r="U24" s="69"/>
      <c r="V24" s="69"/>
      <c r="W24" s="69"/>
      <c r="X24" s="69"/>
      <c r="Y24" s="69"/>
      <c r="Z24" s="51"/>
      <c r="AA24" s="51"/>
      <c r="AB24" s="51"/>
      <c r="AC24" s="51"/>
      <c r="AD24" s="51"/>
      <c r="AE24" s="69"/>
      <c r="AF24" s="51"/>
    </row>
    <row r="25" spans="1:32" ht="22.5" customHeight="1">
      <c r="A25" s="20" t="s">
        <v>128</v>
      </c>
      <c r="B25" s="41"/>
      <c r="C25" s="20"/>
      <c r="D25" s="20"/>
      <c r="F25" s="50"/>
      <c r="G25" s="54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4"/>
      <c r="T25" s="54"/>
      <c r="U25" s="54"/>
      <c r="V25" s="54"/>
      <c r="W25" s="54"/>
      <c r="X25" s="54"/>
      <c r="Y25" s="54"/>
      <c r="Z25" s="50"/>
      <c r="AA25" s="50"/>
      <c r="AB25" s="51"/>
      <c r="AC25" s="50"/>
      <c r="AD25" s="50"/>
      <c r="AE25" s="54"/>
      <c r="AF25" s="51"/>
    </row>
    <row r="26" spans="1:32" ht="22.5" customHeight="1">
      <c r="A26" s="19" t="s">
        <v>80</v>
      </c>
      <c r="B26" s="19" t="s">
        <v>113</v>
      </c>
      <c r="F26" s="50">
        <v>0</v>
      </c>
      <c r="G26" s="54"/>
      <c r="H26" s="50">
        <v>0</v>
      </c>
      <c r="I26" s="50"/>
      <c r="J26" s="50">
        <v>0</v>
      </c>
      <c r="K26" s="50"/>
      <c r="L26" s="50">
        <v>3258459</v>
      </c>
      <c r="M26" s="50"/>
      <c r="N26" s="50">
        <v>0</v>
      </c>
      <c r="O26" s="50"/>
      <c r="P26" s="50">
        <v>0</v>
      </c>
      <c r="Q26" s="50"/>
      <c r="R26" s="50">
        <v>0</v>
      </c>
      <c r="S26" s="54"/>
      <c r="T26" s="54">
        <v>0</v>
      </c>
      <c r="U26" s="54"/>
      <c r="V26" s="54">
        <v>0</v>
      </c>
      <c r="W26" s="54"/>
      <c r="X26" s="54"/>
      <c r="Y26" s="54"/>
      <c r="Z26" s="50">
        <f>SUM(N26:V26)</f>
        <v>0</v>
      </c>
      <c r="AA26" s="50"/>
      <c r="AB26" s="40">
        <f>SUM(F26:L26,Z26)</f>
        <v>3258459</v>
      </c>
      <c r="AC26" s="50"/>
      <c r="AD26" s="54">
        <v>-18635</v>
      </c>
      <c r="AE26" s="54"/>
      <c r="AF26" s="40">
        <f>AB26+AD26</f>
        <v>3239824</v>
      </c>
    </row>
    <row r="27" spans="1:32" ht="22.5" customHeight="1">
      <c r="A27" s="19" t="s">
        <v>80</v>
      </c>
      <c r="B27" s="19" t="s">
        <v>112</v>
      </c>
      <c r="F27" s="66">
        <v>0</v>
      </c>
      <c r="G27" s="54"/>
      <c r="H27" s="66">
        <v>0</v>
      </c>
      <c r="I27" s="50"/>
      <c r="J27" s="66">
        <v>0</v>
      </c>
      <c r="K27" s="50"/>
      <c r="L27" s="66">
        <v>0</v>
      </c>
      <c r="M27" s="50"/>
      <c r="N27" s="66">
        <v>238499</v>
      </c>
      <c r="O27" s="54"/>
      <c r="P27" s="66">
        <v>-342043</v>
      </c>
      <c r="Q27" s="50"/>
      <c r="R27" s="66">
        <v>49941</v>
      </c>
      <c r="S27" s="54"/>
      <c r="T27" s="66">
        <v>161377</v>
      </c>
      <c r="U27" s="54"/>
      <c r="V27" s="66">
        <f>PL!F87</f>
        <v>1748</v>
      </c>
      <c r="W27" s="54"/>
      <c r="X27" s="54"/>
      <c r="Y27" s="54"/>
      <c r="Z27" s="50">
        <f>SUM(N27:V27)</f>
        <v>109522</v>
      </c>
      <c r="AA27" s="50"/>
      <c r="AB27" s="66">
        <f>F27+H27+J27+L27+Z27</f>
        <v>109522</v>
      </c>
      <c r="AC27" s="50"/>
      <c r="AD27" s="66">
        <v>46589</v>
      </c>
      <c r="AE27" s="54"/>
      <c r="AF27" s="40">
        <f>AB27+AD27</f>
        <v>156111</v>
      </c>
    </row>
    <row r="28" spans="1:32" ht="22.5" customHeight="1">
      <c r="A28" s="20" t="s">
        <v>127</v>
      </c>
      <c r="B28" s="41"/>
      <c r="C28" s="20"/>
      <c r="D28" s="20"/>
      <c r="F28" s="68">
        <f>SUM(F26:F27)</f>
        <v>0</v>
      </c>
      <c r="G28" s="54"/>
      <c r="H28" s="68">
        <f>SUM(H26:H27)</f>
        <v>0</v>
      </c>
      <c r="I28" s="50"/>
      <c r="J28" s="68">
        <f>SUM(J26:J27)</f>
        <v>0</v>
      </c>
      <c r="K28" s="50"/>
      <c r="L28" s="68">
        <f>SUM(L26:L27)</f>
        <v>3258459</v>
      </c>
      <c r="M28" s="50"/>
      <c r="N28" s="68">
        <f>SUM(N26:N27)</f>
        <v>238499</v>
      </c>
      <c r="O28" s="69"/>
      <c r="P28" s="68">
        <f>SUM(P26:P27)</f>
        <v>-342043</v>
      </c>
      <c r="Q28" s="50"/>
      <c r="R28" s="99">
        <f>SUM(R26:R27)</f>
        <v>49941</v>
      </c>
      <c r="S28" s="54"/>
      <c r="T28" s="68">
        <f>SUM(T26:T27)</f>
        <v>161377</v>
      </c>
      <c r="U28" s="69"/>
      <c r="V28" s="68">
        <f>SUM(V26:V27)</f>
        <v>1748</v>
      </c>
      <c r="W28" s="54"/>
      <c r="X28" s="54">
        <v>0</v>
      </c>
      <c r="Y28" s="54"/>
      <c r="Z28" s="68">
        <f>SUM(Z26:Z27)</f>
        <v>109522</v>
      </c>
      <c r="AA28" s="50"/>
      <c r="AB28" s="68">
        <f>SUM(AB26:AB27)</f>
        <v>3367981</v>
      </c>
      <c r="AC28" s="50"/>
      <c r="AD28" s="68">
        <f>SUM(AD26:AD27)</f>
        <v>27954</v>
      </c>
      <c r="AE28" s="54"/>
      <c r="AF28" s="68">
        <f>SUM(AF26:AF27)</f>
        <v>3395935</v>
      </c>
    </row>
    <row r="29" spans="1:32" s="20" customFormat="1" ht="22.5" customHeight="1">
      <c r="F29" s="51"/>
      <c r="G29" s="69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69"/>
      <c r="T29" s="69"/>
      <c r="U29" s="69"/>
      <c r="V29" s="69"/>
      <c r="W29" s="69"/>
      <c r="X29" s="69"/>
      <c r="Y29" s="69"/>
      <c r="Z29" s="51"/>
      <c r="AA29" s="51"/>
      <c r="AB29" s="51"/>
      <c r="AC29" s="51"/>
      <c r="AD29" s="51"/>
      <c r="AE29" s="69"/>
      <c r="AF29" s="51"/>
    </row>
    <row r="30" spans="1:32" s="20" customFormat="1" ht="22.5" customHeight="1" thickBot="1">
      <c r="A30" s="20" t="s">
        <v>197</v>
      </c>
      <c r="C30" s="19"/>
      <c r="D30" s="19"/>
      <c r="F30" s="86">
        <f>F14+F23+F28</f>
        <v>14500000</v>
      </c>
      <c r="G30" s="69"/>
      <c r="H30" s="86">
        <f>H14+H23+H28</f>
        <v>1531778</v>
      </c>
      <c r="I30" s="51"/>
      <c r="J30" s="86">
        <f>J14+J23+J28</f>
        <v>1450000</v>
      </c>
      <c r="K30" s="51"/>
      <c r="L30" s="86">
        <f>L14+L23+L28</f>
        <v>47841126</v>
      </c>
      <c r="M30" s="51"/>
      <c r="N30" s="86">
        <f>N14+N23+N28</f>
        <v>-4128525</v>
      </c>
      <c r="O30" s="69"/>
      <c r="P30" s="86">
        <f>P14+P23+P28</f>
        <v>-541100</v>
      </c>
      <c r="Q30" s="51"/>
      <c r="R30" s="86">
        <f>R14+R23+R28</f>
        <v>-134857</v>
      </c>
      <c r="S30" s="69"/>
      <c r="T30" s="86">
        <f>T14+T23+T28</f>
        <v>-253131</v>
      </c>
      <c r="U30" s="69"/>
      <c r="V30" s="86">
        <f>V14+V23+V28</f>
        <v>-15979</v>
      </c>
      <c r="W30" s="69"/>
      <c r="X30" s="69" t="e">
        <v>#REF!</v>
      </c>
      <c r="Y30" s="69"/>
      <c r="Z30" s="86">
        <f>Z14+Z23+Z28</f>
        <v>-5073592</v>
      </c>
      <c r="AA30" s="51"/>
      <c r="AB30" s="86">
        <f>AB14+AB23+AB28</f>
        <v>60249312</v>
      </c>
      <c r="AC30" s="51"/>
      <c r="AD30" s="86">
        <f>AD14+AD23+AD28</f>
        <v>0</v>
      </c>
      <c r="AE30" s="69"/>
      <c r="AF30" s="86">
        <f>AF14+AF23+AF28</f>
        <v>60249312</v>
      </c>
    </row>
    <row r="31" spans="1:32" ht="22.5" customHeight="1" thickTop="1"/>
  </sheetData>
  <mergeCells count="4">
    <mergeCell ref="F4:AF4"/>
    <mergeCell ref="J5:L5"/>
    <mergeCell ref="F10:AF10"/>
    <mergeCell ref="N5:Z5"/>
  </mergeCells>
  <pageMargins left="0.3" right="0.3" top="0.48" bottom="0.5" header="0.5" footer="0.5"/>
  <pageSetup paperSize="9" scale="57" firstPageNumber="9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23"/>
  <sheetViews>
    <sheetView view="pageBreakPreview" zoomScaleNormal="90" zoomScaleSheetLayoutView="100" workbookViewId="0">
      <selection activeCell="V17" sqref="V17"/>
    </sheetView>
  </sheetViews>
  <sheetFormatPr defaultColWidth="9.125" defaultRowHeight="22.5" customHeight="1"/>
  <cols>
    <col min="1" max="2" width="2.375" style="19" customWidth="1"/>
    <col min="3" max="3" width="32.625" style="19" customWidth="1"/>
    <col min="4" max="4" width="3" style="31" customWidth="1"/>
    <col min="5" max="5" width="6.875" style="19" customWidth="1"/>
    <col min="6" max="6" width="0.5" style="45" customWidth="1"/>
    <col min="7" max="7" width="12.625" style="19" customWidth="1"/>
    <col min="8" max="8" width="0.5" style="45" customWidth="1"/>
    <col min="9" max="9" width="12.625" style="19" customWidth="1"/>
    <col min="10" max="10" width="0.5" style="19" customWidth="1"/>
    <col min="11" max="11" width="13.625" style="19" customWidth="1"/>
    <col min="12" max="12" width="0.5" style="45" customWidth="1"/>
    <col min="13" max="13" width="12.625" style="45" customWidth="1"/>
    <col min="14" max="14" width="0.5" style="45" customWidth="1"/>
    <col min="15" max="15" width="12.625" style="45" customWidth="1"/>
    <col min="16" max="16" width="0.5" style="45" customWidth="1"/>
    <col min="17" max="17" width="17.625" style="45" customWidth="1"/>
    <col min="18" max="18" width="0.5" style="45" customWidth="1"/>
    <col min="19" max="19" width="12.625" style="45" customWidth="1"/>
    <col min="20" max="16384" width="9.125" style="19"/>
  </cols>
  <sheetData>
    <row r="1" spans="1:19" s="58" customFormat="1" ht="24" customHeight="1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</row>
    <row r="2" spans="1:19" s="58" customFormat="1" ht="24" customHeight="1">
      <c r="A2" s="145" t="s">
        <v>123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</row>
    <row r="3" spans="1:19" s="58" customFormat="1" ht="22.5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</row>
    <row r="4" spans="1:19" ht="22.5" customHeight="1">
      <c r="E4" s="45"/>
      <c r="F4" s="47"/>
      <c r="G4" s="142" t="s">
        <v>82</v>
      </c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</row>
    <row r="5" spans="1:19" ht="22.5" customHeight="1">
      <c r="E5" s="45"/>
      <c r="F5" s="47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60" t="s">
        <v>154</v>
      </c>
      <c r="R5" s="129"/>
      <c r="S5" s="129"/>
    </row>
    <row r="6" spans="1:19" ht="22.5" customHeight="1">
      <c r="E6" s="45"/>
      <c r="F6" s="47"/>
      <c r="G6" s="33"/>
      <c r="H6" s="33"/>
      <c r="I6" s="33"/>
      <c r="J6" s="33"/>
      <c r="K6" s="33"/>
      <c r="L6" s="33"/>
      <c r="M6" s="143" t="s">
        <v>49</v>
      </c>
      <c r="N6" s="143"/>
      <c r="O6" s="143"/>
      <c r="P6" s="63"/>
      <c r="Q6" s="130" t="s">
        <v>155</v>
      </c>
      <c r="R6" s="33"/>
      <c r="S6" s="33"/>
    </row>
    <row r="7" spans="1:19" ht="22.5" customHeight="1">
      <c r="A7" s="31"/>
      <c r="B7" s="31"/>
      <c r="C7" s="31"/>
      <c r="F7" s="19"/>
      <c r="H7" s="19"/>
      <c r="L7" s="19"/>
      <c r="M7" s="19"/>
      <c r="N7" s="19"/>
      <c r="O7" s="19"/>
      <c r="P7" s="34"/>
      <c r="Q7" s="60" t="s">
        <v>148</v>
      </c>
      <c r="R7" s="34"/>
      <c r="S7" s="19"/>
    </row>
    <row r="8" spans="1:19" ht="22.5" customHeight="1">
      <c r="A8" s="31"/>
      <c r="B8" s="31"/>
      <c r="C8" s="31"/>
      <c r="E8" s="100"/>
      <c r="F8" s="36"/>
      <c r="G8" s="34"/>
      <c r="H8" s="34"/>
      <c r="I8" s="34"/>
      <c r="J8" s="34"/>
      <c r="K8" s="31" t="s">
        <v>105</v>
      </c>
      <c r="L8" s="34"/>
      <c r="M8" s="34"/>
      <c r="N8" s="34"/>
      <c r="O8" s="34"/>
      <c r="P8" s="34"/>
      <c r="Q8" s="59" t="s">
        <v>149</v>
      </c>
      <c r="R8" s="34"/>
      <c r="S8" s="34"/>
    </row>
    <row r="9" spans="1:19" ht="22.5" customHeight="1">
      <c r="A9" s="31"/>
      <c r="B9" s="31"/>
      <c r="C9" s="31"/>
      <c r="E9" s="34"/>
      <c r="F9" s="36"/>
      <c r="G9" s="34" t="s">
        <v>71</v>
      </c>
      <c r="H9" s="34"/>
      <c r="I9" s="31"/>
      <c r="J9" s="31"/>
      <c r="K9" s="31" t="s">
        <v>104</v>
      </c>
      <c r="L9" s="31"/>
      <c r="M9" s="31" t="s">
        <v>72</v>
      </c>
      <c r="N9" s="34"/>
      <c r="O9" s="34"/>
      <c r="P9" s="34"/>
      <c r="Q9" s="59" t="s">
        <v>150</v>
      </c>
      <c r="R9" s="34"/>
      <c r="S9" s="34" t="s">
        <v>69</v>
      </c>
    </row>
    <row r="10" spans="1:19" ht="22.5" customHeight="1">
      <c r="A10" s="31"/>
      <c r="B10" s="31"/>
      <c r="C10" s="31"/>
      <c r="E10" s="100" t="s">
        <v>6</v>
      </c>
      <c r="F10" s="36"/>
      <c r="G10" s="34" t="s">
        <v>75</v>
      </c>
      <c r="H10" s="34"/>
      <c r="I10" s="34" t="s">
        <v>76</v>
      </c>
      <c r="J10" s="34"/>
      <c r="K10" s="34" t="s">
        <v>102</v>
      </c>
      <c r="L10" s="34"/>
      <c r="M10" s="34" t="s">
        <v>77</v>
      </c>
      <c r="N10" s="34"/>
      <c r="O10" s="34" t="s">
        <v>51</v>
      </c>
      <c r="P10" s="34"/>
      <c r="Q10" s="60" t="s">
        <v>152</v>
      </c>
      <c r="R10" s="34"/>
      <c r="S10" s="34" t="s">
        <v>79</v>
      </c>
    </row>
    <row r="11" spans="1:19" ht="22.5" customHeight="1">
      <c r="A11" s="20"/>
      <c r="B11" s="20"/>
      <c r="C11" s="20"/>
      <c r="E11" s="43"/>
      <c r="F11" s="43"/>
      <c r="G11" s="146" t="s">
        <v>124</v>
      </c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</row>
    <row r="12" spans="1:19" ht="22.5" customHeight="1">
      <c r="A12" s="32" t="s">
        <v>145</v>
      </c>
      <c r="B12" s="20"/>
      <c r="C12" s="20"/>
      <c r="D12" s="36"/>
      <c r="E12" s="100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40"/>
    </row>
    <row r="13" spans="1:19" ht="22.5" customHeight="1">
      <c r="A13" s="20" t="s">
        <v>126</v>
      </c>
      <c r="B13" s="20"/>
      <c r="C13" s="20"/>
      <c r="D13" s="36"/>
      <c r="E13" s="131"/>
      <c r="F13" s="46"/>
      <c r="G13" s="38">
        <v>14500000</v>
      </c>
      <c r="H13" s="38">
        <v>0</v>
      </c>
      <c r="I13" s="38">
        <v>1531778</v>
      </c>
      <c r="J13" s="38"/>
      <c r="K13" s="38">
        <v>221309</v>
      </c>
      <c r="L13" s="38">
        <v>0</v>
      </c>
      <c r="M13" s="38">
        <v>1450000</v>
      </c>
      <c r="N13" s="38">
        <v>0</v>
      </c>
      <c r="O13" s="38">
        <v>38235684</v>
      </c>
      <c r="P13" s="38"/>
      <c r="Q13" s="38">
        <v>-22819</v>
      </c>
      <c r="R13" s="38"/>
      <c r="S13" s="38">
        <f>G13+I13+K13+M13+O13+Q13</f>
        <v>55915952</v>
      </c>
    </row>
    <row r="14" spans="1:19" ht="22.5" customHeight="1">
      <c r="A14" s="47"/>
      <c r="B14" s="47"/>
      <c r="C14" s="47"/>
      <c r="D14" s="36"/>
      <c r="E14" s="64"/>
      <c r="F14" s="46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</row>
    <row r="15" spans="1:19" ht="22.5" customHeight="1">
      <c r="A15" s="47" t="s">
        <v>144</v>
      </c>
      <c r="B15" s="47"/>
      <c r="C15" s="47"/>
      <c r="D15" s="36"/>
      <c r="E15" s="131">
        <v>19</v>
      </c>
      <c r="F15" s="46"/>
      <c r="G15" s="99">
        <v>0</v>
      </c>
      <c r="H15" s="38"/>
      <c r="I15" s="99">
        <v>0</v>
      </c>
      <c r="J15" s="38"/>
      <c r="K15" s="99">
        <v>0</v>
      </c>
      <c r="L15" s="38"/>
      <c r="M15" s="99">
        <v>0</v>
      </c>
      <c r="N15" s="38"/>
      <c r="O15" s="99">
        <v>-1812500</v>
      </c>
      <c r="P15" s="38"/>
      <c r="Q15" s="99">
        <v>0</v>
      </c>
      <c r="R15" s="38"/>
      <c r="S15" s="99">
        <f>G15+I15+K15+M15+O15+Q15</f>
        <v>-1812500</v>
      </c>
    </row>
    <row r="16" spans="1:19" ht="22.5" customHeight="1">
      <c r="A16" s="47"/>
      <c r="B16" s="47"/>
      <c r="C16" s="47"/>
      <c r="D16" s="36"/>
      <c r="E16" s="64"/>
      <c r="F16" s="46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</row>
    <row r="17" spans="1:19" ht="22.5" customHeight="1">
      <c r="A17" s="20" t="s">
        <v>128</v>
      </c>
      <c r="B17" s="41"/>
      <c r="D17" s="36"/>
      <c r="E17" s="64"/>
      <c r="F17" s="46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</row>
    <row r="18" spans="1:19" ht="22.5" customHeight="1">
      <c r="A18" s="19" t="s">
        <v>80</v>
      </c>
      <c r="B18" s="19" t="s">
        <v>81</v>
      </c>
      <c r="E18" s="57"/>
      <c r="F18" s="43"/>
      <c r="G18" s="40">
        <v>0</v>
      </c>
      <c r="H18" s="40"/>
      <c r="I18" s="40">
        <v>0</v>
      </c>
      <c r="J18" s="40"/>
      <c r="K18" s="40">
        <v>0</v>
      </c>
      <c r="L18" s="40"/>
      <c r="M18" s="40">
        <v>0</v>
      </c>
      <c r="N18" s="40"/>
      <c r="O18" s="40">
        <v>1973258</v>
      </c>
      <c r="P18" s="40"/>
      <c r="Q18" s="40">
        <v>0</v>
      </c>
      <c r="R18" s="40"/>
      <c r="S18" s="40">
        <f>G18+I18+K18+M18+O18+Q18</f>
        <v>1973258</v>
      </c>
    </row>
    <row r="19" spans="1:19" ht="22.5" customHeight="1">
      <c r="A19" s="19" t="s">
        <v>80</v>
      </c>
      <c r="B19" s="19" t="s">
        <v>112</v>
      </c>
      <c r="E19" s="57"/>
      <c r="F19" s="43"/>
      <c r="G19" s="40">
        <v>0</v>
      </c>
      <c r="H19" s="40"/>
      <c r="I19" s="40">
        <v>0</v>
      </c>
      <c r="J19" s="40"/>
      <c r="K19" s="40">
        <v>0</v>
      </c>
      <c r="L19" s="40"/>
      <c r="M19" s="40">
        <v>0</v>
      </c>
      <c r="N19" s="40"/>
      <c r="O19" s="40">
        <v>0</v>
      </c>
      <c r="P19" s="40"/>
      <c r="Q19" s="40">
        <v>0</v>
      </c>
      <c r="R19" s="40"/>
      <c r="S19" s="40">
        <f>G19+I19+K19+M19+O19+Q19</f>
        <v>0</v>
      </c>
    </row>
    <row r="20" spans="1:19" ht="22.5" customHeight="1">
      <c r="A20" s="20" t="s">
        <v>127</v>
      </c>
      <c r="B20" s="41"/>
      <c r="D20" s="36"/>
      <c r="E20" s="64"/>
      <c r="F20" s="46"/>
      <c r="G20" s="42">
        <f>SUM(G18:G19)</f>
        <v>0</v>
      </c>
      <c r="H20" s="38"/>
      <c r="I20" s="42">
        <f>SUM(I18:I19)</f>
        <v>0</v>
      </c>
      <c r="J20" s="38"/>
      <c r="K20" s="42">
        <f>SUM(K18:K19)</f>
        <v>0</v>
      </c>
      <c r="L20" s="38"/>
      <c r="M20" s="42">
        <f>SUM(M18:M19)</f>
        <v>0</v>
      </c>
      <c r="N20" s="38"/>
      <c r="O20" s="42">
        <f>SUM(O18:O19)</f>
        <v>1973258</v>
      </c>
      <c r="P20" s="38"/>
      <c r="Q20" s="42">
        <f>SUM(Q18:Q19)</f>
        <v>0</v>
      </c>
      <c r="R20" s="38"/>
      <c r="S20" s="42">
        <f>SUM(S18:S19)</f>
        <v>1973258</v>
      </c>
    </row>
    <row r="21" spans="1:19" ht="22.5" customHeight="1">
      <c r="A21" s="20"/>
      <c r="B21" s="20"/>
      <c r="C21" s="20" t="s">
        <v>156</v>
      </c>
      <c r="D21" s="36"/>
      <c r="E21" s="64"/>
      <c r="F21" s="46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</row>
    <row r="22" spans="1:19" ht="22.5" customHeight="1" thickBot="1">
      <c r="A22" s="20" t="s">
        <v>146</v>
      </c>
      <c r="B22" s="20"/>
      <c r="C22" s="20"/>
      <c r="E22" s="43"/>
      <c r="F22" s="43"/>
      <c r="G22" s="44">
        <f>G13+G15+G20</f>
        <v>14500000</v>
      </c>
      <c r="H22" s="38"/>
      <c r="I22" s="44">
        <f>I13+I15+I20</f>
        <v>1531778</v>
      </c>
      <c r="J22" s="38"/>
      <c r="K22" s="44">
        <f>K13+K15+K20</f>
        <v>221309</v>
      </c>
      <c r="L22" s="40"/>
      <c r="M22" s="44">
        <f>M13+M15+M20</f>
        <v>1450000</v>
      </c>
      <c r="N22" s="38"/>
      <c r="O22" s="44">
        <f>O13+O15+O20</f>
        <v>38396442</v>
      </c>
      <c r="P22" s="38"/>
      <c r="Q22" s="44">
        <f>Q13+Q15+Q20</f>
        <v>-22819</v>
      </c>
      <c r="R22" s="38"/>
      <c r="S22" s="44">
        <f>S13+S15+S20</f>
        <v>56076710</v>
      </c>
    </row>
    <row r="23" spans="1:19" ht="22.5" customHeight="1" thickTop="1">
      <c r="D23" s="19"/>
      <c r="F23" s="19"/>
      <c r="H23" s="19"/>
      <c r="L23" s="19"/>
      <c r="M23" s="19"/>
      <c r="N23" s="19"/>
      <c r="O23" s="19"/>
      <c r="P23" s="19"/>
      <c r="Q23" s="19"/>
      <c r="R23" s="19"/>
      <c r="S23" s="19"/>
    </row>
  </sheetData>
  <mergeCells count="5">
    <mergeCell ref="A1:S1"/>
    <mergeCell ref="A2:S2"/>
    <mergeCell ref="G4:S4"/>
    <mergeCell ref="M6:O6"/>
    <mergeCell ref="G11:S11"/>
  </mergeCells>
  <pageMargins left="0.8" right="0.8" top="0.48" bottom="0.8" header="0.5" footer="0.5"/>
  <pageSetup paperSize="9" scale="83" firstPageNumber="1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23"/>
  <sheetViews>
    <sheetView view="pageBreakPreview" zoomScaleNormal="100" zoomScaleSheetLayoutView="100" workbookViewId="0">
      <selection activeCell="W16" sqref="W16"/>
    </sheetView>
  </sheetViews>
  <sheetFormatPr defaultColWidth="9.125" defaultRowHeight="22.5" customHeight="1"/>
  <cols>
    <col min="1" max="2" width="2.375" style="19" customWidth="1"/>
    <col min="3" max="3" width="32.625" style="19" customWidth="1"/>
    <col min="4" max="4" width="3" style="31" customWidth="1"/>
    <col min="5" max="5" width="6.875" style="19" customWidth="1"/>
    <col min="6" max="6" width="0.5" style="45" customWidth="1"/>
    <col min="7" max="7" width="12.625" style="19" customWidth="1"/>
    <col min="8" max="8" width="0.5" style="45" customWidth="1"/>
    <col min="9" max="9" width="12.625" style="19" customWidth="1"/>
    <col min="10" max="10" width="0.5" style="19" customWidth="1"/>
    <col min="11" max="11" width="13.625" style="19" customWidth="1"/>
    <col min="12" max="12" width="0.5" style="45" customWidth="1"/>
    <col min="13" max="13" width="12.625" style="45" customWidth="1"/>
    <col min="14" max="14" width="0.5" style="45" customWidth="1"/>
    <col min="15" max="15" width="12.625" style="45" customWidth="1"/>
    <col min="16" max="16" width="0.5" style="45" customWidth="1"/>
    <col min="17" max="17" width="17.625" style="45" customWidth="1"/>
    <col min="18" max="18" width="0.5" style="45" customWidth="1"/>
    <col min="19" max="19" width="12.625" style="45" customWidth="1"/>
    <col min="20" max="16384" width="9.125" style="19"/>
  </cols>
  <sheetData>
    <row r="1" spans="1:19" s="58" customFormat="1" ht="24" customHeight="1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</row>
    <row r="2" spans="1:19" s="58" customFormat="1" ht="24" customHeight="1">
      <c r="A2" s="145" t="s">
        <v>123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</row>
    <row r="3" spans="1:19" s="58" customFormat="1" ht="22.5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</row>
    <row r="4" spans="1:19" ht="22.5" customHeight="1">
      <c r="E4" s="45"/>
      <c r="F4" s="47"/>
      <c r="G4" s="142" t="s">
        <v>82</v>
      </c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</row>
    <row r="5" spans="1:19" ht="22.5" customHeight="1">
      <c r="E5" s="45"/>
      <c r="F5" s="47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60" t="s">
        <v>154</v>
      </c>
      <c r="R5" s="129"/>
      <c r="S5" s="129"/>
    </row>
    <row r="6" spans="1:19" ht="22.5" customHeight="1">
      <c r="E6" s="45"/>
      <c r="F6" s="47"/>
      <c r="G6" s="33"/>
      <c r="H6" s="33"/>
      <c r="I6" s="33"/>
      <c r="J6" s="33"/>
      <c r="K6" s="33"/>
      <c r="L6" s="33"/>
      <c r="M6" s="143" t="s">
        <v>49</v>
      </c>
      <c r="N6" s="143"/>
      <c r="O6" s="143"/>
      <c r="P6" s="63"/>
      <c r="Q6" s="130" t="s">
        <v>155</v>
      </c>
      <c r="R6" s="33"/>
      <c r="S6" s="33"/>
    </row>
    <row r="7" spans="1:19" ht="22.5" customHeight="1">
      <c r="A7" s="31"/>
      <c r="B7" s="31"/>
      <c r="C7" s="31"/>
      <c r="F7" s="19"/>
      <c r="H7" s="19"/>
      <c r="L7" s="19"/>
      <c r="M7" s="19"/>
      <c r="N7" s="19"/>
      <c r="O7" s="19"/>
      <c r="P7" s="34"/>
      <c r="Q7" s="60" t="s">
        <v>148</v>
      </c>
      <c r="R7" s="34"/>
      <c r="S7" s="19"/>
    </row>
    <row r="8" spans="1:19" ht="22.5" customHeight="1">
      <c r="A8" s="31"/>
      <c r="B8" s="31"/>
      <c r="C8" s="31"/>
      <c r="E8" s="100"/>
      <c r="F8" s="36"/>
      <c r="G8" s="34"/>
      <c r="H8" s="34"/>
      <c r="I8" s="34"/>
      <c r="J8" s="34"/>
      <c r="K8" s="31" t="s">
        <v>105</v>
      </c>
      <c r="L8" s="34"/>
      <c r="M8" s="34"/>
      <c r="N8" s="34"/>
      <c r="O8" s="34"/>
      <c r="P8" s="34"/>
      <c r="Q8" s="59" t="s">
        <v>149</v>
      </c>
      <c r="R8" s="34"/>
      <c r="S8" s="34"/>
    </row>
    <row r="9" spans="1:19" ht="22.5" customHeight="1">
      <c r="A9" s="31"/>
      <c r="B9" s="31"/>
      <c r="C9" s="31"/>
      <c r="E9" s="34"/>
      <c r="F9" s="36"/>
      <c r="G9" s="34" t="s">
        <v>71</v>
      </c>
      <c r="H9" s="34"/>
      <c r="I9" s="31"/>
      <c r="J9" s="31"/>
      <c r="K9" s="31" t="s">
        <v>104</v>
      </c>
      <c r="L9" s="31"/>
      <c r="M9" s="31" t="s">
        <v>72</v>
      </c>
      <c r="N9" s="34"/>
      <c r="O9" s="34"/>
      <c r="P9" s="34"/>
      <c r="Q9" s="59" t="s">
        <v>150</v>
      </c>
      <c r="R9" s="34"/>
      <c r="S9" s="34" t="s">
        <v>69</v>
      </c>
    </row>
    <row r="10" spans="1:19" ht="22.5" customHeight="1">
      <c r="A10" s="31"/>
      <c r="B10" s="31"/>
      <c r="C10" s="31"/>
      <c r="E10" s="100" t="s">
        <v>6</v>
      </c>
      <c r="F10" s="36"/>
      <c r="G10" s="34" t="s">
        <v>75</v>
      </c>
      <c r="H10" s="34"/>
      <c r="I10" s="34" t="s">
        <v>76</v>
      </c>
      <c r="J10" s="34"/>
      <c r="K10" s="34" t="s">
        <v>102</v>
      </c>
      <c r="L10" s="34"/>
      <c r="M10" s="34" t="s">
        <v>77</v>
      </c>
      <c r="N10" s="34"/>
      <c r="O10" s="34" t="s">
        <v>51</v>
      </c>
      <c r="P10" s="34"/>
      <c r="Q10" s="60" t="s">
        <v>152</v>
      </c>
      <c r="R10" s="34"/>
      <c r="S10" s="34" t="s">
        <v>79</v>
      </c>
    </row>
    <row r="11" spans="1:19" ht="22.5" customHeight="1">
      <c r="A11" s="20"/>
      <c r="B11" s="20"/>
      <c r="C11" s="20"/>
      <c r="E11" s="43"/>
      <c r="F11" s="43"/>
      <c r="G11" s="146" t="s">
        <v>124</v>
      </c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</row>
    <row r="12" spans="1:19" ht="22.5" customHeight="1">
      <c r="A12" s="32" t="s">
        <v>195</v>
      </c>
      <c r="B12" s="20"/>
      <c r="C12" s="20"/>
      <c r="D12" s="36"/>
      <c r="E12" s="100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40"/>
    </row>
    <row r="13" spans="1:19" ht="22.5" customHeight="1">
      <c r="A13" s="20" t="s">
        <v>196</v>
      </c>
      <c r="B13" s="20"/>
      <c r="C13" s="20"/>
      <c r="D13" s="36"/>
      <c r="E13" s="131"/>
      <c r="F13" s="46"/>
      <c r="G13" s="38">
        <v>14500000</v>
      </c>
      <c r="H13" s="38"/>
      <c r="I13" s="38">
        <v>1531778</v>
      </c>
      <c r="J13" s="38"/>
      <c r="K13" s="38">
        <v>221309</v>
      </c>
      <c r="L13" s="38"/>
      <c r="M13" s="38">
        <v>1450000</v>
      </c>
      <c r="N13" s="38"/>
      <c r="O13" s="38">
        <v>38922147</v>
      </c>
      <c r="P13" s="38"/>
      <c r="Q13" s="38">
        <v>-22819</v>
      </c>
      <c r="R13" s="38"/>
      <c r="S13" s="38">
        <f>SUM(G13:O13,Q13)</f>
        <v>56602415</v>
      </c>
    </row>
    <row r="14" spans="1:19" ht="22.5" customHeight="1">
      <c r="A14" s="47"/>
      <c r="B14" s="47"/>
      <c r="C14" s="47"/>
      <c r="D14" s="36"/>
      <c r="E14" s="64"/>
      <c r="F14" s="46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</row>
    <row r="15" spans="1:19" ht="22.5" customHeight="1">
      <c r="A15" s="47" t="s">
        <v>144</v>
      </c>
      <c r="B15" s="47"/>
      <c r="C15" s="47"/>
      <c r="D15" s="36"/>
      <c r="E15" s="131">
        <v>19</v>
      </c>
      <c r="F15" s="46"/>
      <c r="G15" s="99">
        <v>0</v>
      </c>
      <c r="H15" s="38"/>
      <c r="I15" s="99">
        <v>0</v>
      </c>
      <c r="J15" s="38"/>
      <c r="K15" s="99">
        <v>0</v>
      </c>
      <c r="L15" s="38"/>
      <c r="M15" s="99">
        <v>0</v>
      </c>
      <c r="N15" s="38"/>
      <c r="O15" s="99">
        <v>-1812500</v>
      </c>
      <c r="P15" s="38"/>
      <c r="Q15" s="99">
        <v>0</v>
      </c>
      <c r="R15" s="38"/>
      <c r="S15" s="99">
        <f>SUM(G15,I15,K15,M15,O15,Q15)</f>
        <v>-1812500</v>
      </c>
    </row>
    <row r="16" spans="1:19" ht="22.5" customHeight="1">
      <c r="A16" s="47"/>
      <c r="B16" s="47"/>
      <c r="C16" s="47"/>
      <c r="D16" s="36"/>
      <c r="E16" s="64"/>
      <c r="F16" s="46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</row>
    <row r="17" spans="1:19" ht="22.5" customHeight="1">
      <c r="A17" s="20" t="s">
        <v>128</v>
      </c>
      <c r="B17" s="41"/>
      <c r="D17" s="36"/>
      <c r="E17" s="64"/>
      <c r="F17" s="46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</row>
    <row r="18" spans="1:19" ht="22.5" customHeight="1">
      <c r="A18" s="19" t="s">
        <v>80</v>
      </c>
      <c r="B18" s="19" t="s">
        <v>81</v>
      </c>
      <c r="E18" s="57"/>
      <c r="F18" s="43"/>
      <c r="G18" s="40">
        <v>0</v>
      </c>
      <c r="H18" s="40"/>
      <c r="I18" s="40">
        <v>0</v>
      </c>
      <c r="J18" s="40"/>
      <c r="K18" s="40">
        <v>0</v>
      </c>
      <c r="L18" s="40"/>
      <c r="M18" s="40">
        <v>0</v>
      </c>
      <c r="N18" s="40"/>
      <c r="O18" s="40">
        <f>PL!J75</f>
        <v>1117276</v>
      </c>
      <c r="P18" s="40"/>
      <c r="Q18" s="40">
        <v>0</v>
      </c>
      <c r="R18" s="40"/>
      <c r="S18" s="40">
        <f>SUM(G18:O18,Q18)</f>
        <v>1117276</v>
      </c>
    </row>
    <row r="19" spans="1:19" ht="22.5" customHeight="1">
      <c r="A19" s="19" t="s">
        <v>80</v>
      </c>
      <c r="B19" s="19" t="s">
        <v>112</v>
      </c>
      <c r="E19" s="57"/>
      <c r="F19" s="43"/>
      <c r="G19" s="40">
        <v>0</v>
      </c>
      <c r="H19" s="40"/>
      <c r="I19" s="40">
        <v>0</v>
      </c>
      <c r="J19" s="40"/>
      <c r="K19" s="40">
        <v>0</v>
      </c>
      <c r="L19" s="40"/>
      <c r="M19" s="40">
        <v>0</v>
      </c>
      <c r="N19" s="40"/>
      <c r="O19" s="40">
        <v>0</v>
      </c>
      <c r="P19" s="40"/>
      <c r="Q19" s="40">
        <v>0</v>
      </c>
      <c r="R19" s="40"/>
      <c r="S19" s="40">
        <f>SUM(G19:O19,Q19)</f>
        <v>0</v>
      </c>
    </row>
    <row r="20" spans="1:19" ht="22.5" customHeight="1">
      <c r="A20" s="20" t="s">
        <v>127</v>
      </c>
      <c r="B20" s="41"/>
      <c r="D20" s="36"/>
      <c r="E20" s="64"/>
      <c r="F20" s="46"/>
      <c r="G20" s="42">
        <f>SUM(G18:G19)</f>
        <v>0</v>
      </c>
      <c r="H20" s="38"/>
      <c r="I20" s="42">
        <f>SUM(I18:I19)</f>
        <v>0</v>
      </c>
      <c r="J20" s="38"/>
      <c r="K20" s="42">
        <f>SUM(K18:K19)</f>
        <v>0</v>
      </c>
      <c r="L20" s="38"/>
      <c r="M20" s="42">
        <f>SUM(M18:M19)</f>
        <v>0</v>
      </c>
      <c r="N20" s="38"/>
      <c r="O20" s="42">
        <f>SUM(O18:O19)</f>
        <v>1117276</v>
      </c>
      <c r="P20" s="38"/>
      <c r="Q20" s="42">
        <f>SUM(Q18:Q19)</f>
        <v>0</v>
      </c>
      <c r="R20" s="38"/>
      <c r="S20" s="42">
        <f>SUM(S18:S19)</f>
        <v>1117276</v>
      </c>
    </row>
    <row r="21" spans="1:19" ht="22.5" customHeight="1">
      <c r="A21" s="20"/>
      <c r="B21" s="20"/>
      <c r="C21" s="20"/>
      <c r="D21" s="36"/>
      <c r="E21" s="64"/>
      <c r="F21" s="46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</row>
    <row r="22" spans="1:19" ht="22.5" customHeight="1" thickBot="1">
      <c r="A22" s="20" t="s">
        <v>197</v>
      </c>
      <c r="B22" s="20"/>
      <c r="C22" s="20"/>
      <c r="E22" s="43"/>
      <c r="F22" s="43"/>
      <c r="G22" s="44">
        <f>G13+G15+G20</f>
        <v>14500000</v>
      </c>
      <c r="H22" s="38"/>
      <c r="I22" s="44">
        <f>I13+I15+I20</f>
        <v>1531778</v>
      </c>
      <c r="J22" s="38"/>
      <c r="K22" s="44">
        <f>K13+K15+K20</f>
        <v>221309</v>
      </c>
      <c r="L22" s="40"/>
      <c r="M22" s="44">
        <f>M13+M15+M20</f>
        <v>1450000</v>
      </c>
      <c r="N22" s="38"/>
      <c r="O22" s="44">
        <f>O13+O15+O20</f>
        <v>38226923</v>
      </c>
      <c r="P22" s="38"/>
      <c r="Q22" s="44">
        <f>Q13+Q15+Q20</f>
        <v>-22819</v>
      </c>
      <c r="R22" s="38"/>
      <c r="S22" s="44">
        <f>S13+S15+S20</f>
        <v>55907191</v>
      </c>
    </row>
    <row r="23" spans="1:19" ht="22.5" customHeight="1" thickTop="1">
      <c r="D23" s="19"/>
      <c r="F23" s="19"/>
      <c r="H23" s="19"/>
      <c r="L23" s="19"/>
      <c r="M23" s="19"/>
      <c r="N23" s="19"/>
      <c r="O23" s="19"/>
      <c r="P23" s="19"/>
      <c r="Q23" s="19"/>
      <c r="R23" s="19"/>
      <c r="S23" s="19"/>
    </row>
  </sheetData>
  <mergeCells count="5">
    <mergeCell ref="G4:S4"/>
    <mergeCell ref="M6:O6"/>
    <mergeCell ref="G11:S11"/>
    <mergeCell ref="A1:S1"/>
    <mergeCell ref="A2:S2"/>
  </mergeCells>
  <pageMargins left="0.8" right="0.8" top="0.48" bottom="0.8" header="0.5" footer="0.5"/>
  <pageSetup paperSize="9" scale="83" firstPageNumber="11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99"/>
  <sheetViews>
    <sheetView view="pageBreakPreview" zoomScaleNormal="100" zoomScaleSheetLayoutView="100" workbookViewId="0">
      <selection activeCell="Q101" sqref="Q101"/>
    </sheetView>
  </sheetViews>
  <sheetFormatPr defaultColWidth="9.125" defaultRowHeight="21.95" customHeight="1"/>
  <cols>
    <col min="1" max="2" width="2.75" style="76" customWidth="1"/>
    <col min="3" max="3" width="49" style="76" customWidth="1"/>
    <col min="4" max="4" width="6.875" style="77" customWidth="1"/>
    <col min="5" max="5" width="0.875" style="76" customWidth="1"/>
    <col min="6" max="6" width="12.25" style="78" customWidth="1"/>
    <col min="7" max="7" width="0.875" style="76" customWidth="1"/>
    <col min="8" max="8" width="12.25" style="78" customWidth="1"/>
    <col min="9" max="9" width="0.875" style="79" customWidth="1"/>
    <col min="10" max="10" width="12.25" style="78" customWidth="1"/>
    <col min="11" max="11" width="0.875" style="76" customWidth="1"/>
    <col min="12" max="12" width="12.25" style="78" customWidth="1"/>
    <col min="13" max="16384" width="9.125" style="76"/>
  </cols>
  <sheetData>
    <row r="1" spans="1:12" s="58" customFormat="1" ht="21.95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</row>
    <row r="2" spans="1:12" s="58" customFormat="1" ht="21.95" customHeight="1">
      <c r="A2" s="147" t="s">
        <v>125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2" s="58" customFormat="1" ht="9.9499999999999993" customHeight="1">
      <c r="A3" s="137"/>
      <c r="B3" s="137"/>
      <c r="C3" s="137"/>
      <c r="D3" s="101"/>
      <c r="E3" s="137"/>
      <c r="F3" s="137"/>
      <c r="G3" s="137"/>
      <c r="H3" s="137"/>
      <c r="I3" s="137"/>
      <c r="J3" s="137"/>
      <c r="K3" s="137"/>
      <c r="L3" s="137"/>
    </row>
    <row r="4" spans="1:12" s="19" customFormat="1" ht="21.95" customHeight="1">
      <c r="A4" s="32"/>
      <c r="B4" s="32"/>
      <c r="C4" s="32"/>
      <c r="D4" s="136"/>
      <c r="E4" s="32"/>
      <c r="F4" s="138" t="s">
        <v>2</v>
      </c>
      <c r="G4" s="138"/>
      <c r="H4" s="138"/>
      <c r="I4" s="6"/>
      <c r="J4" s="138" t="s">
        <v>3</v>
      </c>
      <c r="K4" s="138"/>
      <c r="L4" s="138"/>
    </row>
    <row r="5" spans="1:12" s="19" customFormat="1" ht="21.95" customHeight="1">
      <c r="A5" s="32"/>
      <c r="B5" s="32"/>
      <c r="C5" s="32"/>
      <c r="D5" s="136"/>
      <c r="E5" s="32"/>
      <c r="F5" s="141" t="s">
        <v>143</v>
      </c>
      <c r="G5" s="141"/>
      <c r="H5" s="141"/>
      <c r="I5" s="6"/>
      <c r="J5" s="141" t="s">
        <v>143</v>
      </c>
      <c r="K5" s="141"/>
      <c r="L5" s="141"/>
    </row>
    <row r="6" spans="1:12" s="19" customFormat="1" ht="21.95" customHeight="1">
      <c r="A6" s="20"/>
      <c r="B6" s="20"/>
      <c r="C6" s="20"/>
      <c r="D6" s="136"/>
      <c r="E6" s="20"/>
      <c r="F6" s="141" t="s">
        <v>141</v>
      </c>
      <c r="G6" s="141"/>
      <c r="H6" s="141"/>
      <c r="I6" s="6"/>
      <c r="J6" s="141" t="s">
        <v>141</v>
      </c>
      <c r="K6" s="141"/>
      <c r="L6" s="141"/>
    </row>
    <row r="7" spans="1:12" s="19" customFormat="1" ht="21.95" customHeight="1">
      <c r="A7" s="20"/>
      <c r="C7" s="20"/>
      <c r="D7" s="7" t="s">
        <v>6</v>
      </c>
      <c r="E7" s="9"/>
      <c r="F7" s="9">
        <v>2561</v>
      </c>
      <c r="G7" s="9"/>
      <c r="H7" s="9">
        <v>2560</v>
      </c>
      <c r="I7" s="9"/>
      <c r="J7" s="9">
        <v>2561</v>
      </c>
      <c r="K7" s="9"/>
      <c r="L7" s="9">
        <v>2560</v>
      </c>
    </row>
    <row r="8" spans="1:12" s="19" customFormat="1" ht="21.95" customHeight="1">
      <c r="A8" s="20"/>
      <c r="C8" s="20"/>
      <c r="D8" s="7"/>
      <c r="E8" s="9"/>
      <c r="F8" s="9"/>
      <c r="G8" s="9"/>
      <c r="H8" s="9" t="s">
        <v>199</v>
      </c>
      <c r="I8" s="9"/>
      <c r="J8" s="9"/>
      <c r="K8" s="9"/>
      <c r="L8" s="9"/>
    </row>
    <row r="9" spans="1:12" s="19" customFormat="1" ht="21.95" customHeight="1">
      <c r="A9" s="20"/>
      <c r="C9" s="20" t="s">
        <v>156</v>
      </c>
      <c r="D9" s="136"/>
      <c r="E9" s="20"/>
      <c r="F9" s="140" t="s">
        <v>120</v>
      </c>
      <c r="G9" s="140"/>
      <c r="H9" s="140"/>
      <c r="I9" s="140"/>
      <c r="J9" s="140"/>
      <c r="K9" s="140"/>
      <c r="L9" s="140"/>
    </row>
    <row r="10" spans="1:12" s="19" customFormat="1" ht="21.95" customHeight="1">
      <c r="A10" s="39" t="s">
        <v>83</v>
      </c>
      <c r="D10" s="136"/>
      <c r="E10" s="12"/>
      <c r="F10" s="43"/>
      <c r="G10" s="12"/>
      <c r="H10" s="43"/>
      <c r="I10" s="12"/>
      <c r="J10" s="72"/>
      <c r="K10" s="12"/>
      <c r="L10" s="72"/>
    </row>
    <row r="11" spans="1:12" s="19" customFormat="1" ht="21.95" customHeight="1">
      <c r="A11" s="19" t="s">
        <v>122</v>
      </c>
      <c r="D11" s="136"/>
      <c r="E11" s="43"/>
      <c r="F11" s="14">
        <f>PL!F96</f>
        <v>3239824</v>
      </c>
      <c r="G11" s="43"/>
      <c r="H11" s="14">
        <v>3146153</v>
      </c>
      <c r="I11" s="14"/>
      <c r="J11" s="50">
        <f>PL!J75</f>
        <v>1117276</v>
      </c>
      <c r="K11" s="43"/>
      <c r="L11" s="50">
        <v>1973258</v>
      </c>
    </row>
    <row r="12" spans="1:12" s="19" customFormat="1" ht="21.95" customHeight="1">
      <c r="A12" s="48" t="s">
        <v>157</v>
      </c>
      <c r="D12" s="136"/>
      <c r="E12" s="43"/>
      <c r="F12" s="14"/>
      <c r="G12" s="43"/>
      <c r="H12" s="14"/>
      <c r="I12" s="14"/>
      <c r="J12" s="50"/>
      <c r="K12" s="43"/>
      <c r="L12" s="50"/>
    </row>
    <row r="13" spans="1:12" s="19" customFormat="1" ht="21.95" customHeight="1">
      <c r="A13" s="1" t="s">
        <v>252</v>
      </c>
      <c r="D13" s="136">
        <v>3</v>
      </c>
      <c r="E13" s="92"/>
      <c r="F13" s="93">
        <f>-PL!F74</f>
        <v>393117</v>
      </c>
      <c r="G13" s="73"/>
      <c r="H13" s="93">
        <v>481844</v>
      </c>
      <c r="I13" s="73"/>
      <c r="J13" s="50">
        <v>1370</v>
      </c>
      <c r="K13" s="73"/>
      <c r="L13" s="50">
        <v>768</v>
      </c>
    </row>
    <row r="14" spans="1:12" s="19" customFormat="1" ht="21.95" customHeight="1">
      <c r="A14" s="19" t="s">
        <v>64</v>
      </c>
      <c r="D14" s="136" t="s">
        <v>243</v>
      </c>
      <c r="E14" s="43"/>
      <c r="F14" s="14">
        <v>486402</v>
      </c>
      <c r="G14" s="73"/>
      <c r="H14" s="14">
        <v>1067481</v>
      </c>
      <c r="I14" s="73"/>
      <c r="J14" s="50">
        <v>0</v>
      </c>
      <c r="K14" s="73"/>
      <c r="L14" s="50">
        <v>29901</v>
      </c>
    </row>
    <row r="15" spans="1:12" s="19" customFormat="1" ht="21.95" customHeight="1">
      <c r="A15" s="19" t="s">
        <v>212</v>
      </c>
      <c r="B15" s="113"/>
      <c r="C15" s="113"/>
      <c r="D15" s="136" t="s">
        <v>266</v>
      </c>
      <c r="E15" s="43"/>
      <c r="F15" s="14">
        <v>78443</v>
      </c>
      <c r="G15" s="73"/>
      <c r="H15" s="50">
        <v>0</v>
      </c>
      <c r="I15" s="73"/>
      <c r="J15" s="50">
        <v>0</v>
      </c>
      <c r="K15" s="73"/>
      <c r="L15" s="50">
        <v>0</v>
      </c>
    </row>
    <row r="16" spans="1:12" s="19" customFormat="1" ht="21.95" customHeight="1">
      <c r="A16" s="1" t="s">
        <v>84</v>
      </c>
      <c r="D16" s="136"/>
      <c r="E16" s="43"/>
      <c r="F16" s="14">
        <v>437192</v>
      </c>
      <c r="G16" s="73"/>
      <c r="H16" s="14">
        <v>504882</v>
      </c>
      <c r="I16" s="73"/>
      <c r="J16" s="50">
        <v>14802</v>
      </c>
      <c r="K16" s="73"/>
      <c r="L16" s="50">
        <v>40317</v>
      </c>
    </row>
    <row r="17" spans="1:12" s="19" customFormat="1" ht="21.95" customHeight="1">
      <c r="A17" s="1" t="s">
        <v>85</v>
      </c>
      <c r="D17" s="136"/>
      <c r="E17" s="43"/>
      <c r="F17" s="14">
        <v>140267</v>
      </c>
      <c r="G17" s="73"/>
      <c r="H17" s="14">
        <v>153537</v>
      </c>
      <c r="I17" s="73"/>
      <c r="J17" s="50">
        <v>1295</v>
      </c>
      <c r="K17" s="73"/>
      <c r="L17" s="50">
        <v>752</v>
      </c>
    </row>
    <row r="18" spans="1:12" s="19" customFormat="1" ht="21.95" customHeight="1">
      <c r="A18" s="1" t="s">
        <v>147</v>
      </c>
      <c r="D18" s="10"/>
      <c r="E18" s="43"/>
      <c r="F18" s="14">
        <v>441055</v>
      </c>
      <c r="G18" s="73"/>
      <c r="H18" s="14">
        <v>-204634</v>
      </c>
      <c r="I18" s="73"/>
      <c r="J18" s="50">
        <v>-16768</v>
      </c>
      <c r="K18" s="73"/>
      <c r="L18" s="50">
        <v>62478</v>
      </c>
    </row>
    <row r="19" spans="1:12" s="19" customFormat="1" ht="21.95" customHeight="1">
      <c r="A19" s="1" t="s">
        <v>158</v>
      </c>
      <c r="D19" s="136">
        <v>6</v>
      </c>
      <c r="E19" s="92"/>
      <c r="F19" s="93">
        <v>166</v>
      </c>
      <c r="G19" s="94"/>
      <c r="H19" s="93">
        <v>-1243</v>
      </c>
      <c r="I19" s="94"/>
      <c r="J19" s="50">
        <v>346</v>
      </c>
      <c r="K19" s="94"/>
      <c r="L19" s="50">
        <v>-1028</v>
      </c>
    </row>
    <row r="20" spans="1:12" s="19" customFormat="1" ht="21.95" customHeight="1">
      <c r="A20" s="1" t="s">
        <v>192</v>
      </c>
      <c r="D20" s="136"/>
      <c r="E20" s="92"/>
      <c r="F20" s="93"/>
      <c r="G20" s="94"/>
      <c r="H20" s="93"/>
      <c r="I20" s="94"/>
      <c r="J20" s="50"/>
      <c r="K20" s="94"/>
      <c r="L20" s="50"/>
    </row>
    <row r="21" spans="1:12" s="19" customFormat="1" ht="21.95" customHeight="1">
      <c r="B21" s="1" t="s">
        <v>137</v>
      </c>
      <c r="D21" s="136"/>
      <c r="E21" s="92"/>
      <c r="F21" s="93">
        <v>-49398</v>
      </c>
      <c r="G21" s="94"/>
      <c r="H21" s="93">
        <v>-73880</v>
      </c>
      <c r="I21" s="94"/>
      <c r="J21" s="50">
        <v>0</v>
      </c>
      <c r="K21" s="43"/>
      <c r="L21" s="50">
        <v>0</v>
      </c>
    </row>
    <row r="22" spans="1:12" s="19" customFormat="1" ht="21.95" customHeight="1">
      <c r="A22" s="1" t="s">
        <v>159</v>
      </c>
      <c r="D22" s="136"/>
      <c r="E22" s="92"/>
      <c r="F22" s="93"/>
      <c r="G22" s="94"/>
      <c r="H22" s="93"/>
      <c r="I22" s="94"/>
      <c r="J22" s="50"/>
      <c r="K22" s="94"/>
      <c r="L22" s="50"/>
    </row>
    <row r="23" spans="1:12" s="19" customFormat="1" ht="21.95" customHeight="1">
      <c r="A23" s="1"/>
      <c r="B23" s="19" t="s">
        <v>213</v>
      </c>
      <c r="D23" s="136" t="s">
        <v>240</v>
      </c>
      <c r="E23" s="92"/>
      <c r="F23" s="93">
        <v>-2615991</v>
      </c>
      <c r="G23" s="94"/>
      <c r="H23" s="93">
        <v>-1862227</v>
      </c>
      <c r="I23" s="73"/>
      <c r="J23" s="50">
        <v>0</v>
      </c>
      <c r="K23" s="43"/>
      <c r="L23" s="50">
        <v>0</v>
      </c>
    </row>
    <row r="24" spans="1:12" s="19" customFormat="1" ht="21.95" customHeight="1">
      <c r="A24" s="1" t="s">
        <v>214</v>
      </c>
      <c r="D24" s="136" t="s">
        <v>234</v>
      </c>
      <c r="E24" s="92"/>
      <c r="F24" s="93">
        <v>-59646</v>
      </c>
      <c r="G24" s="94">
        <v>0</v>
      </c>
      <c r="H24" s="93">
        <v>0</v>
      </c>
      <c r="I24" s="73"/>
      <c r="J24" s="50">
        <v>0</v>
      </c>
      <c r="K24" s="43">
        <v>0</v>
      </c>
      <c r="L24" s="50">
        <v>0</v>
      </c>
    </row>
    <row r="25" spans="1:12" s="19" customFormat="1" ht="21.95" customHeight="1">
      <c r="A25" s="1" t="s">
        <v>215</v>
      </c>
      <c r="D25" s="136"/>
      <c r="E25" s="43"/>
      <c r="F25" s="14">
        <v>38674</v>
      </c>
      <c r="G25" s="73"/>
      <c r="H25" s="14">
        <v>52422</v>
      </c>
      <c r="I25" s="14"/>
      <c r="J25" s="50">
        <v>0</v>
      </c>
      <c r="K25" s="43"/>
      <c r="L25" s="50">
        <v>0</v>
      </c>
    </row>
    <row r="26" spans="1:12" s="19" customFormat="1" ht="21.95" customHeight="1">
      <c r="A26" s="1" t="s">
        <v>160</v>
      </c>
      <c r="D26" s="136"/>
      <c r="E26" s="43"/>
      <c r="F26" s="14">
        <v>-55</v>
      </c>
      <c r="G26" s="102"/>
      <c r="H26" s="14">
        <v>61059</v>
      </c>
      <c r="I26" s="14"/>
      <c r="J26" s="50">
        <v>0</v>
      </c>
      <c r="K26" s="43"/>
      <c r="L26" s="50">
        <v>0</v>
      </c>
    </row>
    <row r="27" spans="1:12" s="19" customFormat="1" ht="21.95" customHeight="1">
      <c r="A27" s="1" t="s">
        <v>216</v>
      </c>
      <c r="D27" s="136"/>
      <c r="E27" s="22"/>
      <c r="F27" s="14">
        <v>2</v>
      </c>
      <c r="G27" s="73"/>
      <c r="H27" s="14">
        <v>-27</v>
      </c>
      <c r="I27" s="73"/>
      <c r="J27" s="50">
        <v>2</v>
      </c>
      <c r="K27" s="73"/>
      <c r="L27" s="50">
        <v>8</v>
      </c>
    </row>
    <row r="28" spans="1:12" s="19" customFormat="1" ht="21.95" customHeight="1">
      <c r="A28" s="1" t="s">
        <v>60</v>
      </c>
      <c r="D28" s="10" t="s">
        <v>238</v>
      </c>
      <c r="E28" s="43"/>
      <c r="F28" s="14">
        <v>-115984</v>
      </c>
      <c r="G28" s="73"/>
      <c r="H28" s="14">
        <v>-114152</v>
      </c>
      <c r="I28" s="73"/>
      <c r="J28" s="50">
        <v>-1316526</v>
      </c>
      <c r="K28" s="73"/>
      <c r="L28" s="50">
        <v>-2254004</v>
      </c>
    </row>
    <row r="29" spans="1:12" s="19" customFormat="1" ht="21.95" customHeight="1">
      <c r="A29" s="1" t="s">
        <v>61</v>
      </c>
      <c r="D29" s="136"/>
      <c r="E29" s="43"/>
      <c r="F29" s="14">
        <v>-83863</v>
      </c>
      <c r="G29" s="73"/>
      <c r="H29" s="14">
        <v>-91964</v>
      </c>
      <c r="I29" s="73"/>
      <c r="J29" s="50">
        <v>-86852</v>
      </c>
      <c r="K29" s="73"/>
      <c r="L29" s="50">
        <v>-160327</v>
      </c>
    </row>
    <row r="30" spans="1:12" s="19" customFormat="1" ht="21.95" customHeight="1">
      <c r="A30" s="1" t="s">
        <v>187</v>
      </c>
      <c r="D30" s="136"/>
      <c r="E30" s="43"/>
      <c r="F30" s="14">
        <v>0</v>
      </c>
      <c r="G30" s="73"/>
      <c r="H30" s="14">
        <v>24</v>
      </c>
      <c r="I30" s="73"/>
      <c r="J30" s="50">
        <v>0</v>
      </c>
      <c r="K30" s="43"/>
      <c r="L30" s="50">
        <v>0</v>
      </c>
    </row>
    <row r="31" spans="1:12" s="19" customFormat="1" ht="21.95" customHeight="1">
      <c r="D31" s="136"/>
      <c r="E31" s="43"/>
      <c r="F31" s="74">
        <f>SUM(F11:F30)</f>
        <v>2330205</v>
      </c>
      <c r="G31" s="43"/>
      <c r="H31" s="74">
        <f>SUM(H11:H30)</f>
        <v>3119275</v>
      </c>
      <c r="I31" s="57"/>
      <c r="J31" s="74">
        <f>SUM(J11:J30)</f>
        <v>-285055</v>
      </c>
      <c r="K31" s="43"/>
      <c r="L31" s="74">
        <f>SUM(L11:L30)</f>
        <v>-307877</v>
      </c>
    </row>
    <row r="32" spans="1:12" s="19" customFormat="1" ht="21.95" customHeight="1">
      <c r="A32" s="48" t="s">
        <v>86</v>
      </c>
      <c r="D32" s="136"/>
      <c r="E32" s="57"/>
      <c r="G32" s="57"/>
      <c r="I32" s="57"/>
      <c r="J32" s="14"/>
      <c r="K32" s="43"/>
      <c r="L32" s="14"/>
    </row>
    <row r="33" spans="1:12" s="19" customFormat="1" ht="21.95" customHeight="1">
      <c r="A33" s="1" t="s">
        <v>10</v>
      </c>
      <c r="D33" s="136"/>
      <c r="E33" s="57"/>
      <c r="F33" s="14">
        <v>-1649263</v>
      </c>
      <c r="G33" s="57"/>
      <c r="H33" s="14">
        <v>-1660233</v>
      </c>
      <c r="I33" s="57"/>
      <c r="J33" s="14">
        <v>0</v>
      </c>
      <c r="K33" s="43"/>
      <c r="L33" s="14">
        <v>0</v>
      </c>
    </row>
    <row r="34" spans="1:12" s="19" customFormat="1" ht="21.95" customHeight="1">
      <c r="A34" s="1" t="s">
        <v>11</v>
      </c>
      <c r="D34" s="136"/>
      <c r="E34" s="57"/>
      <c r="F34" s="14">
        <v>-39626</v>
      </c>
      <c r="G34" s="57"/>
      <c r="H34" s="14">
        <v>43807</v>
      </c>
      <c r="I34" s="57"/>
      <c r="J34" s="14">
        <v>0</v>
      </c>
      <c r="K34" s="43"/>
      <c r="L34" s="14">
        <v>0</v>
      </c>
    </row>
    <row r="35" spans="1:12" s="19" customFormat="1" ht="21.95" customHeight="1">
      <c r="A35" s="56" t="s">
        <v>129</v>
      </c>
      <c r="B35" s="56"/>
      <c r="C35" s="56"/>
      <c r="D35" s="135"/>
      <c r="E35" s="57"/>
      <c r="F35" s="14">
        <v>349232</v>
      </c>
      <c r="G35" s="57"/>
      <c r="H35" s="14">
        <v>-470826</v>
      </c>
      <c r="I35" s="57"/>
      <c r="J35" s="14">
        <v>11643</v>
      </c>
      <c r="K35" s="43"/>
      <c r="L35" s="14">
        <v>9022</v>
      </c>
    </row>
    <row r="36" spans="1:12" s="19" customFormat="1" ht="21.95" customHeight="1">
      <c r="A36" s="1" t="s">
        <v>161</v>
      </c>
      <c r="D36" s="136"/>
      <c r="E36" s="57"/>
      <c r="F36" s="14">
        <v>2482</v>
      </c>
      <c r="G36" s="57"/>
      <c r="H36" s="14">
        <v>2090</v>
      </c>
      <c r="I36" s="57"/>
      <c r="J36" s="14">
        <v>-36186</v>
      </c>
      <c r="K36" s="43"/>
      <c r="L36" s="14">
        <v>8993</v>
      </c>
    </row>
    <row r="37" spans="1:12" s="19" customFormat="1" ht="21.95" customHeight="1">
      <c r="A37" s="55" t="s">
        <v>97</v>
      </c>
      <c r="B37" s="56"/>
      <c r="C37" s="56"/>
      <c r="D37" s="135"/>
      <c r="E37" s="57"/>
      <c r="F37" s="14">
        <v>1835196</v>
      </c>
      <c r="G37" s="57"/>
      <c r="H37" s="14">
        <v>2028123</v>
      </c>
      <c r="I37" s="57"/>
      <c r="J37" s="14">
        <v>0</v>
      </c>
      <c r="K37" s="43"/>
      <c r="L37" s="14">
        <v>0</v>
      </c>
    </row>
    <row r="38" spans="1:12" s="19" customFormat="1" ht="21.95" customHeight="1">
      <c r="A38" s="1" t="s">
        <v>15</v>
      </c>
      <c r="D38" s="136"/>
      <c r="E38" s="57"/>
      <c r="F38" s="14">
        <v>107683</v>
      </c>
      <c r="G38" s="57"/>
      <c r="H38" s="14">
        <v>-40638</v>
      </c>
      <c r="I38" s="57"/>
      <c r="J38" s="14">
        <v>0</v>
      </c>
      <c r="K38" s="43"/>
      <c r="L38" s="14">
        <v>0</v>
      </c>
    </row>
    <row r="39" spans="1:12" s="19" customFormat="1" ht="21.95" customHeight="1">
      <c r="A39" s="1" t="s">
        <v>87</v>
      </c>
      <c r="D39" s="136"/>
      <c r="E39" s="57"/>
      <c r="F39" s="14">
        <v>-38458</v>
      </c>
      <c r="G39" s="73"/>
      <c r="H39" s="14">
        <v>372112</v>
      </c>
      <c r="I39" s="73"/>
      <c r="J39" s="14">
        <v>10443</v>
      </c>
      <c r="K39" s="73"/>
      <c r="L39" s="14">
        <v>75319</v>
      </c>
    </row>
    <row r="40" spans="1:12" s="19" customFormat="1" ht="21.95" customHeight="1">
      <c r="A40" s="1" t="s">
        <v>34</v>
      </c>
      <c r="D40" s="136"/>
      <c r="E40" s="57"/>
      <c r="F40" s="14">
        <v>0</v>
      </c>
      <c r="G40" s="57"/>
      <c r="H40" s="14">
        <v>-1003</v>
      </c>
      <c r="I40" s="57"/>
      <c r="J40" s="14">
        <v>0</v>
      </c>
      <c r="K40" s="43"/>
      <c r="L40" s="14">
        <v>0</v>
      </c>
    </row>
    <row r="41" spans="1:12" s="19" customFormat="1" ht="21.95" customHeight="1">
      <c r="A41" s="1" t="s">
        <v>35</v>
      </c>
      <c r="D41" s="136"/>
      <c r="E41" s="57"/>
      <c r="F41" s="14">
        <v>995363</v>
      </c>
      <c r="G41" s="57"/>
      <c r="H41" s="14">
        <v>784015</v>
      </c>
      <c r="I41" s="57"/>
      <c r="J41" s="14">
        <v>0</v>
      </c>
      <c r="K41" s="43"/>
      <c r="L41" s="14">
        <v>0</v>
      </c>
    </row>
    <row r="42" spans="1:12" s="19" customFormat="1" ht="21.95" customHeight="1">
      <c r="A42" s="1" t="s">
        <v>217</v>
      </c>
      <c r="D42" s="136"/>
      <c r="E42" s="57"/>
      <c r="F42" s="14">
        <v>-31374</v>
      </c>
      <c r="G42" s="73">
        <v>0</v>
      </c>
      <c r="H42" s="14">
        <f>287534+100561</f>
        <v>388095</v>
      </c>
      <c r="I42" s="73"/>
      <c r="J42" s="14">
        <v>-89903</v>
      </c>
      <c r="K42" s="73"/>
      <c r="L42" s="14">
        <v>-54814</v>
      </c>
    </row>
    <row r="43" spans="1:12" s="19" customFormat="1" ht="21.95" customHeight="1">
      <c r="A43" s="1" t="s">
        <v>39</v>
      </c>
      <c r="D43" s="136"/>
      <c r="E43" s="57"/>
      <c r="F43" s="14">
        <v>151393</v>
      </c>
      <c r="G43" s="73"/>
      <c r="H43" s="14">
        <v>46397</v>
      </c>
      <c r="I43" s="73"/>
      <c r="J43" s="14">
        <v>879</v>
      </c>
      <c r="K43" s="73"/>
      <c r="L43" s="14">
        <v>6713</v>
      </c>
    </row>
    <row r="44" spans="1:12" s="19" customFormat="1" ht="21.95" customHeight="1">
      <c r="A44" s="1" t="s">
        <v>165</v>
      </c>
      <c r="D44" s="136"/>
      <c r="E44" s="22"/>
      <c r="F44" s="14">
        <v>-4898</v>
      </c>
      <c r="G44" s="73"/>
      <c r="H44" s="14">
        <v>7726</v>
      </c>
      <c r="I44" s="73"/>
      <c r="J44" s="14">
        <v>-2087</v>
      </c>
      <c r="K44" s="73"/>
      <c r="L44" s="14">
        <v>3814</v>
      </c>
    </row>
    <row r="45" spans="1:12" s="19" customFormat="1" ht="21.95" customHeight="1">
      <c r="A45" s="1" t="s">
        <v>135</v>
      </c>
      <c r="D45" s="136"/>
      <c r="E45" s="22"/>
      <c r="F45" s="103">
        <v>17288</v>
      </c>
      <c r="G45" s="94"/>
      <c r="H45" s="103">
        <v>1515</v>
      </c>
      <c r="I45" s="94"/>
      <c r="J45" s="103">
        <v>0</v>
      </c>
      <c r="K45" s="94"/>
      <c r="L45" s="103">
        <v>0</v>
      </c>
    </row>
    <row r="46" spans="1:12" s="19" customFormat="1" ht="21.95" customHeight="1">
      <c r="A46" s="19" t="s">
        <v>162</v>
      </c>
      <c r="D46" s="136"/>
      <c r="E46" s="22"/>
      <c r="F46" s="14">
        <f>SUM(F31:F45)</f>
        <v>4025223</v>
      </c>
      <c r="G46" s="22"/>
      <c r="H46" s="14">
        <f>SUM(H31:H45)</f>
        <v>4620455</v>
      </c>
      <c r="I46" s="22"/>
      <c r="J46" s="14">
        <f>SUM(J31:J45)</f>
        <v>-390266</v>
      </c>
      <c r="K46" s="43"/>
      <c r="L46" s="14">
        <f>SUM(L31:L45)</f>
        <v>-258830</v>
      </c>
    </row>
    <row r="47" spans="1:12" s="19" customFormat="1" ht="21.95" customHeight="1">
      <c r="A47" s="1" t="s">
        <v>163</v>
      </c>
      <c r="D47" s="136"/>
      <c r="E47" s="22"/>
      <c r="F47" s="14">
        <v>-390866</v>
      </c>
      <c r="G47" s="88"/>
      <c r="H47" s="14">
        <v>-334127</v>
      </c>
      <c r="I47" s="88"/>
      <c r="J47" s="14">
        <v>-4429</v>
      </c>
      <c r="K47" s="43"/>
      <c r="L47" s="14">
        <v>-11228</v>
      </c>
    </row>
    <row r="48" spans="1:12" s="20" customFormat="1" ht="21.95" customHeight="1">
      <c r="A48" s="20" t="s">
        <v>164</v>
      </c>
      <c r="D48" s="136"/>
      <c r="E48" s="38"/>
      <c r="F48" s="95">
        <f>SUM(F46:F47)</f>
        <v>3634357</v>
      </c>
      <c r="G48" s="38"/>
      <c r="H48" s="95">
        <f>SUM(H46:H47)</f>
        <v>4286328</v>
      </c>
      <c r="I48" s="38"/>
      <c r="J48" s="95">
        <f>SUM(J46:J47)</f>
        <v>-394695</v>
      </c>
      <c r="K48" s="96"/>
      <c r="L48" s="95">
        <f>SUM(L46:L47)</f>
        <v>-270058</v>
      </c>
    </row>
    <row r="49" spans="1:12" s="20" customFormat="1" ht="21.95" customHeight="1">
      <c r="D49" s="136"/>
      <c r="E49" s="38"/>
      <c r="F49" s="114"/>
      <c r="G49" s="38"/>
      <c r="H49" s="114"/>
      <c r="I49" s="38"/>
      <c r="J49" s="114"/>
      <c r="K49" s="96"/>
      <c r="L49" s="114"/>
    </row>
    <row r="50" spans="1:12" s="19" customFormat="1" ht="21.95" customHeight="1">
      <c r="A50" s="147" t="s">
        <v>0</v>
      </c>
      <c r="B50" s="147"/>
      <c r="C50" s="147"/>
      <c r="D50" s="147"/>
      <c r="E50" s="147"/>
      <c r="F50" s="147"/>
      <c r="G50" s="147"/>
      <c r="H50" s="147"/>
      <c r="I50" s="147"/>
      <c r="J50" s="147"/>
      <c r="K50" s="147"/>
      <c r="L50" s="147"/>
    </row>
    <row r="51" spans="1:12" s="19" customFormat="1" ht="21.95" customHeight="1">
      <c r="A51" s="147" t="s">
        <v>125</v>
      </c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7"/>
    </row>
    <row r="52" spans="1:12" s="19" customFormat="1" ht="9.9499999999999993" customHeight="1">
      <c r="A52" s="137"/>
      <c r="B52" s="137"/>
      <c r="C52" s="137"/>
      <c r="D52" s="101"/>
      <c r="E52" s="137"/>
      <c r="F52" s="137"/>
      <c r="G52" s="137"/>
      <c r="H52" s="137"/>
      <c r="I52" s="137"/>
      <c r="J52" s="137"/>
      <c r="K52" s="137"/>
      <c r="L52" s="137"/>
    </row>
    <row r="53" spans="1:12" s="19" customFormat="1" ht="21.95" customHeight="1">
      <c r="A53" s="32"/>
      <c r="B53" s="32"/>
      <c r="C53" s="32"/>
      <c r="D53" s="136"/>
      <c r="E53" s="32"/>
      <c r="F53" s="138" t="s">
        <v>2</v>
      </c>
      <c r="G53" s="138"/>
      <c r="H53" s="138"/>
      <c r="I53" s="6"/>
      <c r="J53" s="138" t="s">
        <v>3</v>
      </c>
      <c r="K53" s="138"/>
      <c r="L53" s="138"/>
    </row>
    <row r="54" spans="1:12" s="19" customFormat="1" ht="21.95" customHeight="1">
      <c r="A54" s="32"/>
      <c r="B54" s="32"/>
      <c r="C54" s="32"/>
      <c r="D54" s="136"/>
      <c r="E54" s="32"/>
      <c r="F54" s="141" t="s">
        <v>143</v>
      </c>
      <c r="G54" s="141"/>
      <c r="H54" s="141"/>
      <c r="I54" s="6"/>
      <c r="J54" s="141" t="s">
        <v>143</v>
      </c>
      <c r="K54" s="141"/>
      <c r="L54" s="141"/>
    </row>
    <row r="55" spans="1:12" s="19" customFormat="1" ht="21.95" customHeight="1">
      <c r="A55" s="32"/>
      <c r="B55" s="32"/>
      <c r="C55" s="32"/>
      <c r="D55" s="136"/>
      <c r="E55" s="32"/>
      <c r="F55" s="141" t="s">
        <v>141</v>
      </c>
      <c r="G55" s="141"/>
      <c r="H55" s="141"/>
      <c r="I55" s="6"/>
      <c r="J55" s="141" t="s">
        <v>141</v>
      </c>
      <c r="K55" s="141"/>
      <c r="L55" s="141"/>
    </row>
    <row r="56" spans="1:12" s="19" customFormat="1" ht="21.95" customHeight="1">
      <c r="A56" s="32"/>
      <c r="B56" s="32"/>
      <c r="C56" s="32"/>
      <c r="D56" s="7" t="s">
        <v>6</v>
      </c>
      <c r="E56" s="8"/>
      <c r="F56" s="9">
        <v>2561</v>
      </c>
      <c r="G56" s="9"/>
      <c r="H56" s="9">
        <v>2560</v>
      </c>
      <c r="I56" s="9"/>
      <c r="J56" s="9">
        <v>2561</v>
      </c>
      <c r="K56" s="9"/>
      <c r="L56" s="9">
        <v>2560</v>
      </c>
    </row>
    <row r="57" spans="1:12" s="19" customFormat="1" ht="21.95" customHeight="1">
      <c r="A57" s="32"/>
      <c r="B57" s="32"/>
      <c r="C57" s="32"/>
      <c r="D57" s="7"/>
      <c r="E57" s="8"/>
      <c r="F57" s="9"/>
      <c r="G57" s="9"/>
      <c r="H57" s="9" t="s">
        <v>199</v>
      </c>
      <c r="I57" s="9"/>
      <c r="J57" s="9"/>
      <c r="K57" s="9"/>
      <c r="L57" s="9"/>
    </row>
    <row r="58" spans="1:12" s="19" customFormat="1" ht="21.95" customHeight="1">
      <c r="A58" s="32"/>
      <c r="B58" s="32"/>
      <c r="C58" s="32"/>
      <c r="D58" s="136"/>
      <c r="E58" s="32"/>
      <c r="F58" s="140" t="s">
        <v>120</v>
      </c>
      <c r="G58" s="140"/>
      <c r="H58" s="140"/>
      <c r="I58" s="140"/>
      <c r="J58" s="140"/>
      <c r="K58" s="140"/>
      <c r="L58" s="140"/>
    </row>
    <row r="59" spans="1:12" s="19" customFormat="1" ht="21.95" customHeight="1">
      <c r="A59" s="39" t="s">
        <v>88</v>
      </c>
      <c r="D59" s="136"/>
      <c r="E59" s="57"/>
      <c r="F59" s="14"/>
      <c r="G59" s="57"/>
      <c r="H59" s="14"/>
      <c r="I59" s="57"/>
      <c r="J59" s="14"/>
      <c r="K59" s="43"/>
      <c r="L59" s="14"/>
    </row>
    <row r="60" spans="1:12" s="19" customFormat="1" ht="21.95" customHeight="1">
      <c r="A60" s="49" t="s">
        <v>267</v>
      </c>
      <c r="D60" s="136">
        <v>4</v>
      </c>
      <c r="F60" s="14">
        <v>-171808</v>
      </c>
      <c r="G60" s="57"/>
      <c r="H60" s="14">
        <v>0</v>
      </c>
      <c r="I60" s="57"/>
      <c r="J60" s="14">
        <v>0</v>
      </c>
      <c r="K60" s="43"/>
      <c r="L60" s="14">
        <v>0</v>
      </c>
    </row>
    <row r="61" spans="1:12" s="19" customFormat="1" ht="21.95" customHeight="1">
      <c r="A61" s="19" t="s">
        <v>264</v>
      </c>
      <c r="F61" s="14">
        <v>224813</v>
      </c>
      <c r="G61" s="57"/>
      <c r="H61" s="14">
        <v>1667800</v>
      </c>
      <c r="I61" s="57"/>
      <c r="J61" s="14">
        <v>224813</v>
      </c>
      <c r="K61" s="43"/>
      <c r="L61" s="14">
        <v>1494816</v>
      </c>
    </row>
    <row r="62" spans="1:12" s="19" customFormat="1" ht="21.95" customHeight="1">
      <c r="A62" s="19" t="s">
        <v>166</v>
      </c>
      <c r="D62" s="136">
        <v>5</v>
      </c>
      <c r="F62" s="14">
        <v>0</v>
      </c>
      <c r="G62" s="57"/>
      <c r="H62" s="14">
        <v>0</v>
      </c>
      <c r="I62" s="57"/>
      <c r="J62" s="14">
        <v>5975000</v>
      </c>
      <c r="K62" s="43"/>
      <c r="L62" s="14">
        <v>8470000</v>
      </c>
    </row>
    <row r="63" spans="1:12" s="19" customFormat="1" ht="21.95" customHeight="1">
      <c r="A63" s="19" t="s">
        <v>13</v>
      </c>
      <c r="D63" s="136">
        <v>5</v>
      </c>
      <c r="F63" s="14">
        <v>0</v>
      </c>
      <c r="G63" s="57"/>
      <c r="H63" s="14">
        <v>0</v>
      </c>
      <c r="I63" s="57"/>
      <c r="J63" s="14">
        <v>-5045000</v>
      </c>
      <c r="K63" s="43"/>
      <c r="L63" s="14">
        <v>-6580000</v>
      </c>
    </row>
    <row r="64" spans="1:12" s="19" customFormat="1" ht="21.95" customHeight="1">
      <c r="A64" s="19" t="s">
        <v>169</v>
      </c>
      <c r="D64" s="136">
        <v>5</v>
      </c>
      <c r="F64" s="14">
        <v>0</v>
      </c>
      <c r="G64" s="57"/>
      <c r="H64" s="14">
        <v>0</v>
      </c>
      <c r="I64" s="57"/>
      <c r="J64" s="14">
        <v>28000</v>
      </c>
      <c r="K64" s="43"/>
      <c r="L64" s="14">
        <v>125854</v>
      </c>
    </row>
    <row r="65" spans="1:12" s="19" customFormat="1" ht="21.95" customHeight="1">
      <c r="A65" s="19" t="s">
        <v>218</v>
      </c>
      <c r="D65" s="136">
        <v>8</v>
      </c>
      <c r="F65" s="14">
        <v>-203826</v>
      </c>
      <c r="G65" s="57"/>
      <c r="H65" s="14">
        <v>-591544</v>
      </c>
      <c r="I65" s="57"/>
      <c r="J65" s="14">
        <v>-193826</v>
      </c>
      <c r="K65" s="43"/>
      <c r="L65" s="14">
        <v>-440998</v>
      </c>
    </row>
    <row r="66" spans="1:12" s="19" customFormat="1" ht="21.95" customHeight="1">
      <c r="A66" s="19" t="s">
        <v>219</v>
      </c>
      <c r="D66" s="136">
        <v>10</v>
      </c>
      <c r="F66" s="14">
        <v>-200000</v>
      </c>
      <c r="G66" s="57"/>
      <c r="H66" s="14">
        <v>-700000</v>
      </c>
      <c r="I66" s="57"/>
      <c r="J66" s="14">
        <v>-200000</v>
      </c>
      <c r="K66" s="43"/>
      <c r="L66" s="14">
        <v>-700000</v>
      </c>
    </row>
    <row r="67" spans="1:12" s="19" customFormat="1" ht="21.95" customHeight="1">
      <c r="A67" s="19" t="s">
        <v>189</v>
      </c>
      <c r="D67" s="136">
        <v>11</v>
      </c>
      <c r="F67" s="14">
        <v>0</v>
      </c>
      <c r="G67" s="57"/>
      <c r="H67" s="14">
        <v>-708033</v>
      </c>
      <c r="I67" s="57"/>
      <c r="J67" s="14">
        <v>0</v>
      </c>
      <c r="K67" s="43"/>
      <c r="L67" s="14">
        <v>0</v>
      </c>
    </row>
    <row r="68" spans="1:12" s="19" customFormat="1" ht="21.95" customHeight="1">
      <c r="A68" s="19" t="s">
        <v>263</v>
      </c>
      <c r="D68" s="136"/>
      <c r="F68" s="14">
        <v>-30000</v>
      </c>
      <c r="G68" s="57"/>
      <c r="H68" s="14">
        <v>0</v>
      </c>
      <c r="I68" s="57"/>
      <c r="J68" s="14">
        <v>-30000</v>
      </c>
      <c r="K68" s="43"/>
      <c r="L68" s="14">
        <v>0</v>
      </c>
    </row>
    <row r="69" spans="1:12" s="19" customFormat="1" ht="21.95" customHeight="1">
      <c r="A69" s="19" t="s">
        <v>220</v>
      </c>
      <c r="F69" s="14">
        <v>0</v>
      </c>
      <c r="G69" s="57"/>
      <c r="H69" s="14">
        <v>45</v>
      </c>
      <c r="I69" s="57"/>
      <c r="J69" s="14">
        <v>0</v>
      </c>
      <c r="K69" s="43"/>
      <c r="L69" s="14">
        <v>9</v>
      </c>
    </row>
    <row r="70" spans="1:12" s="19" customFormat="1" ht="21.95" customHeight="1">
      <c r="A70" s="1" t="s">
        <v>167</v>
      </c>
      <c r="F70" s="14">
        <v>-3994574</v>
      </c>
      <c r="G70" s="57"/>
      <c r="H70" s="14">
        <v>-1437632</v>
      </c>
      <c r="I70" s="57"/>
      <c r="J70" s="14">
        <v>-172</v>
      </c>
      <c r="K70" s="43"/>
      <c r="L70" s="14">
        <v>-4415</v>
      </c>
    </row>
    <row r="71" spans="1:12" s="19" customFormat="1" ht="21.95" customHeight="1">
      <c r="A71" s="1" t="s">
        <v>168</v>
      </c>
      <c r="F71" s="14">
        <v>-3072</v>
      </c>
      <c r="G71" s="57"/>
      <c r="H71" s="14">
        <v>-162912</v>
      </c>
      <c r="I71" s="57"/>
      <c r="J71" s="14">
        <v>-2375</v>
      </c>
      <c r="K71" s="43"/>
      <c r="L71" s="14">
        <v>-345</v>
      </c>
    </row>
    <row r="72" spans="1:12" s="19" customFormat="1" ht="21.95" customHeight="1">
      <c r="A72" s="1" t="s">
        <v>90</v>
      </c>
      <c r="F72" s="14">
        <v>794786</v>
      </c>
      <c r="G72" s="57"/>
      <c r="H72" s="14">
        <v>988318</v>
      </c>
      <c r="I72" s="57"/>
      <c r="J72" s="14">
        <v>1317065</v>
      </c>
      <c r="K72" s="43"/>
      <c r="L72" s="14">
        <v>2295004</v>
      </c>
    </row>
    <row r="73" spans="1:12" s="19" customFormat="1" ht="21.95" customHeight="1">
      <c r="A73" s="1" t="s">
        <v>89</v>
      </c>
      <c r="D73" s="19" t="s">
        <v>156</v>
      </c>
      <c r="F73" s="14">
        <v>76617</v>
      </c>
      <c r="G73" s="57"/>
      <c r="H73" s="14">
        <v>96526</v>
      </c>
      <c r="I73" s="57"/>
      <c r="J73" s="14">
        <v>73625</v>
      </c>
      <c r="K73" s="43"/>
      <c r="L73" s="14">
        <v>228707</v>
      </c>
    </row>
    <row r="74" spans="1:12" s="20" customFormat="1" ht="21.95" customHeight="1">
      <c r="A74" s="16" t="s">
        <v>170</v>
      </c>
      <c r="D74" s="136"/>
      <c r="E74" s="38"/>
      <c r="F74" s="95">
        <f>SUM(F60:F73)</f>
        <v>-3507064</v>
      </c>
      <c r="G74" s="38"/>
      <c r="H74" s="95">
        <f>SUM(H60:H73)</f>
        <v>-847432</v>
      </c>
      <c r="I74" s="38"/>
      <c r="J74" s="95">
        <f>SUM(J60:J73)</f>
        <v>2147130</v>
      </c>
      <c r="K74" s="96"/>
      <c r="L74" s="95">
        <f>SUM(L60:L73)</f>
        <v>4888632</v>
      </c>
    </row>
    <row r="75" spans="1:12" s="19" customFormat="1" ht="9.9499999999999993" customHeight="1">
      <c r="A75" s="32"/>
      <c r="B75" s="32"/>
      <c r="C75" s="32"/>
      <c r="D75" s="136"/>
      <c r="E75" s="32"/>
      <c r="F75" s="135"/>
      <c r="G75" s="135"/>
      <c r="H75" s="135"/>
      <c r="I75" s="135"/>
      <c r="J75" s="135"/>
      <c r="K75" s="135"/>
      <c r="L75" s="135"/>
    </row>
    <row r="76" spans="1:12" s="19" customFormat="1" ht="21.95" customHeight="1">
      <c r="A76" s="39" t="s">
        <v>91</v>
      </c>
      <c r="D76" s="136"/>
      <c r="E76" s="57"/>
      <c r="F76" s="14"/>
      <c r="G76" s="57"/>
      <c r="H76" s="14"/>
      <c r="I76" s="57"/>
      <c r="J76" s="14"/>
      <c r="K76" s="43"/>
      <c r="L76" s="14"/>
    </row>
    <row r="77" spans="1:12" s="19" customFormat="1" ht="21.95" customHeight="1">
      <c r="A77" s="49" t="s">
        <v>94</v>
      </c>
      <c r="F77" s="14">
        <v>0</v>
      </c>
      <c r="G77" s="57"/>
      <c r="H77" s="14">
        <v>1300000</v>
      </c>
      <c r="I77" s="57"/>
      <c r="J77" s="14">
        <v>0</v>
      </c>
      <c r="K77" s="43"/>
      <c r="L77" s="14">
        <v>1300000</v>
      </c>
    </row>
    <row r="78" spans="1:12" s="19" customFormat="1" ht="21.95" customHeight="1">
      <c r="A78" s="56" t="s">
        <v>171</v>
      </c>
      <c r="B78" s="56"/>
      <c r="C78" s="56"/>
      <c r="F78" s="14">
        <v>0</v>
      </c>
      <c r="G78" s="57"/>
      <c r="H78" s="14">
        <v>-2800000</v>
      </c>
      <c r="I78" s="57"/>
      <c r="J78" s="14">
        <v>0</v>
      </c>
      <c r="K78" s="43"/>
      <c r="L78" s="14">
        <v>-2800000</v>
      </c>
    </row>
    <row r="79" spans="1:12" s="19" customFormat="1" ht="21.95" customHeight="1">
      <c r="A79" s="49" t="s">
        <v>191</v>
      </c>
      <c r="B79" s="56"/>
      <c r="C79" s="56"/>
      <c r="D79" s="136">
        <v>14</v>
      </c>
      <c r="F79" s="14">
        <v>10921721</v>
      </c>
      <c r="G79" s="57"/>
      <c r="H79" s="14">
        <v>408230</v>
      </c>
      <c r="I79" s="57"/>
      <c r="J79" s="14">
        <v>0</v>
      </c>
      <c r="K79" s="43"/>
      <c r="L79" s="14">
        <v>0</v>
      </c>
    </row>
    <row r="80" spans="1:12" s="19" customFormat="1" ht="21.95" customHeight="1">
      <c r="A80" s="49" t="s">
        <v>248</v>
      </c>
      <c r="D80" s="136">
        <v>14</v>
      </c>
      <c r="F80" s="14">
        <v>-2397494</v>
      </c>
      <c r="G80" s="57"/>
      <c r="H80" s="14">
        <v>0</v>
      </c>
      <c r="I80" s="57"/>
      <c r="J80" s="14">
        <v>0</v>
      </c>
      <c r="K80" s="43"/>
      <c r="L80" s="14">
        <v>0</v>
      </c>
    </row>
    <row r="81" spans="1:12" s="19" customFormat="1" ht="21.95" customHeight="1">
      <c r="A81" s="49" t="s">
        <v>222</v>
      </c>
      <c r="D81" s="136" t="s">
        <v>236</v>
      </c>
      <c r="F81" s="14">
        <v>-950433</v>
      </c>
      <c r="G81" s="57"/>
      <c r="H81" s="14">
        <v>0</v>
      </c>
      <c r="I81" s="57"/>
      <c r="J81" s="14">
        <v>0</v>
      </c>
      <c r="K81" s="43"/>
      <c r="L81" s="14">
        <v>0</v>
      </c>
    </row>
    <row r="82" spans="1:12" s="19" customFormat="1" ht="21.95" customHeight="1">
      <c r="A82" s="49" t="s">
        <v>221</v>
      </c>
      <c r="B82" s="56"/>
      <c r="C82" s="56"/>
      <c r="D82" s="136" t="s">
        <v>235</v>
      </c>
      <c r="F82" s="14">
        <v>9375572</v>
      </c>
      <c r="G82" s="57">
        <v>0</v>
      </c>
      <c r="H82" s="14">
        <v>0</v>
      </c>
      <c r="I82" s="57">
        <v>0</v>
      </c>
      <c r="J82" s="14">
        <v>0</v>
      </c>
      <c r="K82" s="43">
        <v>0</v>
      </c>
      <c r="L82" s="14">
        <v>0</v>
      </c>
    </row>
    <row r="83" spans="1:12" s="19" customFormat="1" ht="21.95" customHeight="1">
      <c r="A83" s="49" t="s">
        <v>265</v>
      </c>
      <c r="B83" s="56"/>
      <c r="C83" s="56"/>
      <c r="D83" s="136" t="s">
        <v>235</v>
      </c>
      <c r="F83" s="14">
        <v>-25941</v>
      </c>
      <c r="G83" s="57"/>
      <c r="H83" s="14">
        <v>0</v>
      </c>
      <c r="I83" s="57">
        <v>0</v>
      </c>
      <c r="J83" s="14">
        <v>0</v>
      </c>
      <c r="K83" s="43">
        <v>0</v>
      </c>
      <c r="L83" s="14">
        <v>0</v>
      </c>
    </row>
    <row r="84" spans="1:12" s="19" customFormat="1" ht="21.95" customHeight="1">
      <c r="A84" s="49" t="s">
        <v>233</v>
      </c>
      <c r="B84" s="56"/>
      <c r="C84" s="56"/>
      <c r="D84" s="136" t="s">
        <v>235</v>
      </c>
      <c r="F84" s="14">
        <v>-6112472</v>
      </c>
      <c r="G84" s="57">
        <v>0</v>
      </c>
      <c r="H84" s="14">
        <v>0</v>
      </c>
      <c r="I84" s="57">
        <v>0</v>
      </c>
      <c r="J84" s="14">
        <v>0</v>
      </c>
      <c r="K84" s="43">
        <v>0</v>
      </c>
      <c r="L84" s="14">
        <v>0</v>
      </c>
    </row>
    <row r="85" spans="1:12" s="19" customFormat="1" ht="21.95" customHeight="1">
      <c r="A85" s="49" t="s">
        <v>268</v>
      </c>
      <c r="F85" s="14">
        <v>-3058601</v>
      </c>
      <c r="G85" s="57"/>
      <c r="H85" s="14">
        <v>0</v>
      </c>
      <c r="I85" s="57"/>
      <c r="J85" s="14">
        <v>0</v>
      </c>
      <c r="K85" s="43"/>
      <c r="L85" s="14">
        <v>0</v>
      </c>
    </row>
    <row r="86" spans="1:12" s="19" customFormat="1" ht="21.95" customHeight="1">
      <c r="A86" s="49" t="s">
        <v>223</v>
      </c>
      <c r="D86" s="136"/>
      <c r="F86" s="14"/>
      <c r="G86" s="57"/>
      <c r="H86" s="14"/>
      <c r="I86" s="57"/>
      <c r="J86" s="14"/>
      <c r="K86" s="43"/>
      <c r="L86" s="14"/>
    </row>
    <row r="87" spans="1:12" s="19" customFormat="1" ht="21.95" customHeight="1">
      <c r="A87" s="49"/>
      <c r="B87" s="19" t="s">
        <v>224</v>
      </c>
      <c r="D87" s="136">
        <v>14</v>
      </c>
      <c r="F87" s="14">
        <v>-1021</v>
      </c>
      <c r="G87" s="57"/>
      <c r="H87" s="14">
        <v>-906</v>
      </c>
      <c r="I87" s="57"/>
      <c r="J87" s="14">
        <v>0</v>
      </c>
      <c r="K87" s="43"/>
      <c r="L87" s="14">
        <v>0</v>
      </c>
    </row>
    <row r="88" spans="1:12" s="19" customFormat="1" ht="21.95" customHeight="1">
      <c r="A88" s="49" t="s">
        <v>93</v>
      </c>
      <c r="F88" s="14">
        <v>-1811541</v>
      </c>
      <c r="G88" s="57"/>
      <c r="H88" s="14">
        <v>-1811566</v>
      </c>
      <c r="I88" s="57"/>
      <c r="J88" s="14">
        <v>-1811541</v>
      </c>
      <c r="K88" s="43"/>
      <c r="L88" s="14">
        <v>-1811566</v>
      </c>
    </row>
    <row r="89" spans="1:12" s="19" customFormat="1" ht="21.95" customHeight="1">
      <c r="A89" s="19" t="s">
        <v>92</v>
      </c>
      <c r="F89" s="14">
        <v>-877533</v>
      </c>
      <c r="G89" s="88"/>
      <c r="H89" s="14">
        <v>-720751</v>
      </c>
      <c r="I89" s="88"/>
      <c r="J89" s="14">
        <v>0</v>
      </c>
      <c r="K89" s="43"/>
      <c r="L89" s="14">
        <v>-15992</v>
      </c>
    </row>
    <row r="90" spans="1:12" s="20" customFormat="1" ht="21.95" customHeight="1">
      <c r="A90" s="16" t="s">
        <v>225</v>
      </c>
      <c r="D90" s="136"/>
      <c r="E90" s="38"/>
      <c r="F90" s="75">
        <f>SUM(F77:F89)</f>
        <v>5062257</v>
      </c>
      <c r="G90" s="38"/>
      <c r="H90" s="75">
        <f>SUM(H77:H89)</f>
        <v>-3624993</v>
      </c>
      <c r="I90" s="38"/>
      <c r="J90" s="75">
        <f>SUM(J77:J89)</f>
        <v>-1811541</v>
      </c>
      <c r="K90" s="38"/>
      <c r="L90" s="75">
        <f>SUM(L77:L89)</f>
        <v>-3327558</v>
      </c>
    </row>
    <row r="91" spans="1:12" s="20" customFormat="1" ht="9.9499999999999993" customHeight="1">
      <c r="A91" s="16"/>
      <c r="D91" s="136"/>
      <c r="E91" s="38"/>
      <c r="F91" s="25"/>
      <c r="G91" s="38"/>
      <c r="H91" s="25"/>
      <c r="I91" s="38"/>
      <c r="J91" s="25"/>
      <c r="K91" s="38"/>
      <c r="L91" s="25"/>
    </row>
    <row r="92" spans="1:12" s="20" customFormat="1" ht="21.95" customHeight="1">
      <c r="A92" s="45" t="s">
        <v>237</v>
      </c>
      <c r="B92" s="47"/>
      <c r="D92" s="136"/>
      <c r="E92" s="64"/>
    </row>
    <row r="93" spans="1:12" s="20" customFormat="1" ht="21.95" customHeight="1">
      <c r="A93" s="45"/>
      <c r="B93" s="45" t="s">
        <v>172</v>
      </c>
      <c r="C93" s="45"/>
      <c r="D93" s="136"/>
      <c r="E93" s="64"/>
      <c r="F93" s="14">
        <f>SUM(F48,F74,F90)</f>
        <v>5189550</v>
      </c>
      <c r="G93" s="57"/>
      <c r="H93" s="14">
        <f>SUM(H48+H74+H90)</f>
        <v>-186097</v>
      </c>
      <c r="I93" s="57"/>
      <c r="J93" s="14">
        <f>SUM(J48+J74+J90)</f>
        <v>-59106</v>
      </c>
      <c r="K93" s="43"/>
      <c r="L93" s="14">
        <f>SUM(L48+L74+L90)</f>
        <v>1291016</v>
      </c>
    </row>
    <row r="94" spans="1:12" s="20" customFormat="1" ht="21.95" customHeight="1">
      <c r="A94" s="45" t="s">
        <v>173</v>
      </c>
      <c r="B94" s="45"/>
      <c r="C94" s="45"/>
      <c r="D94" s="136"/>
      <c r="E94" s="64"/>
      <c r="F94" s="14" t="s">
        <v>156</v>
      </c>
      <c r="G94" s="57"/>
      <c r="H94" s="14" t="s">
        <v>156</v>
      </c>
      <c r="I94" s="57"/>
      <c r="J94" s="14"/>
      <c r="K94" s="43"/>
      <c r="L94" s="14"/>
    </row>
    <row r="95" spans="1:12" s="20" customFormat="1" ht="21.95" customHeight="1">
      <c r="A95" s="45"/>
      <c r="B95" s="45" t="s">
        <v>174</v>
      </c>
      <c r="C95" s="45"/>
      <c r="D95" s="136" t="s">
        <v>156</v>
      </c>
      <c r="E95" s="64"/>
      <c r="F95" s="66">
        <v>-9523</v>
      </c>
      <c r="G95" s="97"/>
      <c r="H95" s="66">
        <v>-129079</v>
      </c>
      <c r="I95" s="97"/>
      <c r="J95" s="66">
        <v>0</v>
      </c>
      <c r="K95" s="50"/>
      <c r="L95" s="66">
        <v>0</v>
      </c>
    </row>
    <row r="96" spans="1:12" s="20" customFormat="1" ht="21.95" customHeight="1">
      <c r="A96" s="47" t="s">
        <v>237</v>
      </c>
      <c r="B96" s="45"/>
      <c r="C96" s="45"/>
      <c r="D96" s="136"/>
      <c r="E96" s="64"/>
      <c r="F96" s="69">
        <f>SUM(F93:F95)</f>
        <v>5180027</v>
      </c>
      <c r="G96" s="97"/>
      <c r="H96" s="69">
        <f>SUM(H93:H95)</f>
        <v>-315176</v>
      </c>
      <c r="I96" s="97"/>
      <c r="J96" s="69">
        <f>SUM(J93:J95)</f>
        <v>-59106</v>
      </c>
      <c r="K96" s="51"/>
      <c r="L96" s="69">
        <f>SUM(L93:L95)</f>
        <v>1291016</v>
      </c>
    </row>
    <row r="97" spans="1:12" s="19" customFormat="1" ht="21.95" customHeight="1">
      <c r="A97" s="13" t="s">
        <v>175</v>
      </c>
      <c r="D97" s="136"/>
      <c r="E97" s="22"/>
      <c r="F97" s="50">
        <v>9287458</v>
      </c>
      <c r="G97" s="97"/>
      <c r="H97" s="50">
        <v>9419212</v>
      </c>
      <c r="I97" s="97"/>
      <c r="J97" s="50">
        <f>SFP!N10</f>
        <v>4240825</v>
      </c>
      <c r="K97" s="50"/>
      <c r="L97" s="50">
        <v>3106428</v>
      </c>
    </row>
    <row r="98" spans="1:12" s="19" customFormat="1" ht="21.95" customHeight="1" thickBot="1">
      <c r="A98" s="16" t="s">
        <v>176</v>
      </c>
      <c r="B98" s="20"/>
      <c r="C98" s="20"/>
      <c r="D98" s="136"/>
      <c r="E98" s="38"/>
      <c r="F98" s="98">
        <f>SUM(F96:F97)</f>
        <v>14467485</v>
      </c>
      <c r="G98" s="38"/>
      <c r="H98" s="98">
        <f>SUM(H96:H97)</f>
        <v>9104036</v>
      </c>
      <c r="I98" s="38"/>
      <c r="J98" s="98">
        <f>SUM(J96:J97)</f>
        <v>4181719</v>
      </c>
      <c r="K98" s="38"/>
      <c r="L98" s="98">
        <f>SUM(L96:L97)</f>
        <v>4397444</v>
      </c>
    </row>
    <row r="99" spans="1:12" s="19" customFormat="1" ht="21.95" customHeight="1" thickTop="1">
      <c r="A99" s="16"/>
      <c r="B99" s="20"/>
      <c r="C99" s="20"/>
      <c r="D99" s="136"/>
      <c r="E99" s="38"/>
      <c r="F99" s="25"/>
      <c r="G99" s="38"/>
      <c r="H99" s="25"/>
      <c r="I99" s="38"/>
      <c r="J99" s="25"/>
      <c r="K99" s="38"/>
      <c r="L99" s="25"/>
    </row>
  </sheetData>
  <mergeCells count="18">
    <mergeCell ref="F58:L58"/>
    <mergeCell ref="F54:H54"/>
    <mergeCell ref="J54:L54"/>
    <mergeCell ref="A51:L51"/>
    <mergeCell ref="J53:L53"/>
    <mergeCell ref="F53:H53"/>
    <mergeCell ref="A1:L1"/>
    <mergeCell ref="A2:L2"/>
    <mergeCell ref="F4:H4"/>
    <mergeCell ref="J4:L4"/>
    <mergeCell ref="F5:H5"/>
    <mergeCell ref="J5:L5"/>
    <mergeCell ref="F6:H6"/>
    <mergeCell ref="J6:L6"/>
    <mergeCell ref="F55:H55"/>
    <mergeCell ref="J55:L55"/>
    <mergeCell ref="F9:L9"/>
    <mergeCell ref="A50:L50"/>
  </mergeCells>
  <pageMargins left="0.8" right="0.8" top="0.48" bottom="0.5" header="0.5" footer="0.5"/>
  <pageSetup paperSize="9" scale="70" firstPageNumber="12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</vt:lpstr>
      <vt:lpstr>PL</vt:lpstr>
      <vt:lpstr>CH-Consol Q2-17</vt:lpstr>
      <vt:lpstr>CH-Consol Q2-18 </vt:lpstr>
      <vt:lpstr>CH-Separate Q2-17</vt:lpstr>
      <vt:lpstr>CH-Separate Q2-18</vt:lpstr>
      <vt:lpstr>CF</vt:lpstr>
      <vt:lpstr>CF!Print_Area</vt:lpstr>
      <vt:lpstr>'CH-Consol Q2-17'!Print_Area</vt:lpstr>
      <vt:lpstr>'CH-Consol Q2-18 '!Print_Area</vt:lpstr>
      <vt:lpstr>'CH-Separate Q2-17'!Print_Area</vt:lpstr>
      <vt:lpstr>'CH-Separate Q2-18'!Print_Area</vt:lpstr>
      <vt:lpstr>PL!Print_Area</vt:lpstr>
      <vt:lpstr>SFP!Print_Area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cfongsamut</dc:creator>
  <cp:lastModifiedBy>Administrator</cp:lastModifiedBy>
  <cp:lastPrinted>2018-08-14T08:17:18Z</cp:lastPrinted>
  <dcterms:created xsi:type="dcterms:W3CDTF">2013-10-27T05:22:12Z</dcterms:created>
  <dcterms:modified xsi:type="dcterms:W3CDTF">2018-08-14T10:12:37Z</dcterms:modified>
</cp:coreProperties>
</file>