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ITD\SEND SET\"/>
    </mc:Choice>
  </mc:AlternateContent>
  <bookViews>
    <workbookView xWindow="0" yWindow="0" windowWidth="23040" windowHeight="9252" firstSheet="2" activeTab="6"/>
  </bookViews>
  <sheets>
    <sheet name="NAV000" sheetId="1" state="hidden" r:id="rId1"/>
    <sheet name="pldt" sheetId="2" state="veryHidden" r:id="rId2"/>
    <sheet name="BS" sheetId="3" r:id="rId3"/>
    <sheet name="P &amp; L" sheetId="7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Print_Area" localSheetId="2">BS!$A$1:$J$174</definedName>
    <definedName name="_xlnm.Print_Area" localSheetId="6">'Cash Flow'!$A$1:$J$115</definedName>
    <definedName name="_xlnm.Print_Area" localSheetId="4">Changes!$A$1:$X$41</definedName>
    <definedName name="_xlnm.Print_Area" localSheetId="5">'Changes (2)'!$A$1:$S$33</definedName>
    <definedName name="_xlnm.Print_Area" localSheetId="3">'P &amp; L'!$A$1:$J$200</definedName>
  </definedNames>
  <calcPr calcId="162913" iterate="1"/>
</workbook>
</file>

<file path=xl/calcChain.xml><?xml version="1.0" encoding="utf-8"?>
<calcChain xmlns="http://schemas.openxmlformats.org/spreadsheetml/2006/main">
  <c r="D65" i="7" l="1"/>
  <c r="J99" i="8" l="1"/>
  <c r="H99" i="8"/>
  <c r="D99" i="8"/>
  <c r="F99" i="8"/>
  <c r="J84" i="8"/>
  <c r="H84" i="8"/>
  <c r="D84" i="8"/>
  <c r="F84" i="8"/>
  <c r="D28" i="8"/>
  <c r="D52" i="8" s="1"/>
  <c r="D69" i="8" s="1"/>
  <c r="D102" i="8" s="1"/>
  <c r="D104" i="8" s="1"/>
  <c r="F28" i="8"/>
  <c r="F52" i="8" s="1"/>
  <c r="F69" i="8" s="1"/>
  <c r="J28" i="8"/>
  <c r="J52" i="8" s="1"/>
  <c r="J69" i="8" s="1"/>
  <c r="J102" i="8" s="1"/>
  <c r="J104" i="8" s="1"/>
  <c r="H28" i="8"/>
  <c r="H52" i="8" s="1"/>
  <c r="H69" i="8" s="1"/>
  <c r="D181" i="7"/>
  <c r="F181" i="7"/>
  <c r="H181" i="7"/>
  <c r="J178" i="7"/>
  <c r="H178" i="7"/>
  <c r="D178" i="7"/>
  <c r="D172" i="7"/>
  <c r="H172" i="7"/>
  <c r="H165" i="7"/>
  <c r="F165" i="7"/>
  <c r="D165" i="7"/>
  <c r="H130" i="7"/>
  <c r="D130" i="7"/>
  <c r="D117" i="7"/>
  <c r="F117" i="7"/>
  <c r="H117" i="7"/>
  <c r="H112" i="7"/>
  <c r="J112" i="7"/>
  <c r="D112" i="7"/>
  <c r="J81" i="7"/>
  <c r="H81" i="7"/>
  <c r="F81" i="7"/>
  <c r="D81" i="7"/>
  <c r="D78" i="7"/>
  <c r="H78" i="7"/>
  <c r="H72" i="7"/>
  <c r="D72" i="7"/>
  <c r="J28" i="7"/>
  <c r="H28" i="7"/>
  <c r="D28" i="7"/>
  <c r="F28" i="7"/>
  <c r="D16" i="7"/>
  <c r="F16" i="7"/>
  <c r="H16" i="7"/>
  <c r="H11" i="7"/>
  <c r="D11" i="7"/>
  <c r="J11" i="7"/>
  <c r="D138" i="3"/>
  <c r="D140" i="3" s="1"/>
  <c r="F138" i="3"/>
  <c r="F140" i="3" s="1"/>
  <c r="H138" i="3"/>
  <c r="H140" i="3" s="1"/>
  <c r="J138" i="3"/>
  <c r="J140" i="3" s="1"/>
  <c r="J101" i="3"/>
  <c r="J90" i="3"/>
  <c r="J103" i="3" s="1"/>
  <c r="H101" i="3"/>
  <c r="F101" i="3"/>
  <c r="D101" i="3"/>
  <c r="D103" i="3" s="1"/>
  <c r="H90" i="3"/>
  <c r="H103" i="3" s="1"/>
  <c r="D90" i="3"/>
  <c r="F90" i="3"/>
  <c r="F103" i="3" s="1"/>
  <c r="J50" i="3"/>
  <c r="J52" i="3" s="1"/>
  <c r="H50" i="3"/>
  <c r="F50" i="3"/>
  <c r="F31" i="3"/>
  <c r="D50" i="3"/>
  <c r="J31" i="3"/>
  <c r="H31" i="3"/>
  <c r="H52" i="3" s="1"/>
  <c r="D31" i="3"/>
  <c r="I24" i="6"/>
  <c r="I25" i="6"/>
  <c r="Q23" i="6"/>
  <c r="S23" i="6" s="1"/>
  <c r="Q22" i="6"/>
  <c r="O24" i="6"/>
  <c r="O25" i="6" s="1"/>
  <c r="M24" i="6"/>
  <c r="M25" i="6" s="1"/>
  <c r="K24" i="6"/>
  <c r="K25" i="6" s="1"/>
  <c r="G24" i="6"/>
  <c r="G25" i="6" s="1"/>
  <c r="E24" i="6"/>
  <c r="E25" i="6" s="1"/>
  <c r="Q21" i="6"/>
  <c r="S21" i="6"/>
  <c r="Q17" i="6"/>
  <c r="S17" i="6" s="1"/>
  <c r="Q16" i="6"/>
  <c r="S16" i="6" s="1"/>
  <c r="Q14" i="6"/>
  <c r="Q15" i="6" s="1"/>
  <c r="Q13" i="6"/>
  <c r="S13" i="6" s="1"/>
  <c r="O18" i="6"/>
  <c r="M18" i="6"/>
  <c r="K18" i="6"/>
  <c r="I18" i="6"/>
  <c r="G18" i="6"/>
  <c r="E18" i="6"/>
  <c r="O15" i="6"/>
  <c r="M15" i="6"/>
  <c r="K15" i="6"/>
  <c r="I15" i="6"/>
  <c r="I19" i="6" s="1"/>
  <c r="G15" i="6"/>
  <c r="G19" i="6" s="1"/>
  <c r="E15" i="6"/>
  <c r="R29" i="5"/>
  <c r="T29" i="5" s="1"/>
  <c r="X29" i="5" s="1"/>
  <c r="R28" i="5"/>
  <c r="R30" i="5" s="1"/>
  <c r="R26" i="5"/>
  <c r="T26" i="5" s="1"/>
  <c r="X26" i="5" s="1"/>
  <c r="R25" i="5"/>
  <c r="T25" i="5" s="1"/>
  <c r="X25" i="5" s="1"/>
  <c r="R24" i="5"/>
  <c r="T24" i="5" s="1"/>
  <c r="R23" i="5"/>
  <c r="T23" i="5" s="1"/>
  <c r="V30" i="5"/>
  <c r="P30" i="5"/>
  <c r="N30" i="5"/>
  <c r="L30" i="5"/>
  <c r="L27" i="5"/>
  <c r="L31" i="5" s="1"/>
  <c r="J30" i="5"/>
  <c r="H30" i="5"/>
  <c r="F30" i="5"/>
  <c r="D30" i="5"/>
  <c r="D31" i="5" s="1"/>
  <c r="D27" i="5"/>
  <c r="V27" i="5"/>
  <c r="V31" i="5" s="1"/>
  <c r="P27" i="5"/>
  <c r="P31" i="5" s="1"/>
  <c r="N27" i="5"/>
  <c r="N31" i="5" s="1"/>
  <c r="J27" i="5"/>
  <c r="J31" i="5" s="1"/>
  <c r="H27" i="5"/>
  <c r="H31" i="5" s="1"/>
  <c r="F27" i="5"/>
  <c r="F31" i="5" s="1"/>
  <c r="R19" i="5"/>
  <c r="T19" i="5" s="1"/>
  <c r="X19" i="5" s="1"/>
  <c r="R18" i="5"/>
  <c r="R20" i="5" s="1"/>
  <c r="R16" i="5"/>
  <c r="T16" i="5"/>
  <c r="X16" i="5"/>
  <c r="R15" i="5"/>
  <c r="T15" i="5" s="1"/>
  <c r="R14" i="5"/>
  <c r="T14" i="5"/>
  <c r="X14" i="5"/>
  <c r="V20" i="5"/>
  <c r="V21" i="5" s="1"/>
  <c r="V17" i="5"/>
  <c r="P20" i="5"/>
  <c r="P21" i="5" s="1"/>
  <c r="N20" i="5"/>
  <c r="L20" i="5"/>
  <c r="J20" i="5"/>
  <c r="J17" i="5"/>
  <c r="J21" i="5" s="1"/>
  <c r="H20" i="5"/>
  <c r="F20" i="5"/>
  <c r="D20" i="5"/>
  <c r="D21" i="5" s="1"/>
  <c r="P17" i="5"/>
  <c r="N17" i="5"/>
  <c r="N21" i="5" s="1"/>
  <c r="L17" i="5"/>
  <c r="L21" i="5" s="1"/>
  <c r="H17" i="5"/>
  <c r="H21" i="5"/>
  <c r="F17" i="5"/>
  <c r="D17" i="5"/>
  <c r="F178" i="7"/>
  <c r="J172" i="7"/>
  <c r="F172" i="7"/>
  <c r="J165" i="7"/>
  <c r="J78" i="7"/>
  <c r="F78" i="7"/>
  <c r="J72" i="7"/>
  <c r="F72" i="7"/>
  <c r="J65" i="7"/>
  <c r="F21" i="5"/>
  <c r="Q24" i="6"/>
  <c r="Q25" i="6" s="1"/>
  <c r="S22" i="6"/>
  <c r="T28" i="5"/>
  <c r="X28" i="5" s="1"/>
  <c r="X30" i="5" s="1"/>
  <c r="H65" i="7"/>
  <c r="F65" i="7"/>
  <c r="J130" i="7"/>
  <c r="F130" i="7"/>
  <c r="J117" i="7"/>
  <c r="J119" i="7" s="1"/>
  <c r="J123" i="7" s="1"/>
  <c r="F112" i="7"/>
  <c r="J16" i="7"/>
  <c r="J18" i="7" s="1"/>
  <c r="J22" i="7" s="1"/>
  <c r="F11" i="7"/>
  <c r="E19" i="6" l="1"/>
  <c r="M19" i="6"/>
  <c r="K19" i="6"/>
  <c r="S18" i="6"/>
  <c r="S14" i="6"/>
  <c r="S15" i="6" s="1"/>
  <c r="O19" i="6"/>
  <c r="S24" i="6"/>
  <c r="S25" i="6" s="1"/>
  <c r="J131" i="7"/>
  <c r="J134" i="7" s="1"/>
  <c r="J136" i="7" s="1"/>
  <c r="J138" i="7" s="1"/>
  <c r="J167" i="7" s="1"/>
  <c r="D52" i="3"/>
  <c r="F52" i="3"/>
  <c r="J142" i="3"/>
  <c r="H142" i="3"/>
  <c r="F142" i="3"/>
  <c r="D142" i="3"/>
  <c r="F119" i="7"/>
  <c r="F123" i="7" s="1"/>
  <c r="F131" i="7" s="1"/>
  <c r="F134" i="7" s="1"/>
  <c r="F136" i="7" s="1"/>
  <c r="F138" i="7" s="1"/>
  <c r="F167" i="7" s="1"/>
  <c r="D119" i="7"/>
  <c r="D123" i="7" s="1"/>
  <c r="D131" i="7" s="1"/>
  <c r="D134" i="7" s="1"/>
  <c r="D136" i="7" s="1"/>
  <c r="D138" i="7" s="1"/>
  <c r="D167" i="7" s="1"/>
  <c r="H18" i="7"/>
  <c r="H22" i="7" s="1"/>
  <c r="H29" i="7" s="1"/>
  <c r="H32" i="7" s="1"/>
  <c r="H34" i="7" s="1"/>
  <c r="H36" i="7" s="1"/>
  <c r="H67" i="7" s="1"/>
  <c r="D18" i="7"/>
  <c r="D22" i="7" s="1"/>
  <c r="D29" i="7" s="1"/>
  <c r="D32" i="7" s="1"/>
  <c r="D34" i="7" s="1"/>
  <c r="D36" i="7" s="1"/>
  <c r="F18" i="7"/>
  <c r="F22" i="7" s="1"/>
  <c r="F29" i="7" s="1"/>
  <c r="F32" i="7" s="1"/>
  <c r="F34" i="7" s="1"/>
  <c r="F36" i="7" s="1"/>
  <c r="F67" i="7" s="1"/>
  <c r="F102" i="8"/>
  <c r="F104" i="8" s="1"/>
  <c r="H102" i="8"/>
  <c r="H104" i="8" s="1"/>
  <c r="Q18" i="6"/>
  <c r="Q19" i="6" s="1"/>
  <c r="T27" i="5"/>
  <c r="T31" i="5" s="1"/>
  <c r="X24" i="5"/>
  <c r="X27" i="5" s="1"/>
  <c r="T17" i="5"/>
  <c r="X15" i="5"/>
  <c r="X17" i="5" s="1"/>
  <c r="T30" i="5"/>
  <c r="T18" i="5"/>
  <c r="R27" i="5"/>
  <c r="R31" i="5" s="1"/>
  <c r="X23" i="5"/>
  <c r="X31" i="5" s="1"/>
  <c r="R17" i="5"/>
  <c r="R21" i="5" s="1"/>
  <c r="J29" i="7"/>
  <c r="J32" i="7" s="1"/>
  <c r="J34" i="7" s="1"/>
  <c r="J36" i="7" s="1"/>
  <c r="J67" i="7" s="1"/>
  <c r="D67" i="7"/>
  <c r="H119" i="7"/>
  <c r="H123" i="7" s="1"/>
  <c r="H131" i="7" s="1"/>
  <c r="H134" i="7" s="1"/>
  <c r="H136" i="7" s="1"/>
  <c r="H138" i="7" s="1"/>
  <c r="H167" i="7" s="1"/>
  <c r="S19" i="6" l="1"/>
  <c r="T20" i="5"/>
  <c r="X18" i="5"/>
  <c r="X20" i="5" s="1"/>
  <c r="X21" i="5" s="1"/>
  <c r="T21" i="5"/>
</calcChain>
</file>

<file path=xl/sharedStrings.xml><?xml version="1.0" encoding="utf-8"?>
<sst xmlns="http://schemas.openxmlformats.org/spreadsheetml/2006/main" count="470" uniqueCount="295">
  <si>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</si>
  <si>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</si>
  <si>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</si>
  <si>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</si>
  <si>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</si>
  <si>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30 June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</si>
  <si>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</si>
  <si>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</si>
  <si>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</si>
  <si>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</si>
  <si>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</si>
  <si>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</si>
  <si>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</si>
  <si>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</si>
  <si>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</si>
  <si>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Trade accounts receivable - unrelated parties - net</t>
  </si>
  <si>
    <t xml:space="preserve">     Trade accounts receivable - related parties - net</t>
  </si>
  <si>
    <t xml:space="preserve">     Current portion of finance lease receivable - subsidiary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</si>
  <si>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</si>
  <si>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</si>
  <si>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</si>
  <si>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</si>
  <si>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</si>
  <si>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</si>
  <si>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</si>
  <si>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</si>
  <si>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</si>
  <si>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and to sub-contractors</t>
  </si>
  <si>
    <t xml:space="preserve">     Other current assets</t>
  </si>
  <si>
    <t xml:space="preserve">     Non - current assets classified as held for sale - net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</si>
  <si>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</si>
  <si>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</si>
  <si>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</si>
  <si>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</si>
  <si>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   and joint ventures - net</t>
  </si>
  <si>
    <t xml:space="preserve">     Other long - term investments - net</t>
  </si>
  <si>
    <t>9, 27</t>
  </si>
  <si>
    <t xml:space="preserve">     Land lease concession and project under development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</si>
  <si>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</si>
  <si>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</si>
  <si>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</si>
  <si>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</si>
  <si>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Investments properties</t>
  </si>
  <si>
    <t>14, 27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</si>
  <si>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</si>
  <si>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</si>
  <si>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</si>
  <si>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</si>
  <si>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</si>
  <si>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</si>
  <si>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</si>
  <si>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</si>
  <si>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</si>
  <si>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</si>
  <si>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</si>
  <si>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</si>
  <si>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</si>
  <si>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</si>
  <si>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</si>
  <si>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</si>
  <si>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</si>
  <si>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</si>
  <si>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</si>
  <si>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</si>
  <si>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</si>
  <si>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</si>
  <si>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</si>
  <si>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</si>
  <si>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</si>
  <si>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Accounts payable for purchase of investments</t>
  </si>
  <si>
    <t xml:space="preserve">         - related parties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</si>
  <si>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</si>
  <si>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</si>
  <si>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</si>
  <si>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</si>
  <si>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</si>
  <si>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</si>
  <si>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</si>
  <si>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</si>
  <si>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</si>
  <si>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</si>
  <si>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</si>
  <si>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</si>
  <si>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</si>
  <si>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</si>
  <si>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</si>
  <si>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</si>
  <si>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</si>
  <si>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</si>
  <si>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- 5,279,840,848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</si>
  <si>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</si>
  <si>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</si>
  <si>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</si>
  <si>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</si>
  <si>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</si>
  <si>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</si>
  <si>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 - controlling interests</t>
  </si>
  <si>
    <t xml:space="preserve">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</si>
  <si>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</si>
  <si>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</si>
  <si>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</si>
  <si>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</si>
  <si>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</si>
  <si>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</si>
  <si>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</si>
  <si>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</si>
  <si>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</si>
  <si>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 xml:space="preserve">20, 24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</si>
  <si>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</si>
  <si>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</si>
  <si>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</si>
  <si>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</si>
  <si>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</si>
  <si>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Dividend income</t>
  </si>
  <si>
    <t xml:space="preserve">   Interest income</t>
  </si>
  <si>
    <t xml:space="preserve">   Other income</t>
  </si>
  <si>
    <t>20, 24</t>
  </si>
  <si>
    <t>Profit before expenses</t>
  </si>
  <si>
    <t xml:space="preserve">   Selling expenses</t>
  </si>
  <si>
    <t xml:space="preserve">   Administrative expenses</t>
  </si>
  <si>
    <t xml:space="preserve">   Reversal of allowance (provision) for doubtful accounts</t>
  </si>
  <si>
    <t xml:space="preserve">   Provision for impairment of investment</t>
  </si>
  <si>
    <t xml:space="preserve">   Gain (loss) on exchange rate</t>
  </si>
  <si>
    <t>Total expenses</t>
  </si>
  <si>
    <t>Profit from operations</t>
  </si>
  <si>
    <t>Profit before financial costs and income tax</t>
  </si>
  <si>
    <t>Financial costs</t>
  </si>
  <si>
    <t>Profit before income tax</t>
  </si>
  <si>
    <t>Profit for the period</t>
  </si>
  <si>
    <t>STATEMENTS OF PROFIT OR LOSS AND OTHER COMPREHENSIVE INCOME (CONTINUED)</t>
  </si>
  <si>
    <t>Note</t>
  </si>
  <si>
    <t>OTHER COMPREHENSIVE INCOME</t>
  </si>
  <si>
    <t>Items not to be reclassified subsequently to profit or loss</t>
  </si>
  <si>
    <t xml:space="preserve">   Actuarial gain (loss) - net of tax</t>
  </si>
  <si>
    <t>Items to be reclassified subsequently to profit or loss</t>
  </si>
  <si>
    <t xml:space="preserve">   Unrealised loss on changes in value of investments - net of tax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</si>
  <si>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</si>
  <si>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</si>
  <si>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</si>
  <si>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 xml:space="preserve">   Shareholders of the Company</t>
  </si>
  <si>
    <t xml:space="preserve">   Non-controlling interests</t>
  </si>
  <si>
    <t>TOTAL COMPREHENSIVE INCOME (LOSS)</t>
  </si>
  <si>
    <t xml:space="preserve">   FOR THE PERIOD ATTRIBUTABLE TO :</t>
  </si>
  <si>
    <t xml:space="preserve">BASIC EARNINGS PER SHARE </t>
  </si>
  <si>
    <t xml:space="preserve">     Profit (Baht per share)</t>
  </si>
  <si>
    <t>Weighted average number of ordinary shares (Unit : Thousand shares)</t>
  </si>
  <si>
    <t>FOR THE SIX-MONTH PERIODS ENDED 30 JUNE</t>
  </si>
  <si>
    <t xml:space="preserve">  Dividend income</t>
  </si>
  <si>
    <t xml:space="preserve">  Interest income</t>
  </si>
  <si>
    <t xml:space="preserve">  Other income</t>
  </si>
  <si>
    <t xml:space="preserve">  Selling expenses</t>
  </si>
  <si>
    <t xml:space="preserve">  Administrative expenses</t>
  </si>
  <si>
    <t xml:space="preserve">  Reversal of allowance (provision) for doubtful accounts</t>
  </si>
  <si>
    <t xml:space="preserve">  Provision for impairment of investment</t>
  </si>
  <si>
    <t>OTHER COMPREHENSIVE INCOME (LOSS)</t>
  </si>
  <si>
    <t>Item not to be reclassified subsequently to profit or loss</t>
  </si>
  <si>
    <t xml:space="preserve">   Actuarial gain (loss) - net of tax </t>
  </si>
  <si>
    <t xml:space="preserve">   Unrealised gain (loss) on changes in value of investments - net of tax</t>
  </si>
  <si>
    <t>Total other comprehensive income (loss) for the period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</si>
  <si>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</si>
  <si>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</si>
  <si>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</si>
  <si>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</si>
  <si>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Surplus (discount)</t>
  </si>
  <si>
    <t>Total equity</t>
  </si>
  <si>
    <t>Issued and</t>
  </si>
  <si>
    <t>Retained earnings (Deficit)</t>
  </si>
  <si>
    <t>Unrealised gain (loss)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</si>
  <si>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</si>
  <si>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</si>
  <si>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</si>
  <si>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</si>
  <si>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</si>
  <si>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</si>
  <si>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</si>
  <si>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</si>
  <si>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</si>
  <si>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</si>
  <si>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</si>
  <si>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</si>
  <si>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</si>
  <si>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</si>
  <si>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</si>
  <si>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</si>
  <si>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</si>
  <si>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</si>
  <si>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</si>
  <si>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</si>
  <si>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</si>
  <si>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</si>
  <si>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 xml:space="preserve">Balance as at 1 January 2017 </t>
  </si>
  <si>
    <t xml:space="preserve">Dividend paid </t>
  </si>
  <si>
    <t>Dividend paid from subsidiaries</t>
  </si>
  <si>
    <t>Transactions with shareholders</t>
  </si>
  <si>
    <t>Other comprehensive income (loss) for the period</t>
  </si>
  <si>
    <t>Total comprehensive income (loss) for the period</t>
  </si>
  <si>
    <t>Balance as at 30 June 2017</t>
  </si>
  <si>
    <t>Balance as at 1 January 2018</t>
  </si>
  <si>
    <t>Subsidiary increase share capital during the period</t>
  </si>
  <si>
    <t>Increase in non-controlling interests during the period</t>
  </si>
  <si>
    <t>Balance as at 30 June 2018</t>
  </si>
  <si>
    <t xml:space="preserve">     Cash received from land held for development</t>
  </si>
  <si>
    <t>STATEMENTS OF CHANGES IN SHAREHOLDERS' EQUITY (CONTINUED)</t>
  </si>
  <si>
    <t xml:space="preserve">Retained earnings </t>
  </si>
  <si>
    <t xml:space="preserve">Share premium </t>
  </si>
  <si>
    <t>Dividend paid</t>
  </si>
  <si>
    <t xml:space="preserve">Balance as at 1 January 2018 </t>
  </si>
  <si>
    <t xml:space="preserve">STATEMENTS OF CASH FLOWS </t>
  </si>
  <si>
    <t>Cash flows from operating activities</t>
  </si>
  <si>
    <t>Profit before taxation</t>
  </si>
  <si>
    <t>Adjustments:-</t>
  </si>
  <si>
    <t xml:space="preserve">      Depreciation and amortisation</t>
  </si>
  <si>
    <t xml:space="preserve">      Dividend income</t>
  </si>
  <si>
    <t xml:space="preserve">      Share of profit from investments in associated companies</t>
  </si>
  <si>
    <t xml:space="preserve">          and joint ventures</t>
  </si>
  <si>
    <t xml:space="preserve">      Provision (reversal of allowance) for doubtful accounts</t>
  </si>
  <si>
    <t xml:space="preserve">      Provision for impairment of investment</t>
  </si>
  <si>
    <t xml:space="preserve">      Loss (gain) on disposal of assets</t>
  </si>
  <si>
    <t xml:space="preserve">      Reversal of allowance for loss on construction projects</t>
  </si>
  <si>
    <t xml:space="preserve">      Provision for devaluation of inventories</t>
  </si>
  <si>
    <t xml:space="preserve">      Provision for employee benefits obligation</t>
  </si>
  <si>
    <t xml:space="preserve">      Loss on impairment of assets</t>
  </si>
  <si>
    <t xml:space="preserve">      Provision for litigation</t>
  </si>
  <si>
    <t xml:space="preserve">      Provision liability</t>
  </si>
  <si>
    <t xml:space="preserve">      Loss from liquidation of joint venture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</si>
  <si>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</si>
  <si>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</si>
  <si>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</si>
  <si>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</si>
  <si>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Trade accounts receivable - unrelated parties</t>
  </si>
  <si>
    <t xml:space="preserve">     Trade accounts receivable - related parties</t>
  </si>
  <si>
    <t xml:space="preserve">     Loans and advances to subsidiaries and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</si>
  <si>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</si>
  <si>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</si>
  <si>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</si>
  <si>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  Other non - current assets  </t>
  </si>
  <si>
    <t xml:space="preserve">   Increase (decrease) in operating liabilities:</t>
  </si>
  <si>
    <t xml:space="preserve">     Customer advances under construction contracts</t>
  </si>
  <si>
    <t xml:space="preserve">     Other non-current liabilities</t>
  </si>
  <si>
    <t>Cash received (paid) from operations</t>
  </si>
  <si>
    <t>STATEMENTS OF CASH FLOWS (CONTINUED)</t>
  </si>
  <si>
    <t xml:space="preserve">     Income tax refund</t>
  </si>
  <si>
    <t xml:space="preserve">     Income tax payment</t>
  </si>
  <si>
    <t>Net cash provided (used in ) from operating activities</t>
  </si>
  <si>
    <t>Cash flows from investing activities</t>
  </si>
  <si>
    <t xml:space="preserve">     Increase in fixed deposits and restricted deposits with banks</t>
  </si>
  <si>
    <t xml:space="preserve">     Disposal of investment property</t>
  </si>
  <si>
    <t xml:space="preserve">     Purchases of land awaiting development</t>
  </si>
  <si>
    <t xml:space="preserve">     Disposal of fixed assets</t>
  </si>
  <si>
    <t xml:space="preserve">     Purchases of fixed assets</t>
  </si>
  <si>
    <t xml:space="preserve">     Receipt from dividend income</t>
  </si>
  <si>
    <t xml:space="preserve">     Decrease (increase) in investments in subsidiaries, associated  </t>
  </si>
  <si>
    <t xml:space="preserve">          companies and joint ventures</t>
  </si>
  <si>
    <t xml:space="preserve">     Payments for land lease concession and project under development</t>
  </si>
  <si>
    <t xml:space="preserve">     Payments for deferred concession costs</t>
  </si>
  <si>
    <t xml:space="preserve">     Payments for deferred exploration and development costs</t>
  </si>
  <si>
    <t xml:space="preserve">     Cash refund from deferred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</si>
  <si>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</si>
  <si>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</si>
  <si>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</si>
  <si>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Increase (decrease) in bank overdrafts and short - term loans </t>
  </si>
  <si>
    <t xml:space="preserve">     Increase in long - term loans</t>
  </si>
  <si>
    <t xml:space="preserve">     Payment of long - term loans</t>
  </si>
  <si>
    <t xml:space="preserve">     Decrease in finance leases payable</t>
  </si>
  <si>
    <t xml:space="preserve">     Increase (decrease) in liabilities under trust receipts</t>
  </si>
  <si>
    <t xml:space="preserve">     Proceed from issuance of debentures</t>
  </si>
  <si>
    <t xml:space="preserve">     Payment for debentures redemption</t>
  </si>
  <si>
    <t xml:space="preserve">     Dividend paid </t>
  </si>
  <si>
    <t xml:space="preserve">     Dividend paid from subsidiary companies</t>
  </si>
  <si>
    <t xml:space="preserve">     Cash received from share capital increment in subsidiary</t>
  </si>
  <si>
    <t>Net cash provided from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</si>
  <si>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</si>
  <si>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</si>
  <si>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</si>
  <si>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</si>
  <si>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</si>
  <si>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 cash transactions:-</t>
  </si>
  <si>
    <t xml:space="preserve">        Purchase assets under finance lease agreements</t>
  </si>
  <si>
    <t xml:space="preserve">  Loss on impairment of assets</t>
  </si>
  <si>
    <t xml:space="preserve">  Gain (loss) on exchange rate</t>
  </si>
  <si>
    <t xml:space="preserve">          from financial institutions</t>
  </si>
  <si>
    <t xml:space="preserve">              from trade accounts receivable - related company</t>
  </si>
  <si>
    <t xml:space="preserve">     Deferred concession costs and costs of project under development</t>
  </si>
  <si>
    <t>Income tax benefit (expense)</t>
  </si>
  <si>
    <t>PROFIT FOR THE PERIOD ATTRIBUTABLE TO :</t>
  </si>
  <si>
    <t>Income tax expense</t>
  </si>
  <si>
    <t xml:space="preserve">      Unrealised loss (gain) on exchange rate</t>
  </si>
  <si>
    <t xml:space="preserve">        Unrealised gain (loss) on changes in value of other long - term investments</t>
  </si>
  <si>
    <t>8.1</t>
  </si>
  <si>
    <t>13, 24</t>
  </si>
  <si>
    <t xml:space="preserve">     Short - term restricted deposits with banks</t>
  </si>
  <si>
    <t xml:space="preserve">        Transfer of investment property for debt setlement</t>
  </si>
  <si>
    <t>Share of profit from invesment in associated companies</t>
  </si>
  <si>
    <t xml:space="preserve">   and joint ventures</t>
  </si>
  <si>
    <t>__________________________________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</si>
</sst>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i/>
      <sz val="14"/>
      <name val="Browallia New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b/>
      <sz val="14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80">
    <xf numFmtId="0" fontId="0" fillId="0" borderId="0" xfId="0"/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8" fontId="19" fillId="0" borderId="0" xfId="0" quotePrefix="1" applyNumberFormat="1" applyFont="1" applyFill="1" applyAlignment="1" applyProtection="1">
      <alignment horizontal="left" vertical="center"/>
      <protection locked="0"/>
    </xf>
    <xf numFmtId="0" fontId="20" fillId="0" borderId="0" xfId="0" applyFont="1" applyFill="1" applyAlignment="1" applyProtection="1">
      <alignment horizontal="centerContinuous" vertical="center"/>
      <protection locked="0"/>
    </xf>
    <xf numFmtId="171" fontId="20" fillId="0" borderId="0" xfId="1" applyNumberFormat="1" applyFont="1" applyFill="1" applyAlignment="1" applyProtection="1">
      <alignment horizontal="centerContinuous" vertical="center"/>
      <protection locked="0"/>
    </xf>
    <xf numFmtId="37" fontId="19" fillId="0" borderId="0" xfId="0" applyNumberFormat="1" applyFont="1" applyFill="1" applyAlignment="1" applyProtection="1">
      <alignment horizontal="right" vertical="center"/>
      <protection locked="0"/>
    </xf>
    <xf numFmtId="38" fontId="20" fillId="0" borderId="0" xfId="0" applyNumberFormat="1" applyFont="1" applyFill="1" applyAlignment="1" applyProtection="1">
      <alignment horizontal="left" vertical="center"/>
      <protection locked="0"/>
    </xf>
    <xf numFmtId="38" fontId="19" fillId="0" borderId="0" xfId="0" applyNumberFormat="1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center" vertical="center"/>
      <protection locked="0"/>
    </xf>
    <xf numFmtId="171" fontId="20" fillId="0" borderId="0" xfId="1" quotePrefix="1" applyNumberFormat="1" applyFont="1" applyFill="1" applyAlignment="1" applyProtection="1">
      <alignment horizontal="centerContinuous" vertical="center"/>
      <protection locked="0"/>
    </xf>
    <xf numFmtId="38" fontId="20" fillId="0" borderId="0" xfId="0" applyNumberFormat="1" applyFont="1" applyFill="1" applyAlignment="1" applyProtection="1">
      <alignment vertical="center"/>
      <protection locked="0"/>
    </xf>
    <xf numFmtId="0" fontId="19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9" fillId="0" borderId="0" xfId="0" quotePrefix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0" fontId="19" fillId="0" borderId="0" xfId="0" applyFont="1" applyFill="1" applyAlignment="1">
      <alignment horizontal="center" vertical="center" wrapText="1"/>
    </xf>
    <xf numFmtId="171" fontId="19" fillId="0" borderId="0" xfId="1" applyNumberFormat="1" applyFont="1" applyFill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8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>
      <alignment horizontal="left" vertical="center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19" fillId="0" borderId="0" xfId="0" applyNumberFormat="1" applyFont="1" applyFill="1" applyAlignment="1">
      <alignment horizontal="left" vertical="center"/>
    </xf>
    <xf numFmtId="38" fontId="21" fillId="0" borderId="0" xfId="0" applyNumberFormat="1" applyFont="1" applyFill="1" applyAlignment="1" applyProtection="1">
      <alignment vertical="center"/>
      <protection locked="0"/>
    </xf>
    <xf numFmtId="170" fontId="20" fillId="0" borderId="8" xfId="1" applyNumberFormat="1" applyFont="1" applyFill="1" applyBorder="1" applyAlignment="1" applyProtection="1">
      <alignment vertical="center"/>
      <protection locked="0"/>
    </xf>
    <xf numFmtId="170" fontId="21" fillId="0" borderId="0" xfId="1" applyNumberFormat="1" applyFont="1" applyFill="1" applyAlignment="1" applyProtection="1">
      <alignment vertical="center"/>
      <protection locked="0"/>
    </xf>
    <xf numFmtId="38" fontId="22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>
      <alignment vertical="center"/>
    </xf>
    <xf numFmtId="170" fontId="20" fillId="0" borderId="4" xfId="1" applyNumberFormat="1" applyFont="1" applyFill="1" applyBorder="1" applyAlignment="1" applyProtection="1">
      <alignment vertical="center"/>
      <protection locked="0"/>
    </xf>
    <xf numFmtId="0" fontId="19" fillId="0" borderId="0" xfId="1" applyNumberFormat="1" applyFont="1" applyFill="1" applyAlignment="1" applyProtection="1">
      <alignment horizontal="center" vertical="center"/>
      <protection locked="0"/>
    </xf>
    <xf numFmtId="38" fontId="20" fillId="0" borderId="0" xfId="0" quotePrefix="1" applyNumberFormat="1" applyFont="1" applyFill="1" applyAlignment="1" applyProtection="1">
      <alignment horizontal="center" vertical="center"/>
      <protection locked="0"/>
    </xf>
    <xf numFmtId="170" fontId="20" fillId="0" borderId="0" xfId="1" applyNumberFormat="1" applyFont="1" applyFill="1" applyAlignment="1">
      <alignment horizontal="right" vertical="center"/>
    </xf>
    <xf numFmtId="170" fontId="20" fillId="0" borderId="7" xfId="1" applyNumberFormat="1" applyFont="1" applyFill="1" applyBorder="1" applyAlignment="1" applyProtection="1">
      <alignment vertical="center"/>
      <protection locked="0"/>
    </xf>
    <xf numFmtId="165" fontId="23" fillId="0" borderId="0" xfId="0" applyNumberFormat="1" applyFont="1" applyFill="1" applyAlignment="1" applyProtection="1">
      <alignment horizontal="center" vertical="center"/>
      <protection locked="0"/>
    </xf>
    <xf numFmtId="170" fontId="20" fillId="0" borderId="6" xfId="1" applyNumberFormat="1" applyFont="1" applyFill="1" applyBorder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horizontal="right" vertical="center"/>
      <protection locked="0"/>
    </xf>
    <xf numFmtId="171" fontId="19" fillId="0" borderId="0" xfId="1" applyNumberFormat="1" applyFont="1" applyFill="1" applyAlignment="1">
      <alignment vertical="center" wrapText="1"/>
    </xf>
    <xf numFmtId="38" fontId="19" fillId="0" borderId="0" xfId="0" applyNumberFormat="1" applyFont="1" applyFill="1" applyAlignment="1" applyProtection="1">
      <alignment vertical="center"/>
      <protection locked="0"/>
    </xf>
    <xf numFmtId="170" fontId="20" fillId="0" borderId="5" xfId="1" applyNumberFormat="1" applyFont="1" applyFill="1" applyBorder="1" applyAlignment="1" applyProtection="1">
      <alignment vertical="center"/>
      <protection locked="0"/>
    </xf>
    <xf numFmtId="170" fontId="24" fillId="0" borderId="0" xfId="1" applyNumberFormat="1" applyFont="1" applyFill="1" applyAlignment="1" applyProtection="1">
      <alignment vertical="center"/>
      <protection locked="0"/>
    </xf>
    <xf numFmtId="170" fontId="24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76" fontId="20" fillId="0" borderId="5" xfId="1" applyNumberFormat="1" applyFont="1" applyFill="1" applyBorder="1" applyAlignment="1" applyProtection="1">
      <alignment vertical="center"/>
      <protection locked="0"/>
    </xf>
    <xf numFmtId="176" fontId="20" fillId="0" borderId="0" xfId="1" applyNumberFormat="1" applyFont="1" applyFill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horizontal="center" vertical="center"/>
      <protection locked="0"/>
    </xf>
    <xf numFmtId="38" fontId="25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1" applyNumberFormat="1" applyFont="1" applyFill="1" applyAlignment="1">
      <alignment horizontal="center" vertical="center" wrapText="1"/>
    </xf>
    <xf numFmtId="170" fontId="20" fillId="0" borderId="0" xfId="1" applyNumberFormat="1" applyFont="1" applyFill="1" applyAlignment="1" applyProtection="1">
      <alignment horizontal="right" vertical="center"/>
      <protection locked="0"/>
    </xf>
    <xf numFmtId="170" fontId="20" fillId="0" borderId="4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170" fontId="19" fillId="0" borderId="0" xfId="1" applyNumberFormat="1" applyFont="1" applyFill="1" applyAlignment="1" applyProtection="1">
      <alignment horizontal="right" vertical="center"/>
      <protection locked="0"/>
    </xf>
    <xf numFmtId="3" fontId="20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 applyProtection="1">
      <alignment vertical="center"/>
      <protection locked="0"/>
    </xf>
    <xf numFmtId="38" fontId="13" fillId="0" borderId="0" xfId="117" quotePrefix="1" applyNumberFormat="1" applyFont="1" applyFill="1" applyAlignment="1">
      <alignment horizontal="left"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0" fontId="14" fillId="0" borderId="0" xfId="118" applyNumberFormat="1" applyFont="1" applyFill="1" applyAlignment="1">
      <alignment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170" fontId="14" fillId="0" borderId="0" xfId="117" applyNumberFormat="1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18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lef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4" xfId="117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 wrapText="1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3" fillId="0" borderId="4" xfId="0" applyFont="1" applyFill="1" applyBorder="1" applyAlignment="1">
      <alignment horizontal="center" vertical="center"/>
    </xf>
    <xf numFmtId="171" fontId="19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8" xfId="117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_Cashflow-Q2'03 " xfId="116"/>
    <cellStyle name="Normal_I023 - CEE" xfId="117"/>
    <cellStyle name="Normal_I023 - CET" xfId="118"/>
    <cellStyle name="Normal_Sheet1" xfId="119"/>
    <cellStyle name="Normal_T-87-Q1" xfId="120"/>
    <cellStyle name="Percent (0%)" xfId="121"/>
    <cellStyle name="Percent (0%) 2" xfId="122"/>
    <cellStyle name="Percent (0%) 2 2" xfId="123"/>
    <cellStyle name="Percent (0%) 3" xfId="124"/>
    <cellStyle name="Percent (0%) 3 2" xfId="125"/>
    <cellStyle name="Percent (0%) 4" xfId="126"/>
    <cellStyle name="Percent (0%) 4 2" xfId="127"/>
    <cellStyle name="Percent (0%) 5" xfId="128"/>
    <cellStyle name="Percent (0%) 5 2" xfId="129"/>
    <cellStyle name="Percent (0%) 6" xfId="130"/>
    <cellStyle name="Percent (0%) 6 2" xfId="131"/>
    <cellStyle name="Percent (0%) 7" xfId="132"/>
    <cellStyle name="Percent (0%) 7 2" xfId="133"/>
    <cellStyle name="Percent (0%) 8" xfId="134"/>
    <cellStyle name="Percent (0%) 8 2" xfId="135"/>
    <cellStyle name="Percent (0.0%)" xfId="136"/>
    <cellStyle name="Percent (0.0%) 2" xfId="137"/>
    <cellStyle name="Percent (0.0%) 2 2" xfId="138"/>
    <cellStyle name="Percent (0.0%) 3" xfId="139"/>
    <cellStyle name="Percent (0.0%) 3 2" xfId="140"/>
    <cellStyle name="Percent (0.0%) 4" xfId="141"/>
    <cellStyle name="Percent (0.0%) 4 2" xfId="142"/>
    <cellStyle name="Percent (0.0%) 5" xfId="143"/>
    <cellStyle name="Percent (0.0%) 5 2" xfId="144"/>
    <cellStyle name="Percent (0.0%) 6" xfId="145"/>
    <cellStyle name="Percent (0.0%) 6 2" xfId="146"/>
    <cellStyle name="Percent (0.0%) 7" xfId="147"/>
    <cellStyle name="Percent (0.0%) 7 2" xfId="148"/>
    <cellStyle name="Percent (0.0%) 8" xfId="149"/>
    <cellStyle name="Percent (0.0%) 8 2" xfId="150"/>
    <cellStyle name="Percent (0.00%)" xfId="151"/>
    <cellStyle name="Percent (0.00%) 2" xfId="152"/>
    <cellStyle name="Percent (0.00%) 2 2" xfId="153"/>
    <cellStyle name="Percent (0.00%) 3" xfId="154"/>
    <cellStyle name="Percent (0.00%) 3 2" xfId="155"/>
    <cellStyle name="Percent (0.00%) 4" xfId="156"/>
    <cellStyle name="Percent (0.00%) 4 2" xfId="157"/>
    <cellStyle name="Percent (0.00%) 5" xfId="158"/>
    <cellStyle name="Percent (0.00%) 5 2" xfId="159"/>
    <cellStyle name="Percent (0.00%) 6" xfId="160"/>
    <cellStyle name="Percent (0.00%) 6 2" xfId="161"/>
    <cellStyle name="Percent (0.00%) 7" xfId="162"/>
    <cellStyle name="Percent (0.00%) 7 2" xfId="163"/>
    <cellStyle name="Percent (0.00%) 8" xfId="164"/>
    <cellStyle name="Percent (0.00%) 8 2" xfId="165"/>
    <cellStyle name="Percent [2]" xfId="166"/>
    <cellStyle name="Percent [2] 2" xfId="167"/>
    <cellStyle name="Percent [2] 2 2" xfId="168"/>
    <cellStyle name="Percent [2] 3" xfId="169"/>
    <cellStyle name="Percent [2] 3 2" xfId="170"/>
    <cellStyle name="Percent [2] 4" xfId="171"/>
    <cellStyle name="Percent [2] 4 2" xfId="172"/>
    <cellStyle name="Percent [2] 5" xfId="173"/>
    <cellStyle name="Percent [2] 5 2" xfId="174"/>
    <cellStyle name="Percent [2] 6" xfId="175"/>
    <cellStyle name="Percent [2] 6 2" xfId="176"/>
    <cellStyle name="Percent [2] 7" xfId="177"/>
    <cellStyle name="Percent [2] 7 2" xfId="178"/>
    <cellStyle name="Percent [2] 8" xfId="179"/>
    <cellStyle name="Percent [2] 8 2" xfId="180"/>
    <cellStyle name="Quantity" xfId="181"/>
    <cellStyle name="Quantity 2" xfId="182"/>
    <cellStyle name="Quantity 2 2" xfId="183"/>
    <cellStyle name="Quantity 3" xfId="184"/>
    <cellStyle name="Quantity 3 2" xfId="185"/>
    <cellStyle name="Quantity 4" xfId="186"/>
    <cellStyle name="Quantity 4 2" xfId="187"/>
    <cellStyle name="Quantity 5" xfId="188"/>
    <cellStyle name="Quantity 5 2" xfId="189"/>
    <cellStyle name="Quantity 6" xfId="190"/>
    <cellStyle name="Quantity 6 2" xfId="191"/>
    <cellStyle name="Quantity 7" xfId="192"/>
    <cellStyle name="Quantity 7 2" xfId="193"/>
    <cellStyle name="Quantity 8" xfId="194"/>
    <cellStyle name="Quantity 8 2" xfId="195"/>
    <cellStyle name="Text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zoomScaleNormal="100" zoomScaleSheetLayoutView="140" workbookViewId="0">
      <selection activeCell="P23" sqref="P23"/>
    </sheetView>
  </sheetViews>
  <sheetFormatPr defaultColWidth="10.83203125" defaultRowHeight="19.2" customHeight="1"/>
  <cols>
    <col min="1" max="1" width="102.83203125" style="8" customWidth="1"/>
    <col min="2" max="2" width="8" style="8" customWidth="1"/>
    <col min="3" max="3" width="2" style="8" customWidth="1"/>
    <col min="4" max="4" width="20" style="38" customWidth="1"/>
    <col min="5" max="5" width="2" style="33" customWidth="1"/>
    <col min="6" max="6" width="21.1640625" style="38" customWidth="1"/>
    <col min="7" max="7" width="2" style="33" customWidth="1"/>
    <col min="8" max="8" width="20" style="38" customWidth="1"/>
    <col min="9" max="9" width="2" style="33" customWidth="1"/>
    <col min="10" max="10" width="21.33203125" style="38" customWidth="1"/>
    <col min="11" max="16384" width="10.83203125" style="8"/>
  </cols>
  <sheetData>
    <row r="1" spans="1:10" s="5" customFormat="1" ht="19.2" customHeight="1">
      <c r="A1" s="1" t="s">
        <v>0</v>
      </c>
      <c r="B1" s="2"/>
      <c r="C1" s="2"/>
      <c r="D1" s="3"/>
      <c r="E1" s="4"/>
      <c r="F1" s="3"/>
      <c r="G1" s="4"/>
      <c r="H1" s="3"/>
      <c r="I1" s="4"/>
      <c r="J1" s="3"/>
    </row>
    <row r="2" spans="1:10" s="5" customFormat="1" ht="19.2" customHeight="1">
      <c r="A2" s="6" t="s">
        <v>1</v>
      </c>
      <c r="B2" s="2"/>
      <c r="C2" s="2"/>
      <c r="D2" s="3"/>
      <c r="E2" s="4"/>
      <c r="F2" s="3"/>
      <c r="G2" s="4"/>
      <c r="H2" s="3"/>
      <c r="I2" s="4"/>
      <c r="J2" s="7"/>
    </row>
    <row r="3" spans="1:10" s="5" customFormat="1" ht="19.2" customHeight="1">
      <c r="A3" s="6"/>
      <c r="B3" s="2"/>
      <c r="C3" s="2"/>
      <c r="D3" s="3"/>
      <c r="E3" s="4"/>
      <c r="F3" s="3"/>
      <c r="G3" s="4"/>
      <c r="H3" s="3"/>
      <c r="I3" s="4"/>
      <c r="J3" s="7"/>
    </row>
    <row r="4" spans="1:10" s="5" customFormat="1" ht="19.2" customHeight="1">
      <c r="A4" s="6"/>
      <c r="B4" s="2"/>
      <c r="C4" s="2"/>
      <c r="D4" s="3"/>
      <c r="E4" s="4"/>
      <c r="F4" s="3"/>
      <c r="G4" s="4"/>
      <c r="H4" s="3"/>
      <c r="I4" s="4"/>
      <c r="J4" s="7"/>
    </row>
    <row r="5" spans="1:10" ht="19.2" customHeight="1">
      <c r="B5" s="9"/>
      <c r="C5" s="10"/>
      <c r="D5" s="11"/>
      <c r="E5" s="12"/>
      <c r="F5" s="11"/>
      <c r="G5" s="12"/>
      <c r="H5" s="11"/>
      <c r="I5" s="12"/>
      <c r="J5" s="13" t="s">
        <v>2</v>
      </c>
    </row>
    <row r="6" spans="1:10" ht="19.2" customHeight="1">
      <c r="C6" s="12"/>
      <c r="D6" s="173" t="s">
        <v>3</v>
      </c>
      <c r="E6" s="173"/>
      <c r="F6" s="173"/>
      <c r="G6" s="14"/>
      <c r="H6" s="173" t="s">
        <v>4</v>
      </c>
      <c r="I6" s="173"/>
      <c r="J6" s="173"/>
    </row>
    <row r="7" spans="1:10" ht="19.2" customHeight="1">
      <c r="C7" s="12"/>
      <c r="D7" s="15" t="s">
        <v>5</v>
      </c>
      <c r="E7" s="16"/>
      <c r="F7" s="15" t="s">
        <v>6</v>
      </c>
      <c r="G7" s="17"/>
      <c r="H7" s="15" t="s">
        <v>5</v>
      </c>
      <c r="I7" s="16"/>
      <c r="J7" s="15" t="s">
        <v>6</v>
      </c>
    </row>
    <row r="8" spans="1:10" ht="19.2" customHeight="1">
      <c r="B8" s="18"/>
      <c r="C8" s="12"/>
      <c r="D8" s="19" t="s">
        <v>7</v>
      </c>
      <c r="E8" s="19"/>
      <c r="F8" s="14"/>
      <c r="G8" s="17"/>
      <c r="H8" s="19" t="s">
        <v>7</v>
      </c>
      <c r="I8" s="19"/>
      <c r="J8" s="14"/>
    </row>
    <row r="9" spans="1:10" ht="19.2" customHeight="1">
      <c r="B9" s="20" t="s">
        <v>8</v>
      </c>
      <c r="C9" s="12"/>
      <c r="D9" s="21" t="s">
        <v>9</v>
      </c>
      <c r="E9" s="19"/>
      <c r="F9" s="21" t="s">
        <v>10</v>
      </c>
      <c r="G9" s="17"/>
      <c r="H9" s="21" t="s">
        <v>9</v>
      </c>
      <c r="I9" s="19"/>
      <c r="J9" s="21" t="s">
        <v>10</v>
      </c>
    </row>
    <row r="10" spans="1:10" ht="19.2" customHeight="1">
      <c r="A10" s="22" t="s">
        <v>11</v>
      </c>
      <c r="D10" s="23"/>
      <c r="E10" s="23"/>
      <c r="F10" s="23"/>
      <c r="G10" s="23"/>
      <c r="H10" s="23"/>
      <c r="I10" s="23"/>
      <c r="J10" s="23"/>
    </row>
    <row r="11" spans="1:10" ht="19.2" customHeight="1">
      <c r="A11" s="22"/>
      <c r="D11" s="23"/>
      <c r="E11" s="23"/>
      <c r="F11" s="23"/>
      <c r="G11" s="23"/>
      <c r="H11" s="23"/>
      <c r="I11" s="23"/>
      <c r="J11" s="23"/>
    </row>
    <row r="12" spans="1:10" ht="19.2" customHeight="1">
      <c r="A12" s="12" t="s">
        <v>12</v>
      </c>
      <c r="B12" s="24"/>
      <c r="C12" s="25"/>
      <c r="D12" s="26"/>
      <c r="E12" s="26"/>
      <c r="F12" s="26"/>
      <c r="G12" s="26"/>
      <c r="H12" s="27"/>
      <c r="I12" s="26"/>
      <c r="J12" s="26"/>
    </row>
    <row r="13" spans="1:10" ht="19.2" customHeight="1">
      <c r="A13" s="5" t="s">
        <v>13</v>
      </c>
      <c r="B13" s="28"/>
      <c r="C13" s="29"/>
      <c r="D13" s="30">
        <v>2851929</v>
      </c>
      <c r="E13" s="29"/>
      <c r="F13" s="30">
        <v>3434053</v>
      </c>
      <c r="G13" s="29"/>
      <c r="H13" s="30">
        <v>1549361</v>
      </c>
      <c r="I13" s="29"/>
      <c r="J13" s="30">
        <v>1817040</v>
      </c>
    </row>
    <row r="14" spans="1:10" ht="19.2" customHeight="1">
      <c r="A14" s="5" t="s">
        <v>14</v>
      </c>
      <c r="B14" s="28"/>
      <c r="C14" s="29"/>
      <c r="D14" s="30">
        <v>625028</v>
      </c>
      <c r="E14" s="29"/>
      <c r="F14" s="30">
        <v>17652</v>
      </c>
      <c r="G14" s="29"/>
      <c r="H14" s="30">
        <v>0</v>
      </c>
      <c r="I14" s="29"/>
      <c r="J14" s="30">
        <v>3287</v>
      </c>
    </row>
    <row r="15" spans="1:10" ht="19.2" customHeight="1">
      <c r="A15" s="5" t="s">
        <v>290</v>
      </c>
      <c r="B15" s="28"/>
      <c r="C15" s="29"/>
      <c r="D15" s="30">
        <v>304835</v>
      </c>
      <c r="E15" s="29"/>
      <c r="F15" s="30">
        <v>445634</v>
      </c>
      <c r="G15" s="29"/>
      <c r="H15" s="30">
        <v>142865</v>
      </c>
      <c r="I15" s="29"/>
      <c r="J15" s="30">
        <v>138431</v>
      </c>
    </row>
    <row r="16" spans="1:10" ht="19.2" customHeight="1">
      <c r="A16" s="5" t="s">
        <v>15</v>
      </c>
      <c r="B16" s="31">
        <v>5</v>
      </c>
      <c r="C16" s="29"/>
      <c r="D16" s="30">
        <v>12307361</v>
      </c>
      <c r="E16" s="29"/>
      <c r="F16" s="30">
        <v>8697236</v>
      </c>
      <c r="G16" s="29"/>
      <c r="H16" s="30">
        <v>10397472</v>
      </c>
      <c r="I16" s="29"/>
      <c r="J16" s="30">
        <v>6830691</v>
      </c>
    </row>
    <row r="17" spans="1:10" ht="19.2" customHeight="1">
      <c r="A17" s="5" t="s">
        <v>16</v>
      </c>
      <c r="B17" s="31">
        <v>6</v>
      </c>
      <c r="C17" s="29"/>
      <c r="D17" s="30">
        <v>2226812</v>
      </c>
      <c r="E17" s="29"/>
      <c r="F17" s="30">
        <v>2061225</v>
      </c>
      <c r="G17" s="29"/>
      <c r="H17" s="30">
        <v>3686301</v>
      </c>
      <c r="I17" s="29"/>
      <c r="J17" s="30">
        <v>3538470</v>
      </c>
    </row>
    <row r="18" spans="1:10" ht="19.2" customHeight="1">
      <c r="A18" s="5" t="s">
        <v>17</v>
      </c>
      <c r="B18" s="31"/>
      <c r="C18" s="29"/>
      <c r="D18" s="30">
        <v>0</v>
      </c>
      <c r="E18" s="29"/>
      <c r="F18" s="30">
        <v>0</v>
      </c>
      <c r="G18" s="29"/>
      <c r="H18" s="30">
        <v>6149</v>
      </c>
      <c r="I18" s="29"/>
      <c r="J18" s="30">
        <v>4178</v>
      </c>
    </row>
    <row r="19" spans="1:10" ht="19.2" customHeight="1">
      <c r="A19" s="5" t="s">
        <v>18</v>
      </c>
      <c r="B19" s="31"/>
      <c r="C19" s="29"/>
      <c r="D19" s="30"/>
      <c r="E19" s="29"/>
      <c r="F19" s="30"/>
      <c r="G19" s="29"/>
      <c r="H19" s="30"/>
      <c r="I19" s="29"/>
      <c r="J19" s="30"/>
    </row>
    <row r="20" spans="1:10" ht="19.2" customHeight="1">
      <c r="A20" s="5" t="s">
        <v>19</v>
      </c>
      <c r="B20" s="31">
        <v>7</v>
      </c>
      <c r="D20" s="30">
        <v>280439</v>
      </c>
      <c r="E20" s="29"/>
      <c r="F20" s="30">
        <v>260694</v>
      </c>
      <c r="G20" s="29"/>
      <c r="H20" s="30">
        <v>1337826</v>
      </c>
      <c r="I20" s="29"/>
      <c r="J20" s="30">
        <v>1372425</v>
      </c>
    </row>
    <row r="21" spans="1:10" ht="19.2" customHeight="1">
      <c r="A21" s="5" t="s">
        <v>20</v>
      </c>
      <c r="C21" s="29"/>
      <c r="D21" s="30">
        <v>21093386</v>
      </c>
      <c r="E21" s="29"/>
      <c r="F21" s="30">
        <v>20854766</v>
      </c>
      <c r="G21" s="29"/>
      <c r="H21" s="30">
        <v>17773894</v>
      </c>
      <c r="I21" s="29"/>
      <c r="J21" s="30">
        <v>17490272</v>
      </c>
    </row>
    <row r="22" spans="1:10" ht="19.2" customHeight="1">
      <c r="A22" s="5" t="s">
        <v>21</v>
      </c>
      <c r="B22" s="31"/>
      <c r="C22" s="29"/>
      <c r="D22" s="30">
        <v>3191918</v>
      </c>
      <c r="E22" s="29"/>
      <c r="F22" s="30">
        <v>2909441</v>
      </c>
      <c r="G22" s="29"/>
      <c r="H22" s="30">
        <v>2509720</v>
      </c>
      <c r="I22" s="29"/>
      <c r="J22" s="30">
        <v>1929346</v>
      </c>
    </row>
    <row r="23" spans="1:10" ht="19.2" customHeight="1">
      <c r="A23" s="5" t="s">
        <v>22</v>
      </c>
      <c r="B23" s="32"/>
      <c r="C23" s="29"/>
      <c r="D23" s="30">
        <v>4417912</v>
      </c>
      <c r="E23" s="29"/>
      <c r="F23" s="30">
        <v>3531490</v>
      </c>
      <c r="G23" s="29"/>
      <c r="H23" s="30">
        <v>2628582</v>
      </c>
      <c r="I23" s="29"/>
      <c r="J23" s="30">
        <v>2095369</v>
      </c>
    </row>
    <row r="24" spans="1:10" ht="19.2" customHeight="1">
      <c r="A24" s="5" t="s">
        <v>23</v>
      </c>
      <c r="B24" s="32"/>
      <c r="C24" s="29"/>
      <c r="D24" s="30">
        <v>407623</v>
      </c>
      <c r="E24" s="29"/>
      <c r="F24" s="30">
        <v>431874</v>
      </c>
      <c r="G24" s="29"/>
      <c r="H24" s="30">
        <v>0</v>
      </c>
      <c r="I24" s="29"/>
      <c r="J24" s="30">
        <v>0</v>
      </c>
    </row>
    <row r="25" spans="1:10" ht="19.2" customHeight="1">
      <c r="A25" s="5" t="s">
        <v>24</v>
      </c>
      <c r="B25" s="31"/>
      <c r="C25" s="29"/>
      <c r="D25" s="30">
        <v>1318930</v>
      </c>
      <c r="E25" s="29"/>
      <c r="F25" s="30">
        <v>1021471</v>
      </c>
      <c r="G25" s="29"/>
      <c r="H25" s="30">
        <v>989850</v>
      </c>
      <c r="I25" s="29"/>
      <c r="J25" s="30">
        <v>675143</v>
      </c>
    </row>
    <row r="26" spans="1:10" ht="19.2" customHeight="1">
      <c r="A26" s="5" t="s">
        <v>25</v>
      </c>
      <c r="B26" s="31"/>
      <c r="C26" s="29"/>
      <c r="D26" s="30">
        <v>1612652</v>
      </c>
      <c r="E26" s="29"/>
      <c r="F26" s="30">
        <v>1732534</v>
      </c>
      <c r="G26" s="29"/>
      <c r="H26" s="30">
        <v>132414</v>
      </c>
      <c r="I26" s="29"/>
      <c r="J26" s="30">
        <v>125469</v>
      </c>
    </row>
    <row r="27" spans="1:10" ht="19.2" customHeight="1">
      <c r="A27" s="5" t="s">
        <v>26</v>
      </c>
      <c r="B27" s="31"/>
      <c r="C27" s="29"/>
      <c r="D27" s="30"/>
      <c r="E27" s="29"/>
      <c r="F27" s="30"/>
      <c r="G27" s="29"/>
      <c r="H27" s="30"/>
      <c r="I27" s="29"/>
      <c r="J27" s="30"/>
    </row>
    <row r="28" spans="1:10" ht="19.2" customHeight="1">
      <c r="A28" s="8" t="s">
        <v>27</v>
      </c>
      <c r="B28" s="31"/>
      <c r="C28" s="29"/>
      <c r="D28" s="30">
        <v>836765</v>
      </c>
      <c r="F28" s="30">
        <v>611511</v>
      </c>
      <c r="G28" s="29"/>
      <c r="H28" s="30">
        <v>611608</v>
      </c>
      <c r="I28" s="29"/>
      <c r="J28" s="30">
        <v>482892</v>
      </c>
    </row>
    <row r="29" spans="1:10" ht="19.2" customHeight="1">
      <c r="A29" s="5" t="s">
        <v>28</v>
      </c>
      <c r="B29" s="34"/>
      <c r="C29" s="29"/>
      <c r="D29" s="30">
        <v>710073</v>
      </c>
      <c r="E29" s="29"/>
      <c r="F29" s="30">
        <v>1106077</v>
      </c>
      <c r="G29" s="29"/>
      <c r="H29" s="30">
        <v>265001</v>
      </c>
      <c r="I29" s="29"/>
      <c r="J29" s="30">
        <v>320905</v>
      </c>
    </row>
    <row r="30" spans="1:10" ht="19.2" customHeight="1">
      <c r="A30" s="5" t="s">
        <v>29</v>
      </c>
      <c r="B30" s="31"/>
      <c r="C30" s="29"/>
      <c r="D30" s="35">
        <v>165716</v>
      </c>
      <c r="E30" s="29"/>
      <c r="F30" s="35">
        <v>165716</v>
      </c>
      <c r="G30" s="29"/>
      <c r="H30" s="35">
        <v>165716</v>
      </c>
      <c r="I30" s="29"/>
      <c r="J30" s="35">
        <v>165716</v>
      </c>
    </row>
    <row r="31" spans="1:10" ht="19.2" customHeight="1">
      <c r="A31" s="6" t="s">
        <v>30</v>
      </c>
      <c r="B31" s="28"/>
      <c r="C31" s="29"/>
      <c r="D31" s="36">
        <f>SUM(D13:D30)</f>
        <v>52351379</v>
      </c>
      <c r="E31" s="29"/>
      <c r="F31" s="36">
        <f>SUM(F13:F30)</f>
        <v>47281374</v>
      </c>
      <c r="G31" s="29"/>
      <c r="H31" s="36">
        <f>SUM(H13:H30)</f>
        <v>42196759</v>
      </c>
      <c r="I31" s="29"/>
      <c r="J31" s="36">
        <f>SUM(J13:J30)</f>
        <v>36989634</v>
      </c>
    </row>
    <row r="32" spans="1:10" ht="19.2" customHeight="1">
      <c r="A32" s="6"/>
      <c r="B32" s="28"/>
      <c r="C32" s="29"/>
      <c r="D32" s="27"/>
      <c r="E32" s="29"/>
      <c r="F32" s="27"/>
      <c r="G32" s="29"/>
      <c r="H32" s="27"/>
      <c r="I32" s="29"/>
      <c r="J32" s="27"/>
    </row>
    <row r="33" spans="1:10" ht="19.2" customHeight="1">
      <c r="A33" s="6" t="s">
        <v>31</v>
      </c>
      <c r="B33" s="28"/>
      <c r="D33" s="27"/>
      <c r="F33" s="27"/>
      <c r="G33" s="37"/>
      <c r="H33" s="27"/>
      <c r="I33" s="37"/>
      <c r="J33" s="27"/>
    </row>
    <row r="34" spans="1:10" ht="19.2" customHeight="1">
      <c r="A34" s="5" t="s">
        <v>32</v>
      </c>
      <c r="B34" s="28"/>
      <c r="D34" s="27">
        <v>0</v>
      </c>
      <c r="F34" s="27">
        <v>0</v>
      </c>
      <c r="G34" s="37"/>
      <c r="H34" s="27">
        <v>33621</v>
      </c>
      <c r="I34" s="37"/>
      <c r="J34" s="27">
        <v>34468</v>
      </c>
    </row>
    <row r="35" spans="1:10" ht="19.2" customHeight="1">
      <c r="A35" s="5" t="s">
        <v>33</v>
      </c>
      <c r="B35" s="28"/>
      <c r="C35" s="29"/>
      <c r="G35" s="27"/>
      <c r="I35" s="27"/>
    </row>
    <row r="36" spans="1:10" ht="19.2" customHeight="1">
      <c r="A36" s="5" t="s">
        <v>34</v>
      </c>
      <c r="B36" s="31">
        <v>8</v>
      </c>
      <c r="C36" s="29"/>
      <c r="D36" s="30">
        <v>864598</v>
      </c>
      <c r="E36" s="29"/>
      <c r="F36" s="30">
        <v>760161</v>
      </c>
      <c r="G36" s="29"/>
      <c r="H36" s="30">
        <v>7773794</v>
      </c>
      <c r="I36" s="29"/>
      <c r="J36" s="30">
        <v>7576150</v>
      </c>
    </row>
    <row r="37" spans="1:10" ht="19.2" customHeight="1">
      <c r="A37" s="5" t="s">
        <v>35</v>
      </c>
      <c r="B37" s="31" t="s">
        <v>36</v>
      </c>
      <c r="C37" s="29"/>
      <c r="D37" s="30">
        <v>704455</v>
      </c>
      <c r="E37" s="29"/>
      <c r="F37" s="30">
        <v>861138</v>
      </c>
      <c r="G37" s="29"/>
      <c r="H37" s="30">
        <v>544038</v>
      </c>
      <c r="I37" s="29"/>
      <c r="J37" s="30">
        <v>691793</v>
      </c>
    </row>
    <row r="38" spans="1:10" ht="19.2" customHeight="1">
      <c r="A38" s="5" t="s">
        <v>37</v>
      </c>
      <c r="B38" s="31">
        <v>10</v>
      </c>
      <c r="C38" s="29"/>
      <c r="D38" s="30">
        <v>7713896</v>
      </c>
      <c r="E38" s="29"/>
      <c r="F38" s="30">
        <v>7651755</v>
      </c>
      <c r="G38" s="29"/>
      <c r="H38" s="30">
        <v>5179121</v>
      </c>
      <c r="I38" s="29"/>
      <c r="J38" s="30">
        <v>5130170</v>
      </c>
    </row>
    <row r="39" spans="1:10" ht="19.2" customHeight="1">
      <c r="A39" s="5" t="s">
        <v>38</v>
      </c>
      <c r="B39" s="31">
        <v>11</v>
      </c>
      <c r="C39" s="29"/>
      <c r="D39" s="30">
        <v>2293489</v>
      </c>
      <c r="E39" s="37"/>
      <c r="F39" s="30">
        <v>2293489</v>
      </c>
      <c r="G39" s="37"/>
      <c r="H39" s="30">
        <v>0</v>
      </c>
      <c r="I39" s="37"/>
      <c r="J39" s="30">
        <v>0</v>
      </c>
    </row>
    <row r="40" spans="1:10" ht="19.2" customHeight="1">
      <c r="A40" s="5" t="s">
        <v>39</v>
      </c>
      <c r="B40" s="31"/>
      <c r="C40" s="29"/>
      <c r="D40" s="30">
        <v>949238</v>
      </c>
      <c r="E40" s="29"/>
      <c r="F40" s="30">
        <v>948527</v>
      </c>
      <c r="G40" s="29"/>
      <c r="H40" s="30">
        <v>0</v>
      </c>
      <c r="I40" s="29"/>
      <c r="J40" s="30">
        <v>0</v>
      </c>
    </row>
    <row r="41" spans="1:10" ht="19.2" customHeight="1">
      <c r="A41" s="5" t="s">
        <v>40</v>
      </c>
      <c r="B41" s="31">
        <v>13</v>
      </c>
      <c r="C41" s="29"/>
      <c r="D41" s="30">
        <v>0</v>
      </c>
      <c r="E41" s="29"/>
      <c r="F41" s="30">
        <v>0</v>
      </c>
      <c r="G41" s="29"/>
      <c r="H41" s="30">
        <v>5777987</v>
      </c>
      <c r="I41" s="29"/>
      <c r="J41" s="30">
        <v>5671067</v>
      </c>
    </row>
    <row r="42" spans="1:10" ht="19.2" customHeight="1">
      <c r="A42" s="5" t="s">
        <v>41</v>
      </c>
      <c r="B42" s="31"/>
      <c r="C42" s="29"/>
      <c r="D42" s="39">
        <v>770615</v>
      </c>
      <c r="E42" s="29"/>
      <c r="F42" s="39">
        <v>770615</v>
      </c>
      <c r="G42" s="29"/>
      <c r="H42" s="39">
        <v>474846</v>
      </c>
      <c r="I42" s="29"/>
      <c r="J42" s="39">
        <v>474846</v>
      </c>
    </row>
    <row r="43" spans="1:10" ht="19.2" customHeight="1">
      <c r="A43" s="5" t="s">
        <v>42</v>
      </c>
      <c r="B43" s="31" t="s">
        <v>43</v>
      </c>
      <c r="C43" s="29"/>
      <c r="D43" s="39">
        <v>2048270</v>
      </c>
      <c r="E43" s="29"/>
      <c r="F43" s="39">
        <v>2113270</v>
      </c>
      <c r="G43" s="29"/>
      <c r="H43" s="39">
        <v>1086219</v>
      </c>
      <c r="I43" s="29"/>
      <c r="J43" s="39">
        <v>1151219</v>
      </c>
    </row>
    <row r="44" spans="1:10" ht="19.2" customHeight="1">
      <c r="A44" s="5" t="s">
        <v>44</v>
      </c>
      <c r="B44" s="31"/>
      <c r="C44" s="29"/>
      <c r="D44" s="39">
        <v>225344</v>
      </c>
      <c r="E44" s="29"/>
      <c r="F44" s="39">
        <v>90406</v>
      </c>
      <c r="G44" s="29"/>
      <c r="H44" s="39">
        <v>195816</v>
      </c>
      <c r="I44" s="29"/>
      <c r="J44" s="39">
        <v>45795</v>
      </c>
    </row>
    <row r="45" spans="1:10" ht="19.2" customHeight="1">
      <c r="A45" s="5" t="s">
        <v>45</v>
      </c>
      <c r="B45" s="31">
        <v>15</v>
      </c>
      <c r="C45" s="29"/>
      <c r="D45" s="39">
        <v>20575232</v>
      </c>
      <c r="E45" s="29"/>
      <c r="F45" s="39">
        <v>19646861</v>
      </c>
      <c r="G45" s="29"/>
      <c r="H45" s="39">
        <v>10643640</v>
      </c>
      <c r="I45" s="29"/>
      <c r="J45" s="39">
        <v>9488112</v>
      </c>
    </row>
    <row r="46" spans="1:10" ht="19.2" customHeight="1">
      <c r="A46" s="5" t="s">
        <v>46</v>
      </c>
      <c r="B46" s="28"/>
      <c r="C46" s="29"/>
      <c r="D46" s="30">
        <v>942112</v>
      </c>
      <c r="E46" s="29"/>
      <c r="F46" s="30">
        <v>942112</v>
      </c>
      <c r="G46" s="29"/>
      <c r="H46" s="30">
        <v>0</v>
      </c>
      <c r="I46" s="29"/>
      <c r="J46" s="30">
        <v>0</v>
      </c>
    </row>
    <row r="47" spans="1:10" ht="19.2" customHeight="1">
      <c r="A47" s="5" t="s">
        <v>282</v>
      </c>
      <c r="B47" s="28">
        <v>12</v>
      </c>
      <c r="C47" s="29"/>
      <c r="D47" s="30">
        <v>4326461</v>
      </c>
      <c r="E47" s="29"/>
      <c r="F47" s="30">
        <v>3769973</v>
      </c>
      <c r="G47" s="29"/>
      <c r="H47" s="30">
        <v>1827644</v>
      </c>
      <c r="I47" s="29"/>
      <c r="J47" s="30">
        <v>1740234</v>
      </c>
    </row>
    <row r="48" spans="1:10" ht="19.2" customHeight="1">
      <c r="A48" s="5" t="s">
        <v>47</v>
      </c>
      <c r="B48" s="28"/>
      <c r="C48" s="29"/>
      <c r="D48" s="30">
        <v>256543</v>
      </c>
      <c r="E48" s="29"/>
      <c r="F48" s="30">
        <v>285566</v>
      </c>
      <c r="G48" s="29"/>
      <c r="H48" s="30">
        <v>0</v>
      </c>
      <c r="I48" s="29"/>
      <c r="J48" s="30">
        <v>0</v>
      </c>
    </row>
    <row r="49" spans="1:10" ht="19.2" customHeight="1">
      <c r="A49" s="5" t="s">
        <v>48</v>
      </c>
      <c r="B49" s="28"/>
      <c r="C49" s="29"/>
      <c r="D49" s="35">
        <v>530439</v>
      </c>
      <c r="E49" s="29"/>
      <c r="F49" s="35">
        <v>414128</v>
      </c>
      <c r="G49" s="29"/>
      <c r="H49" s="35">
        <v>291302</v>
      </c>
      <c r="I49" s="29"/>
      <c r="J49" s="35">
        <v>192484</v>
      </c>
    </row>
    <row r="50" spans="1:10" ht="19.2" customHeight="1">
      <c r="A50" s="6" t="s">
        <v>49</v>
      </c>
      <c r="B50" s="28"/>
      <c r="C50" s="29"/>
      <c r="D50" s="40">
        <f>SUM(D34:D49)</f>
        <v>42200692</v>
      </c>
      <c r="E50" s="29"/>
      <c r="F50" s="40">
        <f>SUM(F34:F49)</f>
        <v>40548001</v>
      </c>
      <c r="G50" s="29"/>
      <c r="H50" s="40">
        <f>SUM(H34:H49)</f>
        <v>33828028</v>
      </c>
      <c r="I50" s="29"/>
      <c r="J50" s="40">
        <f>SUM(J34:J49)</f>
        <v>32196338</v>
      </c>
    </row>
    <row r="51" spans="1:10" ht="19.2" customHeight="1">
      <c r="A51" s="6"/>
      <c r="B51" s="28"/>
      <c r="C51" s="29"/>
      <c r="D51" s="27"/>
      <c r="E51" s="41"/>
      <c r="F51" s="27"/>
      <c r="G51" s="29"/>
      <c r="H51" s="27"/>
      <c r="I51" s="29"/>
      <c r="J51" s="27"/>
    </row>
    <row r="52" spans="1:10" ht="19.2" customHeight="1" thickBot="1">
      <c r="A52" s="6" t="s">
        <v>50</v>
      </c>
      <c r="B52" s="28"/>
      <c r="C52" s="29"/>
      <c r="D52" s="42">
        <f>+D50+D31</f>
        <v>94552071</v>
      </c>
      <c r="E52" s="41"/>
      <c r="F52" s="42">
        <f>+F50+F31</f>
        <v>87829375</v>
      </c>
      <c r="G52" s="41"/>
      <c r="H52" s="42">
        <f>+H50+H31</f>
        <v>76024787</v>
      </c>
      <c r="I52" s="29"/>
      <c r="J52" s="42">
        <f>+J50+J31</f>
        <v>69185972</v>
      </c>
    </row>
    <row r="53" spans="1:10" ht="19.2" customHeight="1">
      <c r="A53" s="6"/>
      <c r="B53" s="28"/>
      <c r="C53" s="29"/>
      <c r="D53" s="29"/>
      <c r="E53" s="41"/>
      <c r="F53" s="29"/>
      <c r="G53" s="41"/>
      <c r="H53" s="29"/>
      <c r="I53" s="29"/>
      <c r="J53" s="29"/>
    </row>
    <row r="54" spans="1:10" ht="19.2" customHeight="1">
      <c r="A54" s="6"/>
      <c r="B54" s="28"/>
      <c r="C54" s="29"/>
      <c r="D54" s="29"/>
      <c r="E54" s="41"/>
      <c r="F54" s="29"/>
      <c r="G54" s="41"/>
      <c r="H54" s="29"/>
      <c r="I54" s="29"/>
      <c r="J54" s="29"/>
    </row>
    <row r="55" spans="1:10" ht="16.2" customHeight="1">
      <c r="A55" s="6"/>
      <c r="B55" s="28"/>
      <c r="C55" s="29"/>
      <c r="D55" s="29"/>
      <c r="E55" s="41"/>
      <c r="F55" s="29"/>
      <c r="G55" s="41"/>
      <c r="H55" s="29"/>
      <c r="I55" s="29"/>
      <c r="J55" s="29"/>
    </row>
    <row r="56" spans="1:10" ht="19.2" customHeight="1">
      <c r="A56" s="6"/>
      <c r="B56" s="28"/>
      <c r="C56" s="29"/>
      <c r="D56" s="29"/>
      <c r="E56" s="41"/>
      <c r="F56" s="29"/>
      <c r="G56" s="41"/>
      <c r="H56" s="29"/>
      <c r="I56" s="29"/>
      <c r="J56" s="29"/>
    </row>
    <row r="57" spans="1:10" ht="19.2" customHeight="1">
      <c r="A57" s="6"/>
      <c r="B57" s="28"/>
      <c r="C57" s="29"/>
      <c r="D57" s="29"/>
      <c r="E57" s="41"/>
      <c r="F57" s="29"/>
      <c r="G57" s="41"/>
      <c r="H57" s="29"/>
      <c r="I57" s="29"/>
      <c r="J57" s="29"/>
    </row>
    <row r="58" spans="1:10" ht="19.2" customHeight="1">
      <c r="A58" s="8" t="s">
        <v>51</v>
      </c>
      <c r="B58" s="28"/>
      <c r="C58" s="9"/>
      <c r="D58" s="3"/>
      <c r="E58" s="4"/>
      <c r="F58" s="3"/>
      <c r="G58" s="4"/>
      <c r="H58" s="3"/>
      <c r="I58" s="4"/>
      <c r="J58" s="8">
        <v>1</v>
      </c>
    </row>
    <row r="59" spans="1:10" s="5" customFormat="1" ht="19.2" customHeight="1">
      <c r="A59" s="1" t="s">
        <v>0</v>
      </c>
      <c r="B59" s="28"/>
      <c r="C59" s="2"/>
      <c r="D59" s="3"/>
      <c r="E59" s="4"/>
      <c r="F59" s="3"/>
      <c r="G59" s="4"/>
      <c r="H59" s="3"/>
      <c r="I59" s="4"/>
      <c r="J59" s="7"/>
    </row>
    <row r="60" spans="1:10" s="5" customFormat="1" ht="19.2" customHeight="1">
      <c r="A60" s="1" t="s">
        <v>1</v>
      </c>
      <c r="B60" s="28"/>
      <c r="C60" s="2"/>
      <c r="D60" s="3"/>
      <c r="E60" s="4"/>
      <c r="F60" s="3"/>
      <c r="G60" s="4"/>
      <c r="H60" s="3"/>
      <c r="I60" s="4"/>
      <c r="J60" s="7"/>
    </row>
    <row r="61" spans="1:10" s="5" customFormat="1" ht="19.2" customHeight="1">
      <c r="A61" s="1"/>
      <c r="B61" s="28"/>
      <c r="C61" s="2"/>
      <c r="D61" s="3"/>
      <c r="E61" s="4"/>
      <c r="F61" s="3"/>
      <c r="G61" s="4"/>
      <c r="H61" s="3"/>
      <c r="I61" s="4"/>
      <c r="J61" s="7"/>
    </row>
    <row r="62" spans="1:10" s="5" customFormat="1" ht="19.2" customHeight="1">
      <c r="A62" s="1"/>
      <c r="B62" s="28"/>
      <c r="C62" s="2"/>
      <c r="D62" s="3"/>
      <c r="E62" s="4"/>
      <c r="F62" s="3"/>
      <c r="G62" s="4"/>
      <c r="H62" s="3"/>
      <c r="I62" s="4"/>
      <c r="J62" s="7"/>
    </row>
    <row r="63" spans="1:10" ht="19.2" customHeight="1">
      <c r="B63" s="28"/>
      <c r="C63" s="10"/>
      <c r="D63" s="11"/>
      <c r="E63" s="12"/>
      <c r="F63" s="11"/>
      <c r="G63" s="12"/>
      <c r="H63" s="11"/>
      <c r="I63" s="12"/>
      <c r="J63" s="13" t="s">
        <v>2</v>
      </c>
    </row>
    <row r="64" spans="1:10" ht="19.2" customHeight="1">
      <c r="B64" s="28"/>
      <c r="C64" s="12"/>
      <c r="D64" s="173" t="s">
        <v>3</v>
      </c>
      <c r="E64" s="173"/>
      <c r="F64" s="173"/>
      <c r="G64" s="14"/>
      <c r="H64" s="173" t="s">
        <v>4</v>
      </c>
      <c r="I64" s="173"/>
      <c r="J64" s="173"/>
    </row>
    <row r="65" spans="1:10" ht="19.2" customHeight="1">
      <c r="C65" s="12"/>
      <c r="D65" s="43" t="s">
        <v>5</v>
      </c>
      <c r="E65" s="15"/>
      <c r="F65" s="43" t="s">
        <v>6</v>
      </c>
      <c r="G65" s="15"/>
      <c r="H65" s="43" t="s">
        <v>5</v>
      </c>
      <c r="I65" s="15"/>
      <c r="J65" s="43" t="s">
        <v>6</v>
      </c>
    </row>
    <row r="66" spans="1:10" ht="19.2" customHeight="1">
      <c r="B66" s="18"/>
      <c r="C66" s="12"/>
      <c r="D66" s="15" t="s">
        <v>7</v>
      </c>
      <c r="E66" s="15"/>
      <c r="F66" s="15"/>
      <c r="G66" s="15"/>
      <c r="H66" s="15" t="s">
        <v>7</v>
      </c>
      <c r="I66" s="15"/>
      <c r="J66" s="15"/>
    </row>
    <row r="67" spans="1:10" ht="19.2" customHeight="1">
      <c r="B67" s="20" t="s">
        <v>8</v>
      </c>
      <c r="C67" s="12"/>
      <c r="D67" s="44" t="s">
        <v>9</v>
      </c>
      <c r="E67" s="15"/>
      <c r="F67" s="44" t="s">
        <v>10</v>
      </c>
      <c r="G67" s="15"/>
      <c r="H67" s="44" t="s">
        <v>9</v>
      </c>
      <c r="I67" s="15"/>
      <c r="J67" s="44" t="s">
        <v>10</v>
      </c>
    </row>
    <row r="68" spans="1:10" ht="19.2" customHeight="1">
      <c r="A68" s="22" t="s">
        <v>52</v>
      </c>
      <c r="B68" s="28"/>
      <c r="D68" s="45"/>
      <c r="E68" s="8"/>
      <c r="F68" s="45"/>
      <c r="G68" s="8"/>
      <c r="H68" s="45"/>
      <c r="I68" s="8"/>
      <c r="J68" s="45"/>
    </row>
    <row r="69" spans="1:10" ht="19.2" customHeight="1">
      <c r="A69" s="22"/>
      <c r="B69" s="28"/>
      <c r="D69" s="45"/>
      <c r="E69" s="8"/>
      <c r="F69" s="45"/>
      <c r="G69" s="8"/>
      <c r="H69" s="45"/>
      <c r="I69" s="8"/>
      <c r="J69" s="45"/>
    </row>
    <row r="70" spans="1:10" ht="19.2" customHeight="1">
      <c r="A70" s="12" t="s">
        <v>53</v>
      </c>
      <c r="B70" s="28"/>
      <c r="D70" s="45"/>
      <c r="E70" s="8"/>
      <c r="F70" s="45"/>
      <c r="G70" s="8"/>
      <c r="H70" s="45"/>
      <c r="I70" s="8"/>
      <c r="J70" s="45"/>
    </row>
    <row r="71" spans="1:10" ht="19.2" customHeight="1">
      <c r="A71" s="5" t="s">
        <v>54</v>
      </c>
    </row>
    <row r="72" spans="1:10" ht="19.2" customHeight="1">
      <c r="A72" s="8" t="s">
        <v>55</v>
      </c>
      <c r="B72" s="34">
        <v>16</v>
      </c>
      <c r="D72" s="46">
        <v>9944411</v>
      </c>
      <c r="E72" s="29"/>
      <c r="F72" s="46">
        <v>8491581</v>
      </c>
      <c r="G72" s="29"/>
      <c r="H72" s="46">
        <v>7163366</v>
      </c>
      <c r="I72" s="29"/>
      <c r="J72" s="46">
        <v>5348803</v>
      </c>
    </row>
    <row r="73" spans="1:10" ht="19.2" customHeight="1">
      <c r="A73" s="5" t="s">
        <v>56</v>
      </c>
      <c r="B73" s="28"/>
      <c r="C73" s="29"/>
      <c r="D73" s="46">
        <v>1300231</v>
      </c>
      <c r="E73" s="29"/>
      <c r="F73" s="46">
        <v>698700</v>
      </c>
      <c r="G73" s="29"/>
      <c r="H73" s="46">
        <v>1300231</v>
      </c>
      <c r="I73" s="29"/>
      <c r="J73" s="46">
        <v>698700</v>
      </c>
    </row>
    <row r="74" spans="1:10" ht="19.2" customHeight="1">
      <c r="A74" s="5" t="s">
        <v>57</v>
      </c>
      <c r="B74" s="28"/>
      <c r="C74" s="29"/>
      <c r="D74" s="46">
        <v>10581470</v>
      </c>
      <c r="E74" s="29"/>
      <c r="F74" s="46">
        <v>11574330</v>
      </c>
      <c r="G74" s="29"/>
      <c r="H74" s="46">
        <v>7154582</v>
      </c>
      <c r="I74" s="29"/>
      <c r="J74" s="46">
        <v>7376573</v>
      </c>
    </row>
    <row r="75" spans="1:10" ht="19.2" customHeight="1">
      <c r="A75" s="5" t="s">
        <v>58</v>
      </c>
      <c r="B75" s="34">
        <v>17</v>
      </c>
      <c r="C75" s="29"/>
      <c r="D75" s="46">
        <v>1730215</v>
      </c>
      <c r="E75" s="29"/>
      <c r="F75" s="46">
        <v>1572656</v>
      </c>
      <c r="G75" s="29"/>
      <c r="H75" s="46">
        <v>2128818</v>
      </c>
      <c r="I75" s="29"/>
      <c r="J75" s="46">
        <v>1879528</v>
      </c>
    </row>
    <row r="76" spans="1:10" ht="19.2" customHeight="1">
      <c r="A76" s="5" t="s">
        <v>59</v>
      </c>
      <c r="B76" s="28"/>
      <c r="C76" s="29"/>
      <c r="D76" s="46">
        <v>960154</v>
      </c>
      <c r="E76" s="29"/>
      <c r="F76" s="46">
        <v>1466291</v>
      </c>
      <c r="G76" s="29"/>
      <c r="H76" s="46">
        <v>960154</v>
      </c>
      <c r="I76" s="29"/>
      <c r="J76" s="46">
        <v>1466291</v>
      </c>
    </row>
    <row r="77" spans="1:10" ht="19.2" customHeight="1">
      <c r="A77" s="5" t="s">
        <v>60</v>
      </c>
      <c r="C77" s="29"/>
      <c r="D77" s="29"/>
      <c r="E77" s="29"/>
      <c r="F77" s="29"/>
      <c r="G77" s="29"/>
      <c r="H77" s="29"/>
      <c r="I77" s="29"/>
      <c r="J77" s="29"/>
    </row>
    <row r="78" spans="1:10" ht="19.2" customHeight="1">
      <c r="A78" s="8" t="s">
        <v>61</v>
      </c>
      <c r="B78" s="28"/>
      <c r="C78" s="29"/>
      <c r="D78" s="46">
        <v>7727921</v>
      </c>
      <c r="E78" s="29"/>
      <c r="F78" s="46">
        <v>6807963</v>
      </c>
      <c r="G78" s="29"/>
      <c r="H78" s="46">
        <v>6764885</v>
      </c>
      <c r="I78" s="29"/>
      <c r="J78" s="46">
        <v>5965538</v>
      </c>
    </row>
    <row r="79" spans="1:10" ht="19.2" customHeight="1">
      <c r="A79" s="5" t="s">
        <v>62</v>
      </c>
      <c r="B79" s="34"/>
      <c r="C79" s="29"/>
      <c r="D79" s="46">
        <v>643127</v>
      </c>
      <c r="E79" s="29"/>
      <c r="F79" s="46">
        <v>629534</v>
      </c>
      <c r="G79" s="29"/>
      <c r="H79" s="46">
        <v>561378</v>
      </c>
      <c r="I79" s="29"/>
      <c r="J79" s="46">
        <v>524987</v>
      </c>
    </row>
    <row r="80" spans="1:10" ht="19.2" customHeight="1">
      <c r="A80" s="5" t="s">
        <v>63</v>
      </c>
      <c r="B80" s="28">
        <v>18</v>
      </c>
      <c r="C80" s="29"/>
      <c r="D80" s="46">
        <v>10185377</v>
      </c>
      <c r="E80" s="29"/>
      <c r="F80" s="46">
        <v>8823130</v>
      </c>
      <c r="G80" s="29"/>
      <c r="H80" s="46">
        <v>8719290</v>
      </c>
      <c r="I80" s="29"/>
      <c r="J80" s="46">
        <v>7398073</v>
      </c>
    </row>
    <row r="81" spans="1:10" ht="19.2" customHeight="1">
      <c r="A81" s="5" t="s">
        <v>64</v>
      </c>
      <c r="B81" s="28">
        <v>19</v>
      </c>
      <c r="C81" s="29"/>
      <c r="D81" s="46">
        <v>1299796</v>
      </c>
      <c r="E81" s="29"/>
      <c r="F81" s="46">
        <v>830000</v>
      </c>
      <c r="G81" s="29"/>
      <c r="H81" s="46">
        <v>1299796</v>
      </c>
      <c r="I81" s="29"/>
      <c r="J81" s="46">
        <v>830000</v>
      </c>
    </row>
    <row r="82" spans="1:10" ht="19.2" customHeight="1">
      <c r="A82" s="5" t="s">
        <v>65</v>
      </c>
      <c r="B82" s="28"/>
      <c r="C82" s="29"/>
      <c r="D82" s="46">
        <v>445791</v>
      </c>
      <c r="E82" s="29"/>
      <c r="F82" s="46">
        <v>445791</v>
      </c>
      <c r="G82" s="29"/>
      <c r="H82" s="46">
        <v>396207</v>
      </c>
      <c r="I82" s="29"/>
      <c r="J82" s="46">
        <v>396207</v>
      </c>
    </row>
    <row r="83" spans="1:10" ht="19.2" customHeight="1">
      <c r="A83" s="5" t="s">
        <v>66</v>
      </c>
      <c r="B83" s="28"/>
      <c r="C83" s="29"/>
      <c r="D83" s="46">
        <v>242653</v>
      </c>
      <c r="E83" s="29"/>
      <c r="F83" s="46">
        <v>70628</v>
      </c>
      <c r="G83" s="29"/>
      <c r="H83" s="46">
        <v>18202</v>
      </c>
      <c r="I83" s="29"/>
      <c r="J83" s="46">
        <v>9997</v>
      </c>
    </row>
    <row r="84" spans="1:10" ht="19.2" customHeight="1">
      <c r="A84" s="5" t="s">
        <v>67</v>
      </c>
      <c r="B84" s="28"/>
      <c r="C84" s="29"/>
      <c r="D84" s="46">
        <v>348460</v>
      </c>
      <c r="E84" s="29"/>
      <c r="F84" s="46">
        <v>370350</v>
      </c>
      <c r="G84" s="29"/>
      <c r="H84" s="46">
        <v>329601</v>
      </c>
      <c r="I84" s="29"/>
      <c r="J84" s="46">
        <v>346312</v>
      </c>
    </row>
    <row r="85" spans="1:10" ht="19.2" customHeight="1">
      <c r="A85" s="5" t="s">
        <v>68</v>
      </c>
      <c r="B85" s="28"/>
      <c r="C85" s="29"/>
      <c r="D85" s="46">
        <v>1413381</v>
      </c>
      <c r="E85" s="29"/>
      <c r="F85" s="46">
        <v>1325512</v>
      </c>
      <c r="G85" s="29"/>
      <c r="H85" s="46">
        <v>599945</v>
      </c>
      <c r="I85" s="29"/>
      <c r="J85" s="46">
        <v>517979</v>
      </c>
    </row>
    <row r="86" spans="1:10" ht="19.2" customHeight="1">
      <c r="A86" s="5" t="s">
        <v>69</v>
      </c>
      <c r="B86" s="28"/>
      <c r="C86" s="29"/>
      <c r="E86" s="29"/>
      <c r="G86" s="29"/>
      <c r="I86" s="29"/>
    </row>
    <row r="87" spans="1:10" ht="19.2" customHeight="1">
      <c r="A87" s="8" t="s">
        <v>70</v>
      </c>
      <c r="B87" s="28"/>
      <c r="C87" s="29"/>
      <c r="D87" s="46">
        <v>62484</v>
      </c>
      <c r="E87" s="29"/>
      <c r="F87" s="46">
        <v>62484</v>
      </c>
      <c r="G87" s="29"/>
      <c r="H87" s="46">
        <v>56809</v>
      </c>
      <c r="I87" s="29"/>
      <c r="J87" s="46">
        <v>56809</v>
      </c>
    </row>
    <row r="88" spans="1:10" ht="19.2" customHeight="1">
      <c r="A88" s="5" t="s">
        <v>71</v>
      </c>
      <c r="B88" s="28"/>
      <c r="C88" s="29"/>
      <c r="D88" s="46">
        <v>857795</v>
      </c>
      <c r="E88" s="29"/>
      <c r="F88" s="46">
        <v>774905</v>
      </c>
      <c r="G88" s="29"/>
      <c r="H88" s="46">
        <v>771462</v>
      </c>
      <c r="I88" s="29"/>
      <c r="J88" s="46">
        <v>689935</v>
      </c>
    </row>
    <row r="89" spans="1:10" ht="19.2" customHeight="1">
      <c r="A89" s="5" t="s">
        <v>72</v>
      </c>
      <c r="B89" s="34">
        <v>27</v>
      </c>
      <c r="C89" s="29"/>
      <c r="D89" s="29">
        <v>623172</v>
      </c>
      <c r="F89" s="29">
        <v>575392</v>
      </c>
      <c r="G89" s="29"/>
      <c r="H89" s="29">
        <v>387202</v>
      </c>
      <c r="I89" s="29"/>
      <c r="J89" s="29">
        <v>336945</v>
      </c>
    </row>
    <row r="90" spans="1:10" ht="19.2" customHeight="1">
      <c r="A90" s="6" t="s">
        <v>73</v>
      </c>
      <c r="B90" s="34"/>
      <c r="C90" s="29"/>
      <c r="D90" s="47">
        <f>SUM(D72:D89)</f>
        <v>48366438</v>
      </c>
      <c r="F90" s="47">
        <f>SUM(F72:F89)</f>
        <v>44519247</v>
      </c>
      <c r="G90" s="29"/>
      <c r="H90" s="47">
        <f>SUM(H72:H89)</f>
        <v>38611928</v>
      </c>
      <c r="I90" s="29"/>
      <c r="J90" s="47">
        <f>SUM(J72:J89)</f>
        <v>33842677</v>
      </c>
    </row>
    <row r="91" spans="1:10" ht="19.2" customHeight="1">
      <c r="A91" s="6"/>
      <c r="B91" s="28"/>
      <c r="C91" s="29"/>
      <c r="D91" s="26"/>
      <c r="F91" s="26"/>
      <c r="G91" s="29"/>
      <c r="H91" s="26"/>
      <c r="I91" s="29"/>
      <c r="J91" s="26"/>
    </row>
    <row r="92" spans="1:10" ht="19.2" customHeight="1">
      <c r="A92" s="6" t="s">
        <v>74</v>
      </c>
      <c r="B92" s="28"/>
      <c r="C92" s="29"/>
      <c r="D92" s="29"/>
      <c r="E92" s="29"/>
      <c r="F92" s="29"/>
      <c r="G92" s="29"/>
      <c r="H92" s="29"/>
      <c r="I92" s="29"/>
      <c r="J92" s="29"/>
    </row>
    <row r="93" spans="1:10" ht="19.2" customHeight="1">
      <c r="A93" s="5" t="s">
        <v>75</v>
      </c>
      <c r="B93" s="28"/>
      <c r="C93" s="29"/>
      <c r="D93" s="46">
        <v>5860146</v>
      </c>
      <c r="E93" s="29"/>
      <c r="F93" s="46">
        <v>5828417</v>
      </c>
      <c r="G93" s="29"/>
      <c r="H93" s="46">
        <v>4723188</v>
      </c>
      <c r="I93" s="29"/>
      <c r="J93" s="46">
        <v>4166782</v>
      </c>
    </row>
    <row r="94" spans="1:10" ht="19.2" customHeight="1">
      <c r="A94" s="5" t="s">
        <v>76</v>
      </c>
      <c r="B94" s="28"/>
      <c r="C94" s="29"/>
      <c r="D94" s="46">
        <v>711969</v>
      </c>
      <c r="E94" s="29"/>
      <c r="F94" s="46">
        <v>780413</v>
      </c>
      <c r="G94" s="29"/>
      <c r="H94" s="46">
        <v>601561</v>
      </c>
      <c r="I94" s="29"/>
      <c r="J94" s="46">
        <v>620950</v>
      </c>
    </row>
    <row r="95" spans="1:10" ht="19.2" customHeight="1">
      <c r="A95" s="5" t="s">
        <v>77</v>
      </c>
      <c r="B95" s="28">
        <v>18</v>
      </c>
      <c r="C95" s="29"/>
      <c r="D95" s="46">
        <v>7922031</v>
      </c>
      <c r="E95" s="29"/>
      <c r="F95" s="46">
        <v>6413416</v>
      </c>
      <c r="G95" s="29"/>
      <c r="H95" s="46">
        <v>3613256</v>
      </c>
      <c r="I95" s="29"/>
      <c r="J95" s="46">
        <v>1811654</v>
      </c>
    </row>
    <row r="96" spans="1:10" ht="19.2" customHeight="1">
      <c r="A96" s="5" t="s">
        <v>78</v>
      </c>
      <c r="B96" s="28">
        <v>19</v>
      </c>
      <c r="C96" s="29"/>
      <c r="D96" s="46">
        <v>13477362</v>
      </c>
      <c r="E96" s="29"/>
      <c r="F96" s="46">
        <v>13723330</v>
      </c>
      <c r="G96" s="29"/>
      <c r="H96" s="46">
        <v>13477362</v>
      </c>
      <c r="I96" s="29"/>
      <c r="J96" s="46">
        <v>13723330</v>
      </c>
    </row>
    <row r="97" spans="1:10" ht="19.2" customHeight="1">
      <c r="A97" s="5" t="s">
        <v>79</v>
      </c>
      <c r="B97" s="28"/>
      <c r="C97" s="29"/>
      <c r="D97" s="29">
        <v>168375</v>
      </c>
      <c r="E97" s="29"/>
      <c r="F97" s="29">
        <v>169712</v>
      </c>
      <c r="G97" s="29"/>
      <c r="H97" s="29">
        <v>167179</v>
      </c>
      <c r="I97" s="29"/>
      <c r="J97" s="29">
        <v>167179</v>
      </c>
    </row>
    <row r="98" spans="1:10" ht="19.2" customHeight="1">
      <c r="A98" s="5" t="s">
        <v>80</v>
      </c>
      <c r="B98" s="28"/>
      <c r="C98" s="29"/>
      <c r="D98" s="29">
        <v>741695</v>
      </c>
      <c r="E98" s="29"/>
      <c r="F98" s="29">
        <v>708257</v>
      </c>
      <c r="G98" s="29"/>
      <c r="H98" s="29">
        <v>527944</v>
      </c>
      <c r="I98" s="29"/>
      <c r="J98" s="29">
        <v>506857</v>
      </c>
    </row>
    <row r="99" spans="1:10" ht="19.2" customHeight="1">
      <c r="A99" s="5" t="s">
        <v>81</v>
      </c>
      <c r="B99" s="28"/>
      <c r="C99" s="29"/>
      <c r="D99" s="29">
        <v>769442</v>
      </c>
      <c r="E99" s="29"/>
      <c r="F99" s="29">
        <v>806209</v>
      </c>
      <c r="G99" s="29"/>
      <c r="H99" s="29">
        <v>178886</v>
      </c>
      <c r="I99" s="29"/>
      <c r="J99" s="29">
        <v>207616</v>
      </c>
    </row>
    <row r="100" spans="1:10" ht="19.2" customHeight="1">
      <c r="A100" s="5" t="s">
        <v>82</v>
      </c>
      <c r="B100" s="28"/>
      <c r="C100" s="29"/>
      <c r="D100" s="29">
        <v>107513</v>
      </c>
      <c r="E100" s="29"/>
      <c r="F100" s="29">
        <v>107677</v>
      </c>
      <c r="G100" s="29"/>
      <c r="H100" s="29">
        <v>0</v>
      </c>
      <c r="I100" s="29"/>
      <c r="J100" s="29">
        <v>0</v>
      </c>
    </row>
    <row r="101" spans="1:10" ht="19.2" customHeight="1">
      <c r="A101" s="6" t="s">
        <v>83</v>
      </c>
      <c r="B101" s="28"/>
      <c r="C101" s="29"/>
      <c r="D101" s="47">
        <f>SUM(D93:D100)</f>
        <v>29758533</v>
      </c>
      <c r="E101" s="29"/>
      <c r="F101" s="47">
        <f>SUM(F93:F100)</f>
        <v>28537431</v>
      </c>
      <c r="G101" s="29"/>
      <c r="H101" s="47">
        <f>SUM(H93:H100)</f>
        <v>23289376</v>
      </c>
      <c r="I101" s="29"/>
      <c r="J101" s="47">
        <f>SUM(J93:J100)</f>
        <v>21204368</v>
      </c>
    </row>
    <row r="102" spans="1:10" ht="19.2" customHeight="1">
      <c r="A102" s="6"/>
      <c r="B102" s="28"/>
      <c r="C102" s="29"/>
      <c r="D102" s="29"/>
      <c r="E102" s="29"/>
      <c r="F102" s="29"/>
      <c r="G102" s="29"/>
      <c r="H102" s="29"/>
      <c r="I102" s="29"/>
      <c r="J102" s="29"/>
    </row>
    <row r="103" spans="1:10" ht="19.2" customHeight="1" thickBot="1">
      <c r="A103" s="6" t="s">
        <v>84</v>
      </c>
      <c r="B103" s="28"/>
      <c r="C103" s="29"/>
      <c r="D103" s="42">
        <f>+D101+D90</f>
        <v>78124971</v>
      </c>
      <c r="E103" s="29"/>
      <c r="F103" s="42">
        <f>+F101+F90</f>
        <v>73056678</v>
      </c>
      <c r="G103" s="29"/>
      <c r="H103" s="42">
        <f>+H101+H90</f>
        <v>61901304</v>
      </c>
      <c r="I103" s="29"/>
      <c r="J103" s="42">
        <f>+J101+J90</f>
        <v>55047045</v>
      </c>
    </row>
    <row r="104" spans="1:10" ht="19.2" customHeight="1">
      <c r="A104" s="6"/>
      <c r="B104" s="28"/>
      <c r="C104" s="29"/>
      <c r="D104" s="29"/>
      <c r="E104" s="29"/>
      <c r="F104" s="29"/>
      <c r="G104" s="29"/>
      <c r="H104" s="29"/>
      <c r="I104" s="29"/>
      <c r="J104" s="29"/>
    </row>
    <row r="105" spans="1:10" ht="19.2" customHeight="1">
      <c r="A105" s="6"/>
      <c r="B105" s="28"/>
      <c r="C105" s="29"/>
      <c r="D105" s="29"/>
      <c r="E105" s="29"/>
      <c r="F105" s="29"/>
      <c r="G105" s="29"/>
      <c r="H105" s="29"/>
      <c r="I105" s="29"/>
      <c r="J105" s="29"/>
    </row>
    <row r="106" spans="1:10" ht="19.2" customHeight="1">
      <c r="A106" s="6"/>
      <c r="B106" s="28"/>
      <c r="C106" s="29"/>
      <c r="D106" s="29"/>
      <c r="E106" s="29"/>
      <c r="F106" s="29"/>
      <c r="G106" s="29"/>
      <c r="H106" s="29"/>
      <c r="I106" s="29"/>
      <c r="J106" s="29"/>
    </row>
    <row r="107" spans="1:10" ht="19.2" customHeight="1">
      <c r="A107" s="6"/>
      <c r="B107" s="28"/>
      <c r="C107" s="29"/>
      <c r="D107" s="29"/>
      <c r="E107" s="29"/>
      <c r="F107" s="29"/>
      <c r="G107" s="29"/>
      <c r="H107" s="29"/>
      <c r="I107" s="29"/>
      <c r="J107" s="29"/>
    </row>
    <row r="108" spans="1:10" ht="19.2" customHeight="1">
      <c r="A108" s="6"/>
      <c r="B108" s="28"/>
      <c r="C108" s="29"/>
      <c r="D108" s="29"/>
      <c r="E108" s="29"/>
      <c r="F108" s="29"/>
      <c r="G108" s="29"/>
      <c r="H108" s="29"/>
      <c r="I108" s="29"/>
      <c r="J108" s="29"/>
    </row>
    <row r="109" spans="1:10" ht="19.2" customHeight="1">
      <c r="A109" s="6"/>
      <c r="B109" s="28"/>
      <c r="C109" s="29"/>
      <c r="D109" s="29"/>
      <c r="E109" s="29"/>
      <c r="F109" s="29"/>
      <c r="G109" s="29"/>
      <c r="H109" s="29"/>
      <c r="I109" s="29"/>
      <c r="J109" s="29"/>
    </row>
    <row r="110" spans="1:10" ht="19.2" customHeight="1">
      <c r="A110" s="6"/>
      <c r="B110" s="28"/>
      <c r="C110" s="29"/>
      <c r="D110" s="29"/>
      <c r="E110" s="29"/>
      <c r="F110" s="29"/>
      <c r="G110" s="29"/>
      <c r="H110" s="29"/>
      <c r="I110" s="29"/>
      <c r="J110" s="29"/>
    </row>
    <row r="111" spans="1:10" ht="19.2" customHeight="1">
      <c r="A111" s="6"/>
      <c r="B111" s="28"/>
      <c r="C111" s="29"/>
      <c r="D111" s="29"/>
      <c r="E111" s="29"/>
      <c r="F111" s="29"/>
      <c r="G111" s="29"/>
      <c r="H111" s="29"/>
      <c r="I111" s="29"/>
      <c r="J111" s="29"/>
    </row>
    <row r="112" spans="1:10" ht="15" customHeight="1">
      <c r="A112" s="6"/>
      <c r="B112" s="28"/>
      <c r="C112" s="29"/>
      <c r="D112" s="29"/>
      <c r="E112" s="29"/>
      <c r="F112" s="29"/>
      <c r="G112" s="29"/>
      <c r="H112" s="29"/>
      <c r="I112" s="29"/>
      <c r="J112" s="29"/>
    </row>
    <row r="113" spans="1:10" ht="19.2" customHeight="1">
      <c r="A113" s="6"/>
      <c r="B113" s="28"/>
      <c r="C113" s="29"/>
      <c r="D113" s="29"/>
      <c r="E113" s="29"/>
      <c r="F113" s="29"/>
      <c r="G113" s="29"/>
      <c r="H113" s="29"/>
      <c r="I113" s="29"/>
      <c r="J113" s="29"/>
    </row>
    <row r="114" spans="1:10" ht="19.2" customHeight="1">
      <c r="A114" s="6"/>
      <c r="B114" s="28"/>
      <c r="C114" s="29"/>
      <c r="D114" s="29"/>
      <c r="E114" s="29"/>
      <c r="F114" s="29"/>
      <c r="G114" s="29"/>
      <c r="H114" s="29"/>
      <c r="I114" s="29"/>
      <c r="J114" s="29"/>
    </row>
    <row r="115" spans="1:10" ht="19.2" customHeight="1">
      <c r="A115" s="6"/>
      <c r="B115" s="28"/>
      <c r="C115" s="29"/>
      <c r="D115" s="29"/>
      <c r="E115" s="29"/>
      <c r="F115" s="29"/>
      <c r="G115" s="29"/>
      <c r="H115" s="29"/>
      <c r="I115" s="29"/>
      <c r="J115" s="29"/>
    </row>
    <row r="116" spans="1:10" ht="19.2" customHeight="1">
      <c r="A116" s="8" t="s">
        <v>51</v>
      </c>
      <c r="B116" s="28"/>
      <c r="C116" s="9"/>
      <c r="E116" s="8"/>
      <c r="G116" s="8"/>
      <c r="J116" s="8">
        <v>2</v>
      </c>
    </row>
    <row r="117" spans="1:10" s="5" customFormat="1" ht="19.2" customHeight="1">
      <c r="A117" s="1" t="s">
        <v>0</v>
      </c>
      <c r="B117" s="28"/>
      <c r="C117" s="2"/>
      <c r="D117" s="3"/>
      <c r="E117" s="4"/>
      <c r="F117" s="3"/>
      <c r="G117" s="4"/>
      <c r="H117" s="3"/>
      <c r="I117" s="4"/>
      <c r="J117" s="3"/>
    </row>
    <row r="118" spans="1:10" s="5" customFormat="1" ht="19.2" customHeight="1">
      <c r="A118" s="1" t="s">
        <v>1</v>
      </c>
      <c r="B118" s="28"/>
      <c r="C118" s="2"/>
      <c r="D118" s="3"/>
      <c r="E118" s="4"/>
      <c r="F118" s="3"/>
      <c r="G118" s="4"/>
      <c r="H118" s="3"/>
      <c r="I118" s="4"/>
      <c r="J118" s="7"/>
    </row>
    <row r="119" spans="1:10" s="5" customFormat="1" ht="19.2" customHeight="1">
      <c r="A119" s="1"/>
      <c r="B119" s="28"/>
      <c r="C119" s="2"/>
      <c r="D119" s="3"/>
      <c r="E119" s="4"/>
      <c r="F119" s="3"/>
      <c r="G119" s="4"/>
      <c r="H119" s="3"/>
      <c r="I119" s="4"/>
      <c r="J119" s="7"/>
    </row>
    <row r="120" spans="1:10" s="5" customFormat="1" ht="19.2" customHeight="1">
      <c r="A120" s="1"/>
      <c r="B120" s="28"/>
      <c r="C120" s="2"/>
      <c r="D120" s="3"/>
      <c r="E120" s="4"/>
      <c r="F120" s="3"/>
      <c r="G120" s="4"/>
      <c r="H120" s="3"/>
      <c r="I120" s="4"/>
      <c r="J120" s="7"/>
    </row>
    <row r="121" spans="1:10" ht="19.2" customHeight="1">
      <c r="B121" s="28"/>
      <c r="C121" s="10"/>
      <c r="D121" s="11"/>
      <c r="E121" s="12"/>
      <c r="F121" s="11"/>
      <c r="G121" s="12"/>
      <c r="H121" s="11"/>
      <c r="I121" s="12"/>
      <c r="J121" s="13" t="s">
        <v>2</v>
      </c>
    </row>
    <row r="122" spans="1:10" ht="19.2" customHeight="1">
      <c r="B122" s="28"/>
      <c r="C122" s="12"/>
      <c r="D122" s="173" t="s">
        <v>3</v>
      </c>
      <c r="E122" s="173"/>
      <c r="F122" s="173"/>
      <c r="G122" s="14"/>
      <c r="H122" s="173" t="s">
        <v>4</v>
      </c>
      <c r="I122" s="173"/>
      <c r="J122" s="173"/>
    </row>
    <row r="123" spans="1:10" ht="19.2" customHeight="1">
      <c r="C123" s="12"/>
      <c r="D123" s="15" t="s">
        <v>5</v>
      </c>
      <c r="E123" s="15"/>
      <c r="F123" s="15" t="s">
        <v>6</v>
      </c>
      <c r="G123" s="15"/>
      <c r="H123" s="15" t="s">
        <v>5</v>
      </c>
      <c r="I123" s="15"/>
      <c r="J123" s="15" t="s">
        <v>6</v>
      </c>
    </row>
    <row r="124" spans="1:10" ht="19.2" customHeight="1">
      <c r="B124" s="18"/>
      <c r="C124" s="12"/>
      <c r="D124" s="15" t="s">
        <v>7</v>
      </c>
      <c r="E124" s="15"/>
      <c r="F124" s="15"/>
      <c r="G124" s="15"/>
      <c r="H124" s="15" t="s">
        <v>7</v>
      </c>
      <c r="I124" s="15"/>
      <c r="J124" s="15"/>
    </row>
    <row r="125" spans="1:10" ht="19.2" customHeight="1">
      <c r="B125" s="18"/>
      <c r="C125" s="12"/>
      <c r="D125" s="15" t="s">
        <v>9</v>
      </c>
      <c r="E125" s="15"/>
      <c r="F125" s="15" t="s">
        <v>10</v>
      </c>
      <c r="G125" s="15"/>
      <c r="H125" s="15" t="s">
        <v>9</v>
      </c>
      <c r="I125" s="15"/>
      <c r="J125" s="15" t="s">
        <v>10</v>
      </c>
    </row>
    <row r="126" spans="1:10" s="23" customFormat="1" ht="19.2" customHeight="1">
      <c r="C126" s="48"/>
      <c r="D126" s="49"/>
      <c r="E126" s="50"/>
      <c r="F126" s="49"/>
      <c r="G126" s="50"/>
      <c r="H126" s="49"/>
      <c r="I126" s="50"/>
      <c r="J126" s="49"/>
    </row>
    <row r="127" spans="1:10" s="23" customFormat="1" ht="19.2" customHeight="1">
      <c r="A127" s="51" t="s">
        <v>85</v>
      </c>
      <c r="B127" s="28"/>
      <c r="C127" s="48"/>
      <c r="D127" s="52"/>
      <c r="E127" s="53"/>
      <c r="F127" s="52"/>
      <c r="H127" s="52"/>
      <c r="J127" s="48"/>
    </row>
    <row r="128" spans="1:10" s="23" customFormat="1" ht="19.2" customHeight="1">
      <c r="A128" s="51"/>
      <c r="B128" s="28"/>
      <c r="C128" s="48"/>
      <c r="D128" s="52"/>
      <c r="E128" s="53"/>
      <c r="F128" s="52"/>
      <c r="H128" s="52"/>
      <c r="J128" s="48"/>
    </row>
    <row r="129" spans="1:10" ht="19.2" customHeight="1">
      <c r="A129" s="6" t="s">
        <v>86</v>
      </c>
      <c r="B129" s="28"/>
      <c r="C129" s="25"/>
    </row>
    <row r="130" spans="1:10" ht="19.2" customHeight="1">
      <c r="A130" s="5" t="s">
        <v>87</v>
      </c>
      <c r="B130" s="28"/>
    </row>
    <row r="131" spans="1:10" ht="19.2" customHeight="1" thickBot="1">
      <c r="A131" s="5" t="s">
        <v>88</v>
      </c>
      <c r="B131" s="28"/>
      <c r="D131" s="42">
        <v>6337921</v>
      </c>
      <c r="E131" s="54"/>
      <c r="F131" s="42">
        <v>6337921</v>
      </c>
      <c r="G131" s="37"/>
      <c r="H131" s="42">
        <v>6337921</v>
      </c>
      <c r="I131" s="37"/>
      <c r="J131" s="42">
        <v>6337921</v>
      </c>
    </row>
    <row r="132" spans="1:10" ht="19.2" customHeight="1">
      <c r="A132" s="5" t="s">
        <v>89</v>
      </c>
      <c r="B132" s="28"/>
      <c r="D132" s="55">
        <v>5279841</v>
      </c>
      <c r="E132" s="29"/>
      <c r="F132" s="55">
        <v>5279841</v>
      </c>
      <c r="G132" s="55"/>
      <c r="H132" s="55">
        <v>5279841</v>
      </c>
      <c r="I132" s="55"/>
      <c r="J132" s="55">
        <v>5279841</v>
      </c>
    </row>
    <row r="133" spans="1:10" ht="19.2" customHeight="1">
      <c r="A133" s="5" t="s">
        <v>90</v>
      </c>
      <c r="B133" s="28"/>
      <c r="D133" s="55">
        <v>8547392</v>
      </c>
      <c r="E133" s="29"/>
      <c r="F133" s="55">
        <v>8547392</v>
      </c>
      <c r="G133" s="55"/>
      <c r="H133" s="55">
        <v>8547392</v>
      </c>
      <c r="I133" s="55"/>
      <c r="J133" s="55">
        <v>8547392</v>
      </c>
    </row>
    <row r="134" spans="1:10" ht="19.2" customHeight="1">
      <c r="A134" s="5" t="s">
        <v>91</v>
      </c>
      <c r="B134" s="28"/>
      <c r="D134" s="37"/>
      <c r="E134" s="29"/>
      <c r="F134" s="37"/>
      <c r="G134" s="29"/>
      <c r="H134" s="37"/>
      <c r="I134" s="29"/>
      <c r="J134" s="29"/>
    </row>
    <row r="135" spans="1:10" ht="19.2" customHeight="1">
      <c r="A135" s="5" t="s">
        <v>92</v>
      </c>
      <c r="B135" s="28"/>
      <c r="D135" s="55">
        <v>519124</v>
      </c>
      <c r="E135" s="29"/>
      <c r="F135" s="55">
        <v>519124</v>
      </c>
      <c r="G135" s="55"/>
      <c r="H135" s="55">
        <v>492524</v>
      </c>
      <c r="I135" s="55"/>
      <c r="J135" s="55">
        <v>492524</v>
      </c>
    </row>
    <row r="136" spans="1:10" ht="19.2" customHeight="1">
      <c r="A136" s="5" t="s">
        <v>93</v>
      </c>
      <c r="B136" s="28"/>
      <c r="D136" s="29">
        <v>-398251</v>
      </c>
      <c r="E136" s="29"/>
      <c r="F136" s="29">
        <v>-485844</v>
      </c>
      <c r="G136" s="56"/>
      <c r="H136" s="29">
        <v>88476</v>
      </c>
      <c r="I136" s="29"/>
      <c r="J136" s="29">
        <v>16598</v>
      </c>
    </row>
    <row r="137" spans="1:10" ht="19.2" customHeight="1">
      <c r="A137" s="5" t="s">
        <v>94</v>
      </c>
      <c r="B137" s="28"/>
      <c r="D137" s="40">
        <v>-94807</v>
      </c>
      <c r="E137" s="29"/>
      <c r="F137" s="40">
        <v>-634706</v>
      </c>
      <c r="G137" s="29"/>
      <c r="H137" s="40">
        <v>-284750</v>
      </c>
      <c r="I137" s="29"/>
      <c r="J137" s="40">
        <v>-197428</v>
      </c>
    </row>
    <row r="138" spans="1:10" ht="19.2" customHeight="1">
      <c r="A138" s="6" t="s">
        <v>95</v>
      </c>
      <c r="B138" s="28"/>
      <c r="D138" s="29">
        <f>SUM(D132:D137)</f>
        <v>13853299</v>
      </c>
      <c r="E138" s="29"/>
      <c r="F138" s="29">
        <f>SUM(F132:F137)</f>
        <v>13225807</v>
      </c>
      <c r="G138" s="29"/>
      <c r="H138" s="29">
        <f>SUM(H132:H137)</f>
        <v>14123483</v>
      </c>
      <c r="I138" s="29"/>
      <c r="J138" s="29">
        <f>SUM(J132:J137)</f>
        <v>14138927</v>
      </c>
    </row>
    <row r="139" spans="1:10" ht="19.2" customHeight="1">
      <c r="A139" s="57" t="s">
        <v>96</v>
      </c>
      <c r="B139" s="28"/>
      <c r="D139" s="40">
        <v>2573801</v>
      </c>
      <c r="E139" s="29"/>
      <c r="F139" s="40">
        <v>1546890</v>
      </c>
      <c r="G139" s="29" t="s">
        <v>97</v>
      </c>
      <c r="H139" s="40">
        <v>0</v>
      </c>
      <c r="I139" s="29"/>
      <c r="J139" s="40">
        <v>0</v>
      </c>
    </row>
    <row r="140" spans="1:10" ht="19.2" customHeight="1">
      <c r="A140" s="6" t="s">
        <v>98</v>
      </c>
      <c r="B140" s="28"/>
      <c r="D140" s="47">
        <f>SUM(D138:D139)</f>
        <v>16427100</v>
      </c>
      <c r="E140" s="29"/>
      <c r="F140" s="47">
        <f>SUM(F138:F139)</f>
        <v>14772697</v>
      </c>
      <c r="G140" s="29"/>
      <c r="H140" s="47">
        <f>SUM(H138:H139)</f>
        <v>14123483</v>
      </c>
      <c r="I140" s="29"/>
      <c r="J140" s="47">
        <f>SUM(J138:J139)</f>
        <v>14138927</v>
      </c>
    </row>
    <row r="141" spans="1:10" ht="19.2" customHeight="1">
      <c r="A141" s="6"/>
      <c r="B141" s="28"/>
      <c r="D141" s="29"/>
      <c r="E141" s="56"/>
      <c r="F141" s="29"/>
      <c r="G141" s="29"/>
      <c r="H141" s="29"/>
      <c r="I141" s="29"/>
      <c r="J141" s="29"/>
    </row>
    <row r="142" spans="1:10" ht="19.2" customHeight="1" thickBot="1">
      <c r="A142" s="6" t="s">
        <v>99</v>
      </c>
      <c r="B142" s="28"/>
      <c r="D142" s="42">
        <f>+D140+D103</f>
        <v>94552071</v>
      </c>
      <c r="F142" s="42">
        <f>+F140+F103</f>
        <v>87829375</v>
      </c>
      <c r="G142" s="29"/>
      <c r="H142" s="42">
        <f>+H140+H103</f>
        <v>76024787</v>
      </c>
      <c r="I142" s="29"/>
      <c r="J142" s="42">
        <f>+J140+J103</f>
        <v>69185972</v>
      </c>
    </row>
    <row r="143" spans="1:10" ht="19.2" customHeight="1">
      <c r="A143" s="6"/>
      <c r="B143" s="28"/>
    </row>
    <row r="144" spans="1:10" ht="19.2" customHeight="1">
      <c r="A144" s="6"/>
      <c r="B144" s="28"/>
    </row>
    <row r="145" spans="1:3" ht="19.2" customHeight="1">
      <c r="A145" s="6"/>
      <c r="B145" s="28"/>
    </row>
    <row r="146" spans="1:3" ht="19.2" customHeight="1">
      <c r="A146" s="6"/>
      <c r="B146" s="28"/>
      <c r="C146" s="29"/>
    </row>
    <row r="147" spans="1:3" ht="19.2" customHeight="1">
      <c r="A147" s="6"/>
      <c r="B147" s="28"/>
    </row>
    <row r="148" spans="1:3" ht="19.2" customHeight="1">
      <c r="A148" s="6"/>
      <c r="B148" s="28"/>
    </row>
    <row r="149" spans="1:3" ht="19.2" customHeight="1">
      <c r="A149" s="6"/>
      <c r="B149" s="28"/>
    </row>
    <row r="150" spans="1:3" ht="19.2" customHeight="1">
      <c r="A150" s="6"/>
      <c r="B150" s="28"/>
    </row>
    <row r="151" spans="1:3" ht="19.2" customHeight="1">
      <c r="A151" s="6"/>
      <c r="B151" s="28"/>
    </row>
    <row r="152" spans="1:3" ht="19.2" customHeight="1">
      <c r="A152" s="6"/>
      <c r="B152" s="28"/>
    </row>
    <row r="153" spans="1:3" ht="19.2" customHeight="1">
      <c r="A153" s="6"/>
      <c r="B153" s="28"/>
    </row>
    <row r="154" spans="1:3" ht="19.2" customHeight="1">
      <c r="A154" s="6"/>
      <c r="B154" s="28"/>
    </row>
    <row r="155" spans="1:3" ht="19.2" customHeight="1">
      <c r="A155" s="6"/>
      <c r="B155" s="28"/>
    </row>
    <row r="156" spans="1:3" ht="19.2" customHeight="1">
      <c r="A156" s="6"/>
      <c r="B156" s="28"/>
    </row>
    <row r="157" spans="1:3" ht="19.2" customHeight="1">
      <c r="A157" s="6"/>
      <c r="B157" s="28"/>
    </row>
    <row r="158" spans="1:3" ht="19.2" customHeight="1">
      <c r="A158" s="6"/>
      <c r="B158" s="28"/>
    </row>
    <row r="159" spans="1:3" ht="19.2" customHeight="1">
      <c r="A159" s="6"/>
      <c r="B159" s="28"/>
    </row>
    <row r="160" spans="1:3" ht="19.2" customHeight="1">
      <c r="A160" s="6"/>
      <c r="B160" s="28"/>
    </row>
    <row r="161" spans="1:10" ht="19.2" customHeight="1">
      <c r="A161" s="6"/>
      <c r="B161" s="28"/>
    </row>
    <row r="162" spans="1:10" ht="19.2" customHeight="1">
      <c r="A162" s="6"/>
      <c r="B162" s="28"/>
    </row>
    <row r="163" spans="1:10" ht="19.2" customHeight="1">
      <c r="A163" s="6"/>
      <c r="B163" s="28"/>
    </row>
    <row r="164" spans="1:10" ht="19.2" customHeight="1">
      <c r="A164" s="6"/>
      <c r="B164" s="28"/>
    </row>
    <row r="165" spans="1:10" ht="19.2" customHeight="1">
      <c r="A165" s="6"/>
      <c r="B165" s="28"/>
    </row>
    <row r="166" spans="1:10" ht="19.2" customHeight="1">
      <c r="A166" s="6"/>
      <c r="B166" s="28"/>
    </row>
    <row r="167" spans="1:10" ht="19.2" customHeight="1">
      <c r="A167" s="6"/>
      <c r="B167" s="28"/>
    </row>
    <row r="168" spans="1:10" ht="19.2" customHeight="1">
      <c r="A168" s="23"/>
      <c r="B168" s="28"/>
    </row>
    <row r="169" spans="1:10" ht="19.2" customHeight="1">
      <c r="A169" s="23"/>
      <c r="B169" s="28"/>
    </row>
    <row r="170" spans="1:10" ht="19.2" customHeight="1">
      <c r="A170" s="23"/>
      <c r="B170" s="28"/>
    </row>
    <row r="171" spans="1:10" ht="16.2" customHeight="1">
      <c r="A171" s="23"/>
      <c r="B171" s="28"/>
    </row>
    <row r="172" spans="1:10" ht="19.2" customHeight="1">
      <c r="A172" s="23"/>
      <c r="B172" s="171"/>
      <c r="D172" s="172" t="s">
        <v>294</v>
      </c>
    </row>
    <row r="173" spans="1:10" ht="19.2" customHeight="1">
      <c r="A173" s="23"/>
      <c r="B173" s="28"/>
    </row>
    <row r="174" spans="1:10" ht="19.2" customHeight="1">
      <c r="A174" s="8" t="s">
        <v>51</v>
      </c>
      <c r="B174" s="28"/>
      <c r="J174" s="8">
        <v>3</v>
      </c>
    </row>
  </sheetData>
  <mergeCells count="6">
    <mergeCell ref="D122:F122"/>
    <mergeCell ref="H122:J122"/>
    <mergeCell ref="D6:F6"/>
    <mergeCell ref="H6:J6"/>
    <mergeCell ref="D64:F64"/>
    <mergeCell ref="H64:J64"/>
  </mergeCells>
  <phoneticPr fontId="0" type="noConversion"/>
  <pageMargins left="0.78740157480314998" right="0.39370078740157499" top="0.98" bottom="0.47244094488188998" header="0.511811023622047" footer="0.511811023622047"/>
  <pageSetup paperSize="9" scale="70" orientation="portrait" blackAndWhite="1" r:id="rId1"/>
  <headerFooter alignWithMargins="0"/>
  <rowBreaks count="2" manualBreakCount="2">
    <brk id="58" max="9" man="1"/>
    <brk id="11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zoomScaleNormal="100" zoomScaleSheetLayoutView="140" workbookViewId="0">
      <selection activeCell="R11" sqref="R11"/>
    </sheetView>
  </sheetViews>
  <sheetFormatPr defaultColWidth="10.83203125" defaultRowHeight="19.2" customHeight="1"/>
  <cols>
    <col min="1" max="1" width="83.1640625" style="66" customWidth="1"/>
    <col min="2" max="2" width="9.33203125" style="66" customWidth="1"/>
    <col min="3" max="3" width="2" style="66" customWidth="1"/>
    <col min="4" max="4" width="19" style="98" customWidth="1"/>
    <col min="5" max="5" width="2" style="98" customWidth="1"/>
    <col min="6" max="6" width="19" style="98" customWidth="1"/>
    <col min="7" max="7" width="2" style="98" customWidth="1"/>
    <col min="8" max="8" width="19" style="98" customWidth="1"/>
    <col min="9" max="9" width="2" style="98" customWidth="1"/>
    <col min="10" max="10" width="19" style="98" customWidth="1"/>
    <col min="11" max="16384" width="10.83203125" style="66"/>
  </cols>
  <sheetData>
    <row r="1" spans="1:10" s="62" customFormat="1" ht="19.2" customHeight="1">
      <c r="A1" s="58" t="s">
        <v>0</v>
      </c>
      <c r="B1" s="59"/>
      <c r="C1" s="59"/>
      <c r="D1" s="60"/>
      <c r="E1" s="60"/>
      <c r="F1" s="60"/>
      <c r="G1" s="60"/>
      <c r="H1" s="60"/>
      <c r="I1" s="60"/>
      <c r="J1" s="61" t="s">
        <v>100</v>
      </c>
    </row>
    <row r="2" spans="1:10" ht="19.2" customHeight="1">
      <c r="A2" s="63" t="s">
        <v>101</v>
      </c>
      <c r="B2" s="64"/>
      <c r="C2" s="59"/>
      <c r="D2" s="60"/>
      <c r="E2" s="60"/>
      <c r="F2" s="60"/>
      <c r="G2" s="60"/>
      <c r="H2" s="60"/>
      <c r="I2" s="60"/>
      <c r="J2" s="65"/>
    </row>
    <row r="3" spans="1:10" ht="19.2" customHeight="1">
      <c r="A3" s="67" t="s">
        <v>102</v>
      </c>
      <c r="B3" s="64"/>
      <c r="C3" s="59"/>
      <c r="D3" s="60"/>
      <c r="E3" s="60"/>
      <c r="F3" s="60"/>
      <c r="G3" s="60"/>
      <c r="H3" s="60"/>
      <c r="I3" s="60"/>
      <c r="J3" s="65"/>
    </row>
    <row r="4" spans="1:10" ht="19.2" customHeight="1">
      <c r="A4" s="63"/>
      <c r="B4" s="64"/>
      <c r="C4" s="59"/>
      <c r="D4" s="60"/>
      <c r="E4" s="60"/>
      <c r="F4" s="60"/>
      <c r="G4" s="60"/>
      <c r="H4" s="60"/>
      <c r="I4" s="60"/>
      <c r="J4" s="65"/>
    </row>
    <row r="5" spans="1:10" ht="19.2" customHeight="1">
      <c r="A5" s="68"/>
      <c r="B5" s="64"/>
      <c r="C5" s="69"/>
      <c r="D5" s="70"/>
      <c r="E5" s="70"/>
      <c r="F5" s="70"/>
      <c r="G5" s="70"/>
      <c r="H5" s="70"/>
      <c r="I5" s="70"/>
      <c r="J5" s="71" t="s">
        <v>2</v>
      </c>
    </row>
    <row r="6" spans="1:10" ht="19.2" customHeight="1">
      <c r="B6" s="72"/>
      <c r="C6" s="72"/>
      <c r="D6" s="174" t="s">
        <v>3</v>
      </c>
      <c r="E6" s="174"/>
      <c r="F6" s="174"/>
      <c r="G6" s="73"/>
      <c r="H6" s="174" t="s">
        <v>4</v>
      </c>
      <c r="I6" s="174"/>
      <c r="J6" s="174"/>
    </row>
    <row r="7" spans="1:10" ht="19.2" customHeight="1">
      <c r="B7" s="74" t="s">
        <v>8</v>
      </c>
      <c r="C7" s="75"/>
      <c r="D7" s="76">
        <v>2018</v>
      </c>
      <c r="E7" s="77"/>
      <c r="F7" s="76">
        <v>2017</v>
      </c>
      <c r="G7" s="77"/>
      <c r="H7" s="76">
        <v>2018</v>
      </c>
      <c r="I7" s="77"/>
      <c r="J7" s="76">
        <v>2017</v>
      </c>
    </row>
    <row r="8" spans="1:10" ht="19.2" customHeight="1">
      <c r="A8" s="78" t="s">
        <v>103</v>
      </c>
      <c r="B8" s="79"/>
      <c r="D8" s="80"/>
      <c r="E8" s="71"/>
      <c r="F8" s="80"/>
      <c r="G8" s="71"/>
      <c r="H8" s="80"/>
      <c r="I8" s="71"/>
      <c r="J8" s="80"/>
    </row>
    <row r="9" spans="1:10" ht="19.2" customHeight="1">
      <c r="A9" s="81" t="s">
        <v>104</v>
      </c>
      <c r="B9" s="79"/>
      <c r="C9" s="82"/>
      <c r="D9" s="82">
        <v>13350488</v>
      </c>
      <c r="E9" s="82"/>
      <c r="F9" s="82">
        <v>11621152</v>
      </c>
      <c r="G9" s="82"/>
      <c r="H9" s="82">
        <v>9683266</v>
      </c>
      <c r="I9" s="82"/>
      <c r="J9" s="82">
        <v>8247886</v>
      </c>
    </row>
    <row r="10" spans="1:10" ht="19.2" customHeight="1">
      <c r="A10" s="81" t="s">
        <v>105</v>
      </c>
      <c r="C10" s="82"/>
      <c r="D10" s="82">
        <v>1293303</v>
      </c>
      <c r="E10" s="82"/>
      <c r="F10" s="82">
        <v>1001400</v>
      </c>
      <c r="G10" s="82"/>
      <c r="H10" s="82">
        <v>431151</v>
      </c>
      <c r="I10" s="82"/>
      <c r="J10" s="82">
        <v>296712</v>
      </c>
    </row>
    <row r="11" spans="1:10" ht="19.2" customHeight="1">
      <c r="A11" s="83" t="s">
        <v>106</v>
      </c>
      <c r="B11" s="79" t="s">
        <v>107</v>
      </c>
      <c r="C11" s="84"/>
      <c r="D11" s="85">
        <f>SUM(D9:D10)</f>
        <v>14643791</v>
      </c>
      <c r="E11" s="86"/>
      <c r="F11" s="85">
        <f>SUM(F9:F10)</f>
        <v>12622552</v>
      </c>
      <c r="G11" s="86"/>
      <c r="H11" s="85">
        <f>SUM(H9:H10)</f>
        <v>10114417</v>
      </c>
      <c r="I11" s="86"/>
      <c r="J11" s="85">
        <f>SUM(J9:J10)</f>
        <v>8544598</v>
      </c>
    </row>
    <row r="12" spans="1:10" ht="19.2" customHeight="1">
      <c r="A12" s="87"/>
      <c r="B12" s="64"/>
      <c r="C12" s="84"/>
      <c r="D12" s="82"/>
      <c r="E12" s="86"/>
      <c r="F12" s="82"/>
      <c r="G12" s="86"/>
      <c r="H12" s="82"/>
      <c r="I12" s="86"/>
      <c r="J12" s="82"/>
    </row>
    <row r="13" spans="1:10" ht="19.2" customHeight="1">
      <c r="A13" s="78" t="s">
        <v>108</v>
      </c>
      <c r="B13" s="79"/>
      <c r="D13" s="82"/>
      <c r="E13" s="82"/>
      <c r="F13" s="82"/>
      <c r="G13" s="82"/>
      <c r="H13" s="82"/>
      <c r="I13" s="82"/>
      <c r="J13" s="82"/>
    </row>
    <row r="14" spans="1:10" ht="19.2" customHeight="1">
      <c r="A14" s="81" t="s">
        <v>109</v>
      </c>
      <c r="B14" s="79"/>
      <c r="D14" s="82">
        <v>12175614</v>
      </c>
      <c r="E14" s="82"/>
      <c r="F14" s="82">
        <v>10205492</v>
      </c>
      <c r="G14" s="82"/>
      <c r="H14" s="82">
        <v>9194870</v>
      </c>
      <c r="I14" s="82"/>
      <c r="J14" s="82">
        <v>7698341</v>
      </c>
    </row>
    <row r="15" spans="1:10" ht="19.2" customHeight="1">
      <c r="A15" s="81" t="s">
        <v>110</v>
      </c>
      <c r="B15" s="79"/>
      <c r="D15" s="82">
        <v>997071</v>
      </c>
      <c r="E15" s="82"/>
      <c r="F15" s="82">
        <v>678467</v>
      </c>
      <c r="G15" s="82"/>
      <c r="H15" s="82">
        <v>366088</v>
      </c>
      <c r="I15" s="82"/>
      <c r="J15" s="82">
        <v>212543</v>
      </c>
    </row>
    <row r="16" spans="1:10" ht="19.2" customHeight="1">
      <c r="A16" s="78" t="s">
        <v>111</v>
      </c>
      <c r="B16" s="64">
        <v>20</v>
      </c>
      <c r="C16" s="88"/>
      <c r="D16" s="85">
        <f>SUM(D14:D15)</f>
        <v>13172685</v>
      </c>
      <c r="E16" s="82"/>
      <c r="F16" s="85">
        <f>SUM(F14:F15)</f>
        <v>10883959</v>
      </c>
      <c r="G16" s="82"/>
      <c r="H16" s="85">
        <f>SUM(H14:H15)</f>
        <v>9560958</v>
      </c>
      <c r="I16" s="82"/>
      <c r="J16" s="85">
        <f>SUM(J14:J15)</f>
        <v>7910884</v>
      </c>
    </row>
    <row r="17" spans="1:10" ht="19.2" customHeight="1">
      <c r="A17" s="78"/>
      <c r="B17" s="64"/>
      <c r="C17" s="88"/>
      <c r="D17" s="82"/>
      <c r="E17" s="82"/>
      <c r="F17" s="82"/>
      <c r="G17" s="82"/>
      <c r="H17" s="82"/>
      <c r="I17" s="82"/>
      <c r="J17" s="82"/>
    </row>
    <row r="18" spans="1:10" ht="19.2" customHeight="1">
      <c r="A18" s="83" t="s">
        <v>112</v>
      </c>
      <c r="B18" s="64"/>
      <c r="D18" s="82">
        <f>+D11-D16</f>
        <v>1471106</v>
      </c>
      <c r="E18" s="82"/>
      <c r="F18" s="82">
        <f>+F11-F16</f>
        <v>1738593</v>
      </c>
      <c r="G18" s="82"/>
      <c r="H18" s="82">
        <f>+H11-H16</f>
        <v>553459</v>
      </c>
      <c r="I18" s="82"/>
      <c r="J18" s="82">
        <f>+J11-J16</f>
        <v>633714</v>
      </c>
    </row>
    <row r="19" spans="1:10" ht="19.2" customHeight="1">
      <c r="A19" s="81" t="s">
        <v>113</v>
      </c>
      <c r="B19" s="64"/>
      <c r="C19" s="82"/>
      <c r="D19" s="82">
        <v>19081</v>
      </c>
      <c r="E19" s="82"/>
      <c r="F19" s="82">
        <v>19170</v>
      </c>
      <c r="G19" s="82"/>
      <c r="H19" s="82">
        <v>165294</v>
      </c>
      <c r="I19" s="82"/>
      <c r="J19" s="82">
        <v>97773</v>
      </c>
    </row>
    <row r="20" spans="1:10" ht="19.2" customHeight="1">
      <c r="A20" s="81" t="s">
        <v>114</v>
      </c>
      <c r="B20" s="79">
        <v>24</v>
      </c>
      <c r="C20" s="88"/>
      <c r="D20" s="82">
        <v>38676</v>
      </c>
      <c r="E20" s="82"/>
      <c r="F20" s="82">
        <v>46532</v>
      </c>
      <c r="G20" s="82"/>
      <c r="H20" s="82">
        <v>17530</v>
      </c>
      <c r="I20" s="82"/>
      <c r="J20" s="82">
        <v>18506</v>
      </c>
    </row>
    <row r="21" spans="1:10" ht="19.2" customHeight="1">
      <c r="A21" s="89" t="s">
        <v>115</v>
      </c>
      <c r="B21" s="79" t="s">
        <v>116</v>
      </c>
      <c r="D21" s="90">
        <v>130727</v>
      </c>
      <c r="E21" s="82"/>
      <c r="F21" s="90">
        <v>95019</v>
      </c>
      <c r="G21" s="82"/>
      <c r="H21" s="90">
        <v>58150</v>
      </c>
      <c r="I21" s="82"/>
      <c r="J21" s="90">
        <v>80984</v>
      </c>
    </row>
    <row r="22" spans="1:10" ht="19.2" customHeight="1">
      <c r="A22" s="83" t="s">
        <v>117</v>
      </c>
      <c r="B22" s="91"/>
      <c r="D22" s="82">
        <f>SUM(D18:D21)</f>
        <v>1659590</v>
      </c>
      <c r="E22" s="82"/>
      <c r="F22" s="82">
        <f>SUM(F18:F21)</f>
        <v>1899314</v>
      </c>
      <c r="G22" s="82"/>
      <c r="H22" s="82">
        <f>SUM(H18:H21)</f>
        <v>794433</v>
      </c>
      <c r="I22" s="82"/>
      <c r="J22" s="82">
        <f>SUM(J18:J21)</f>
        <v>830977</v>
      </c>
    </row>
    <row r="23" spans="1:10" ht="19.2" customHeight="1">
      <c r="A23" s="81" t="s">
        <v>118</v>
      </c>
      <c r="B23" s="79"/>
      <c r="D23" s="82">
        <v>-16353</v>
      </c>
      <c r="E23" s="82"/>
      <c r="F23" s="82">
        <v>-9999</v>
      </c>
      <c r="G23" s="82"/>
      <c r="H23" s="82">
        <v>0</v>
      </c>
      <c r="I23" s="82"/>
      <c r="J23" s="82">
        <v>0</v>
      </c>
    </row>
    <row r="24" spans="1:10" ht="19.2" customHeight="1">
      <c r="A24" s="81" t="s">
        <v>119</v>
      </c>
      <c r="B24" s="79"/>
      <c r="C24" s="88"/>
      <c r="D24" s="82">
        <v>-836701</v>
      </c>
      <c r="E24" s="82"/>
      <c r="F24" s="82">
        <v>-961919</v>
      </c>
      <c r="G24" s="82"/>
      <c r="H24" s="82">
        <v>-405224</v>
      </c>
      <c r="I24" s="82"/>
      <c r="J24" s="82">
        <v>-247831</v>
      </c>
    </row>
    <row r="25" spans="1:10" ht="19.2" customHeight="1">
      <c r="A25" s="81" t="s">
        <v>120</v>
      </c>
      <c r="B25" s="79" t="s">
        <v>289</v>
      </c>
      <c r="C25" s="88"/>
      <c r="D25" s="82">
        <v>-16288</v>
      </c>
      <c r="E25" s="82"/>
      <c r="F25" s="82">
        <v>-58238</v>
      </c>
      <c r="G25" s="82"/>
      <c r="H25" s="82">
        <v>536030</v>
      </c>
      <c r="I25" s="82"/>
      <c r="J25" s="82">
        <v>-142383</v>
      </c>
    </row>
    <row r="26" spans="1:10" ht="19.2" customHeight="1">
      <c r="A26" s="81" t="s">
        <v>121</v>
      </c>
      <c r="B26" s="92" t="s">
        <v>288</v>
      </c>
      <c r="C26" s="88"/>
      <c r="D26" s="82">
        <v>0</v>
      </c>
      <c r="E26" s="82"/>
      <c r="F26" s="82">
        <v>0</v>
      </c>
      <c r="G26" s="82"/>
      <c r="H26" s="82">
        <v>-550000</v>
      </c>
      <c r="I26" s="82"/>
      <c r="J26" s="82">
        <v>0</v>
      </c>
    </row>
    <row r="27" spans="1:10" ht="19.2" customHeight="1">
      <c r="A27" s="81" t="s">
        <v>122</v>
      </c>
      <c r="B27" s="79">
        <v>24</v>
      </c>
      <c r="C27" s="88"/>
      <c r="D27" s="82">
        <v>87781</v>
      </c>
      <c r="E27" s="82"/>
      <c r="F27" s="82">
        <v>-39307</v>
      </c>
      <c r="G27" s="82"/>
      <c r="H27" s="82">
        <v>56665</v>
      </c>
      <c r="I27" s="82"/>
      <c r="J27" s="82">
        <v>-7297</v>
      </c>
    </row>
    <row r="28" spans="1:10" ht="19.2" customHeight="1">
      <c r="A28" s="83" t="s">
        <v>123</v>
      </c>
      <c r="B28" s="91"/>
      <c r="D28" s="85">
        <f>SUM(D23:D27)</f>
        <v>-781561</v>
      </c>
      <c r="E28" s="93"/>
      <c r="F28" s="85">
        <f>SUM(F23:F27)</f>
        <v>-1069463</v>
      </c>
      <c r="G28" s="93"/>
      <c r="H28" s="85">
        <f>SUM(H23:H27)</f>
        <v>-362529</v>
      </c>
      <c r="I28" s="93"/>
      <c r="J28" s="85">
        <f>SUM(J23:J27)</f>
        <v>-397511</v>
      </c>
    </row>
    <row r="29" spans="1:10" ht="19.2" customHeight="1">
      <c r="A29" s="83" t="s">
        <v>124</v>
      </c>
      <c r="B29" s="64"/>
      <c r="D29" s="82">
        <f>+D22+D28</f>
        <v>878029</v>
      </c>
      <c r="E29" s="82"/>
      <c r="F29" s="82">
        <f>+F22+F28</f>
        <v>829851</v>
      </c>
      <c r="G29" s="82"/>
      <c r="H29" s="82">
        <f>+H22+H28</f>
        <v>431904</v>
      </c>
      <c r="I29" s="82"/>
      <c r="J29" s="82">
        <f>+J22+J28</f>
        <v>433466</v>
      </c>
    </row>
    <row r="30" spans="1:10" ht="19.2" customHeight="1">
      <c r="A30" s="81" t="s">
        <v>292</v>
      </c>
      <c r="B30" s="64"/>
      <c r="D30" s="82"/>
      <c r="E30" s="82"/>
      <c r="F30" s="82"/>
      <c r="G30" s="82"/>
      <c r="H30" s="82"/>
      <c r="I30" s="82"/>
      <c r="J30" s="82"/>
    </row>
    <row r="31" spans="1:10" ht="19.2" customHeight="1">
      <c r="A31" s="81" t="s">
        <v>293</v>
      </c>
      <c r="B31" s="79">
        <v>24</v>
      </c>
      <c r="D31" s="90">
        <v>42412</v>
      </c>
      <c r="E31" s="93"/>
      <c r="F31" s="90">
        <v>14775</v>
      </c>
      <c r="G31" s="93"/>
      <c r="H31" s="90">
        <v>0</v>
      </c>
      <c r="I31" s="93"/>
      <c r="J31" s="90">
        <v>0</v>
      </c>
    </row>
    <row r="32" spans="1:10" ht="19.2" customHeight="1">
      <c r="A32" s="83" t="s">
        <v>125</v>
      </c>
      <c r="B32" s="64"/>
      <c r="D32" s="94">
        <f>SUM(D29:D31)</f>
        <v>920441</v>
      </c>
      <c r="E32" s="82"/>
      <c r="F32" s="94">
        <f>SUM(F29:F31)</f>
        <v>844626</v>
      </c>
      <c r="G32" s="82"/>
      <c r="H32" s="94">
        <f>SUM(H29:H31)</f>
        <v>431904</v>
      </c>
      <c r="I32" s="82"/>
      <c r="J32" s="94">
        <f>SUM(J29:J31)</f>
        <v>433466</v>
      </c>
    </row>
    <row r="33" spans="1:10" ht="19.2" customHeight="1">
      <c r="A33" s="81" t="s">
        <v>126</v>
      </c>
      <c r="B33" s="79">
        <v>24</v>
      </c>
      <c r="C33" s="88"/>
      <c r="D33" s="90">
        <v>-587187</v>
      </c>
      <c r="E33" s="93"/>
      <c r="F33" s="90">
        <v>-635438</v>
      </c>
      <c r="G33" s="82"/>
      <c r="H33" s="90">
        <v>-419959</v>
      </c>
      <c r="I33" s="82"/>
      <c r="J33" s="90">
        <v>-414409</v>
      </c>
    </row>
    <row r="34" spans="1:10" ht="19.2" customHeight="1">
      <c r="A34" s="83" t="s">
        <v>127</v>
      </c>
      <c r="B34" s="64"/>
      <c r="C34" s="88"/>
      <c r="D34" s="82">
        <f>SUM(D32:D33)</f>
        <v>333254</v>
      </c>
      <c r="E34" s="93"/>
      <c r="F34" s="82">
        <f>SUM(F32:F33)</f>
        <v>209188</v>
      </c>
      <c r="G34" s="93"/>
      <c r="H34" s="82">
        <f>SUM(H32:H33)</f>
        <v>11945</v>
      </c>
      <c r="I34" s="93"/>
      <c r="J34" s="82">
        <f>SUM(J32:J33)</f>
        <v>19057</v>
      </c>
    </row>
    <row r="35" spans="1:10" ht="19.2" customHeight="1">
      <c r="A35" s="81" t="s">
        <v>283</v>
      </c>
      <c r="B35" s="79">
        <v>24</v>
      </c>
      <c r="C35" s="95"/>
      <c r="D35" s="90">
        <v>-213605</v>
      </c>
      <c r="E35" s="93"/>
      <c r="F35" s="90">
        <v>-71751</v>
      </c>
      <c r="G35" s="93"/>
      <c r="H35" s="90">
        <v>3401</v>
      </c>
      <c r="I35" s="93"/>
      <c r="J35" s="90">
        <v>-5</v>
      </c>
    </row>
    <row r="36" spans="1:10" ht="19.2" customHeight="1" thickBot="1">
      <c r="A36" s="83" t="s">
        <v>128</v>
      </c>
      <c r="B36" s="64"/>
      <c r="C36" s="88"/>
      <c r="D36" s="96">
        <f>SUM(D34:D35)</f>
        <v>119649</v>
      </c>
      <c r="E36" s="82"/>
      <c r="F36" s="96">
        <f>SUM(F34:F35)</f>
        <v>137437</v>
      </c>
      <c r="G36" s="82"/>
      <c r="H36" s="96">
        <f>SUM(H34:H35)</f>
        <v>15346</v>
      </c>
      <c r="I36" s="82"/>
      <c r="J36" s="96">
        <f>SUM(J34:J35)</f>
        <v>19052</v>
      </c>
    </row>
    <row r="37" spans="1:10" ht="19.2" customHeight="1">
      <c r="A37" s="83"/>
      <c r="B37" s="64"/>
      <c r="C37" s="88"/>
      <c r="D37" s="97"/>
      <c r="E37" s="97"/>
      <c r="F37" s="97"/>
      <c r="G37" s="97"/>
      <c r="H37" s="97"/>
      <c r="I37" s="97"/>
      <c r="J37" s="97"/>
    </row>
    <row r="38" spans="1:10" ht="19.2" customHeight="1">
      <c r="A38" s="83"/>
      <c r="B38" s="64"/>
      <c r="C38" s="88"/>
      <c r="D38" s="97"/>
      <c r="E38" s="97"/>
      <c r="F38" s="97"/>
      <c r="G38" s="97"/>
      <c r="H38" s="97"/>
      <c r="I38" s="97"/>
      <c r="J38" s="97"/>
    </row>
    <row r="39" spans="1:10" ht="19.2" customHeight="1">
      <c r="A39" s="83"/>
      <c r="B39" s="64"/>
      <c r="C39" s="88"/>
      <c r="D39" s="97"/>
      <c r="E39" s="97"/>
      <c r="F39" s="97"/>
      <c r="G39" s="97"/>
      <c r="H39" s="97"/>
      <c r="I39" s="97"/>
      <c r="J39" s="97"/>
    </row>
    <row r="40" spans="1:10" ht="19.2" customHeight="1">
      <c r="A40" s="83"/>
      <c r="B40" s="64"/>
      <c r="C40" s="88"/>
      <c r="D40" s="97"/>
      <c r="E40" s="97"/>
      <c r="F40" s="97"/>
      <c r="G40" s="97"/>
      <c r="H40" s="97"/>
      <c r="I40" s="97"/>
      <c r="J40" s="97"/>
    </row>
    <row r="41" spans="1:10" ht="19.2" customHeight="1">
      <c r="A41" s="83"/>
      <c r="B41" s="64"/>
      <c r="C41" s="88"/>
      <c r="D41" s="97"/>
      <c r="E41" s="97"/>
      <c r="F41" s="97"/>
      <c r="G41" s="97"/>
      <c r="H41" s="97"/>
      <c r="I41" s="97"/>
      <c r="J41" s="97"/>
    </row>
    <row r="42" spans="1:10" ht="19.2" customHeight="1">
      <c r="A42" s="83"/>
      <c r="B42" s="64"/>
      <c r="C42" s="88"/>
      <c r="D42" s="97"/>
      <c r="E42" s="97"/>
      <c r="F42" s="97"/>
      <c r="G42" s="97"/>
      <c r="H42" s="97"/>
      <c r="I42" s="97"/>
      <c r="J42" s="97"/>
    </row>
    <row r="43" spans="1:10" ht="19.2" customHeight="1">
      <c r="A43" s="83"/>
      <c r="B43" s="64"/>
      <c r="C43" s="88"/>
      <c r="D43" s="97"/>
      <c r="E43" s="97"/>
      <c r="F43" s="97"/>
      <c r="G43" s="97"/>
      <c r="H43" s="97"/>
      <c r="I43" s="97"/>
      <c r="J43" s="97"/>
    </row>
    <row r="44" spans="1:10" ht="19.2" customHeight="1">
      <c r="A44" s="83"/>
      <c r="B44" s="64"/>
      <c r="C44" s="88"/>
      <c r="D44" s="97"/>
      <c r="E44" s="97"/>
      <c r="F44" s="97"/>
      <c r="G44" s="97"/>
      <c r="H44" s="97"/>
      <c r="I44" s="97"/>
      <c r="J44" s="97"/>
    </row>
    <row r="45" spans="1:10" ht="19.2" customHeight="1">
      <c r="A45" s="83"/>
      <c r="B45" s="64"/>
      <c r="C45" s="88"/>
      <c r="D45" s="97"/>
      <c r="E45" s="97"/>
      <c r="F45" s="97"/>
      <c r="G45" s="97"/>
      <c r="H45" s="97"/>
      <c r="I45" s="97"/>
      <c r="J45" s="97"/>
    </row>
    <row r="46" spans="1:10" ht="19.2" customHeight="1">
      <c r="A46" s="83"/>
      <c r="B46" s="64"/>
      <c r="C46" s="88"/>
      <c r="D46" s="97"/>
      <c r="E46" s="97"/>
      <c r="F46" s="97"/>
      <c r="G46" s="97"/>
      <c r="H46" s="97"/>
      <c r="I46" s="97"/>
      <c r="J46" s="97"/>
    </row>
    <row r="47" spans="1:10" ht="19.2" customHeight="1">
      <c r="A47" s="83"/>
      <c r="B47" s="64"/>
      <c r="C47" s="88"/>
      <c r="D47" s="97"/>
      <c r="E47" s="97"/>
      <c r="F47" s="97"/>
      <c r="G47" s="97"/>
      <c r="H47" s="97"/>
      <c r="I47" s="97"/>
      <c r="J47" s="97"/>
    </row>
    <row r="48" spans="1:10" ht="19.2" customHeight="1">
      <c r="A48" s="83"/>
      <c r="B48" s="64"/>
      <c r="C48" s="88"/>
      <c r="D48" s="97"/>
      <c r="E48" s="97"/>
      <c r="F48" s="97"/>
      <c r="G48" s="97"/>
      <c r="H48" s="97"/>
      <c r="I48" s="97"/>
      <c r="J48" s="97"/>
    </row>
    <row r="49" spans="1:10" ht="19.2" customHeight="1">
      <c r="A49" s="83"/>
      <c r="B49" s="64"/>
      <c r="C49" s="88"/>
      <c r="D49" s="97"/>
      <c r="E49" s="97"/>
      <c r="F49" s="97"/>
      <c r="G49" s="97"/>
      <c r="H49" s="97"/>
      <c r="I49" s="97"/>
      <c r="J49" s="97"/>
    </row>
    <row r="50" spans="1:10" ht="19.2" customHeight="1">
      <c r="A50" s="81" t="s">
        <v>51</v>
      </c>
      <c r="B50" s="64"/>
      <c r="C50" s="88"/>
      <c r="D50" s="97"/>
      <c r="E50" s="97"/>
      <c r="F50" s="97"/>
      <c r="G50" s="97"/>
      <c r="H50" s="97"/>
      <c r="I50" s="97"/>
      <c r="J50" s="97">
        <v>4</v>
      </c>
    </row>
    <row r="51" spans="1:10" ht="19.2" customHeight="1">
      <c r="A51" s="58" t="s">
        <v>0</v>
      </c>
      <c r="B51" s="64"/>
      <c r="C51" s="59"/>
      <c r="D51" s="60"/>
      <c r="E51" s="60"/>
      <c r="F51" s="60"/>
      <c r="G51" s="60"/>
      <c r="I51" s="99"/>
      <c r="J51" s="61" t="s">
        <v>100</v>
      </c>
    </row>
    <row r="52" spans="1:10" ht="19.2" customHeight="1">
      <c r="A52" s="63" t="s">
        <v>129</v>
      </c>
      <c r="B52" s="64"/>
      <c r="C52" s="59"/>
      <c r="D52" s="60"/>
      <c r="E52" s="60"/>
      <c r="F52" s="60"/>
      <c r="G52" s="60"/>
      <c r="H52" s="60"/>
      <c r="I52" s="60"/>
      <c r="J52" s="65"/>
    </row>
    <row r="53" spans="1:10" ht="19.2" customHeight="1">
      <c r="A53" s="67" t="s">
        <v>102</v>
      </c>
      <c r="B53" s="64"/>
      <c r="C53" s="59"/>
      <c r="D53" s="60"/>
      <c r="E53" s="60"/>
      <c r="F53" s="60"/>
      <c r="G53" s="60"/>
      <c r="H53" s="60"/>
      <c r="I53" s="60"/>
      <c r="J53" s="65"/>
    </row>
    <row r="54" spans="1:10" ht="19.2" customHeight="1">
      <c r="A54" s="63"/>
      <c r="B54" s="64"/>
      <c r="C54" s="59"/>
      <c r="D54" s="60"/>
      <c r="E54" s="60"/>
      <c r="F54" s="60"/>
      <c r="G54" s="60"/>
      <c r="H54" s="60"/>
      <c r="I54" s="60"/>
      <c r="J54" s="65"/>
    </row>
    <row r="55" spans="1:10" ht="19.2" customHeight="1">
      <c r="A55" s="68"/>
      <c r="B55" s="64"/>
      <c r="C55" s="69"/>
      <c r="D55" s="70"/>
      <c r="E55" s="70"/>
      <c r="F55" s="70"/>
      <c r="G55" s="70"/>
      <c r="H55" s="70"/>
      <c r="I55" s="70"/>
      <c r="J55" s="71" t="s">
        <v>2</v>
      </c>
    </row>
    <row r="56" spans="1:10" ht="19.2" customHeight="1">
      <c r="B56" s="64"/>
      <c r="C56" s="100"/>
      <c r="D56" s="174" t="s">
        <v>3</v>
      </c>
      <c r="E56" s="174"/>
      <c r="F56" s="174"/>
      <c r="G56" s="73"/>
      <c r="H56" s="174" t="s">
        <v>4</v>
      </c>
      <c r="I56" s="174"/>
      <c r="J56" s="174"/>
    </row>
    <row r="57" spans="1:10" ht="19.2" customHeight="1">
      <c r="B57" s="74" t="s">
        <v>130</v>
      </c>
      <c r="C57" s="100"/>
      <c r="D57" s="76">
        <v>2018</v>
      </c>
      <c r="E57" s="77"/>
      <c r="F57" s="76">
        <v>2017</v>
      </c>
      <c r="G57" s="77"/>
      <c r="H57" s="76">
        <v>2018</v>
      </c>
      <c r="I57" s="77"/>
      <c r="J57" s="76">
        <v>2017</v>
      </c>
    </row>
    <row r="58" spans="1:10" ht="19.2" customHeight="1">
      <c r="B58" s="75"/>
      <c r="C58" s="100"/>
      <c r="D58" s="77"/>
      <c r="E58" s="77"/>
      <c r="F58" s="77"/>
      <c r="G58" s="77"/>
      <c r="H58" s="77"/>
      <c r="I58" s="77"/>
      <c r="J58" s="77"/>
    </row>
    <row r="59" spans="1:10" ht="19.2" customHeight="1">
      <c r="A59" s="83" t="s">
        <v>131</v>
      </c>
      <c r="B59" s="64"/>
      <c r="C59" s="88"/>
      <c r="D59" s="97"/>
      <c r="E59" s="97"/>
      <c r="F59" s="97"/>
      <c r="G59" s="97"/>
      <c r="H59" s="97"/>
      <c r="I59" s="97"/>
      <c r="J59" s="97"/>
    </row>
    <row r="60" spans="1:10" ht="19.2" customHeight="1">
      <c r="A60" s="83" t="s">
        <v>132</v>
      </c>
      <c r="B60" s="64"/>
      <c r="C60" s="88"/>
      <c r="D60" s="97"/>
      <c r="E60" s="97"/>
      <c r="F60" s="97"/>
      <c r="G60" s="97"/>
      <c r="H60" s="97"/>
      <c r="I60" s="97"/>
      <c r="J60" s="97"/>
    </row>
    <row r="61" spans="1:10" ht="19.2" customHeight="1">
      <c r="A61" s="81" t="s">
        <v>133</v>
      </c>
      <c r="B61" s="64"/>
      <c r="C61" s="88"/>
      <c r="D61" s="82">
        <v>5211</v>
      </c>
      <c r="E61" s="82"/>
      <c r="F61" s="82">
        <v>-13135</v>
      </c>
      <c r="G61" s="82"/>
      <c r="H61" s="82">
        <v>0</v>
      </c>
      <c r="I61" s="82"/>
      <c r="J61" s="82">
        <v>0</v>
      </c>
    </row>
    <row r="62" spans="1:10" ht="19.2" customHeight="1">
      <c r="A62" s="83" t="s">
        <v>134</v>
      </c>
      <c r="B62" s="64"/>
      <c r="C62" s="88"/>
      <c r="D62" s="82"/>
      <c r="E62" s="82"/>
      <c r="F62" s="82"/>
      <c r="G62" s="82"/>
      <c r="H62" s="82"/>
      <c r="I62" s="82"/>
      <c r="J62" s="82"/>
    </row>
    <row r="63" spans="1:10" ht="19.2" customHeight="1">
      <c r="A63" s="81" t="s">
        <v>135</v>
      </c>
      <c r="B63" s="64"/>
      <c r="C63" s="88"/>
      <c r="D63" s="82">
        <v>-39460</v>
      </c>
      <c r="E63" s="82"/>
      <c r="F63" s="82">
        <v>-4009</v>
      </c>
      <c r="G63" s="82"/>
      <c r="H63" s="82">
        <v>-37164</v>
      </c>
      <c r="I63" s="82"/>
      <c r="J63" s="82">
        <v>-3754</v>
      </c>
    </row>
    <row r="64" spans="1:10" ht="19.2" customHeight="1">
      <c r="A64" s="81" t="s">
        <v>136</v>
      </c>
      <c r="B64" s="64"/>
      <c r="C64" s="88"/>
      <c r="D64" s="82">
        <v>107657</v>
      </c>
      <c r="E64" s="82"/>
      <c r="F64" s="82">
        <v>-994</v>
      </c>
      <c r="G64" s="82"/>
      <c r="H64" s="82">
        <v>16654</v>
      </c>
      <c r="I64" s="82"/>
      <c r="J64" s="82">
        <v>-7283</v>
      </c>
    </row>
    <row r="65" spans="1:10" ht="19.2" customHeight="1">
      <c r="A65" s="83" t="s">
        <v>137</v>
      </c>
      <c r="B65" s="64"/>
      <c r="C65" s="88"/>
      <c r="D65" s="85">
        <f>SUM(D61:D64)</f>
        <v>73408</v>
      </c>
      <c r="E65" s="82"/>
      <c r="F65" s="85">
        <f>SUM(F61:F64)</f>
        <v>-18138</v>
      </c>
      <c r="G65" s="82"/>
      <c r="H65" s="85">
        <f>SUM(H61:H64)</f>
        <v>-20510</v>
      </c>
      <c r="I65" s="82"/>
      <c r="J65" s="85">
        <f>SUM(J61:J64)</f>
        <v>-11037</v>
      </c>
    </row>
    <row r="66" spans="1:10" ht="19.2" customHeight="1">
      <c r="A66" s="83"/>
      <c r="B66" s="64"/>
      <c r="C66" s="88"/>
      <c r="D66" s="82"/>
      <c r="E66" s="82"/>
      <c r="F66" s="82"/>
      <c r="G66" s="82"/>
      <c r="H66" s="82"/>
      <c r="I66" s="82"/>
      <c r="J66" s="82"/>
    </row>
    <row r="67" spans="1:10" ht="19.2" customHeight="1" thickBot="1">
      <c r="A67" s="83" t="s">
        <v>138</v>
      </c>
      <c r="B67" s="64"/>
      <c r="C67" s="88"/>
      <c r="D67" s="101">
        <f>SUM(D36,D65)</f>
        <v>193057</v>
      </c>
      <c r="E67" s="82"/>
      <c r="F67" s="101">
        <f>SUM(F36,F65)</f>
        <v>119299</v>
      </c>
      <c r="G67" s="82"/>
      <c r="H67" s="101">
        <f>SUM(H36,H65)</f>
        <v>-5164</v>
      </c>
      <c r="I67" s="82"/>
      <c r="J67" s="101">
        <f>SUM(J36,J65)</f>
        <v>8015</v>
      </c>
    </row>
    <row r="68" spans="1:10" ht="19.2" customHeight="1">
      <c r="A68" s="83"/>
      <c r="B68" s="64"/>
      <c r="C68" s="88"/>
      <c r="D68" s="82"/>
      <c r="E68" s="82"/>
      <c r="F68" s="82"/>
      <c r="G68" s="82"/>
      <c r="H68" s="82"/>
      <c r="I68" s="82"/>
      <c r="J68" s="82"/>
    </row>
    <row r="69" spans="1:10" ht="19.2" customHeight="1">
      <c r="A69" s="83" t="s">
        <v>284</v>
      </c>
      <c r="B69" s="64"/>
      <c r="C69" s="88"/>
      <c r="D69" s="82"/>
      <c r="E69" s="82"/>
      <c r="F69" s="82"/>
      <c r="G69" s="82"/>
      <c r="H69" s="82"/>
      <c r="I69" s="82"/>
      <c r="J69" s="82"/>
    </row>
    <row r="70" spans="1:10" ht="19.2" customHeight="1">
      <c r="A70" s="81" t="s">
        <v>139</v>
      </c>
      <c r="B70" s="64"/>
      <c r="C70" s="88"/>
      <c r="D70" s="82">
        <v>29805</v>
      </c>
      <c r="E70" s="82"/>
      <c r="F70" s="82">
        <v>92412</v>
      </c>
      <c r="G70" s="102"/>
      <c r="H70" s="82">
        <v>15346</v>
      </c>
      <c r="I70" s="82"/>
      <c r="J70" s="82">
        <v>19052</v>
      </c>
    </row>
    <row r="71" spans="1:10" ht="19.2" customHeight="1">
      <c r="A71" s="81" t="s">
        <v>140</v>
      </c>
      <c r="B71" s="64"/>
      <c r="C71" s="88"/>
      <c r="D71" s="90">
        <v>89844</v>
      </c>
      <c r="E71" s="93"/>
      <c r="F71" s="90">
        <v>45025</v>
      </c>
      <c r="G71" s="103"/>
      <c r="H71" s="90">
        <v>0</v>
      </c>
      <c r="I71" s="93"/>
      <c r="J71" s="90">
        <v>0</v>
      </c>
    </row>
    <row r="72" spans="1:10" ht="19.2" customHeight="1" thickBot="1">
      <c r="A72" s="81"/>
      <c r="B72" s="64"/>
      <c r="C72" s="88"/>
      <c r="D72" s="101">
        <f>SUM(D70:D71)</f>
        <v>119649</v>
      </c>
      <c r="E72" s="93"/>
      <c r="F72" s="101">
        <f>SUM(F70:F71)</f>
        <v>137437</v>
      </c>
      <c r="G72" s="103"/>
      <c r="H72" s="101">
        <f>SUM(H70:H71)</f>
        <v>15346</v>
      </c>
      <c r="I72" s="93"/>
      <c r="J72" s="101">
        <f>SUM(J70:J71)</f>
        <v>19052</v>
      </c>
    </row>
    <row r="73" spans="1:10" ht="19.2" customHeight="1">
      <c r="A73" s="104"/>
      <c r="B73" s="64"/>
      <c r="C73" s="88"/>
      <c r="D73" s="82"/>
      <c r="E73" s="93"/>
      <c r="F73" s="82"/>
      <c r="G73" s="93"/>
      <c r="H73" s="82"/>
      <c r="I73" s="93"/>
      <c r="J73" s="82"/>
    </row>
    <row r="74" spans="1:10" ht="19.2" customHeight="1">
      <c r="A74" s="67" t="s">
        <v>141</v>
      </c>
      <c r="B74" s="64"/>
      <c r="C74" s="88"/>
      <c r="D74" s="82"/>
      <c r="E74" s="93"/>
      <c r="F74" s="82"/>
      <c r="G74" s="93"/>
      <c r="H74" s="82"/>
      <c r="I74" s="93"/>
      <c r="J74" s="82"/>
    </row>
    <row r="75" spans="1:10" ht="19.2" customHeight="1">
      <c r="A75" s="67" t="s">
        <v>142</v>
      </c>
      <c r="B75" s="64"/>
      <c r="C75" s="88"/>
      <c r="D75" s="82"/>
      <c r="E75" s="93"/>
      <c r="F75" s="82"/>
      <c r="G75" s="93"/>
      <c r="H75" s="82"/>
      <c r="I75" s="93"/>
      <c r="J75" s="82"/>
    </row>
    <row r="76" spans="1:10" ht="19.2" customHeight="1">
      <c r="A76" s="81" t="s">
        <v>139</v>
      </c>
      <c r="B76" s="64"/>
      <c r="C76" s="88"/>
      <c r="D76" s="82">
        <v>78431</v>
      </c>
      <c r="E76" s="93"/>
      <c r="F76" s="82">
        <v>86408</v>
      </c>
      <c r="G76" s="93"/>
      <c r="H76" s="82">
        <v>-5164</v>
      </c>
      <c r="I76" s="93"/>
      <c r="J76" s="82">
        <v>8015</v>
      </c>
    </row>
    <row r="77" spans="1:10" ht="19.2" customHeight="1">
      <c r="A77" s="81" t="s">
        <v>140</v>
      </c>
      <c r="B77" s="64"/>
      <c r="C77" s="88"/>
      <c r="D77" s="90">
        <v>114626</v>
      </c>
      <c r="E77" s="93"/>
      <c r="F77" s="90">
        <v>32891</v>
      </c>
      <c r="G77" s="93"/>
      <c r="H77" s="90">
        <v>0</v>
      </c>
      <c r="I77" s="93"/>
      <c r="J77" s="90">
        <v>0</v>
      </c>
    </row>
    <row r="78" spans="1:10" ht="19.2" customHeight="1" thickBot="1">
      <c r="A78" s="104"/>
      <c r="B78" s="64"/>
      <c r="C78" s="88"/>
      <c r="D78" s="101">
        <f>SUM(D76:D77)</f>
        <v>193057</v>
      </c>
      <c r="E78" s="93"/>
      <c r="F78" s="101">
        <f>SUM(F76:F77)</f>
        <v>119299</v>
      </c>
      <c r="G78" s="93"/>
      <c r="H78" s="101">
        <f>SUM(H76:H77)</f>
        <v>-5164</v>
      </c>
      <c r="I78" s="93"/>
      <c r="J78" s="101">
        <f>SUM(J76:J77)</f>
        <v>8015</v>
      </c>
    </row>
    <row r="79" spans="1:10" ht="19.2" customHeight="1">
      <c r="A79" s="104"/>
      <c r="B79" s="64"/>
      <c r="C79" s="88"/>
      <c r="D79" s="82"/>
      <c r="E79" s="93"/>
      <c r="F79" s="82"/>
      <c r="G79" s="93"/>
      <c r="H79" s="82"/>
      <c r="I79" s="93"/>
      <c r="J79" s="82"/>
    </row>
    <row r="80" spans="1:10" ht="19.2" customHeight="1">
      <c r="A80" s="83" t="s">
        <v>143</v>
      </c>
      <c r="B80" s="64"/>
      <c r="C80" s="95"/>
      <c r="D80" s="82"/>
      <c r="E80" s="93"/>
      <c r="F80" s="82"/>
      <c r="G80" s="93"/>
      <c r="H80" s="82"/>
      <c r="I80" s="93"/>
      <c r="J80" s="82"/>
    </row>
    <row r="81" spans="1:10" ht="19.2" customHeight="1" thickBot="1">
      <c r="A81" s="81" t="s">
        <v>144</v>
      </c>
      <c r="B81" s="64">
        <v>26</v>
      </c>
      <c r="D81" s="105">
        <f>+D70/D83</f>
        <v>5.6450563568107449E-3</v>
      </c>
      <c r="E81" s="106"/>
      <c r="F81" s="105">
        <f>+F70/F83</f>
        <v>1.7502799800221257E-2</v>
      </c>
      <c r="G81" s="106"/>
      <c r="H81" s="105">
        <f>+H70/H83</f>
        <v>2.9065269200341448E-3</v>
      </c>
      <c r="I81" s="106"/>
      <c r="J81" s="105">
        <f>+J70/J83</f>
        <v>3.6084419966434596E-3</v>
      </c>
    </row>
    <row r="82" spans="1:10" ht="19.2" customHeight="1">
      <c r="A82" s="81"/>
      <c r="D82" s="82"/>
      <c r="E82" s="93"/>
      <c r="F82" s="82"/>
      <c r="G82" s="93"/>
      <c r="H82" s="82"/>
      <c r="I82" s="93"/>
      <c r="J82" s="82"/>
    </row>
    <row r="83" spans="1:10" ht="19.2" customHeight="1" thickBot="1">
      <c r="A83" s="67" t="s">
        <v>145</v>
      </c>
      <c r="B83" s="64"/>
      <c r="D83" s="101">
        <v>5279841</v>
      </c>
      <c r="E83" s="82"/>
      <c r="F83" s="101">
        <v>5279841</v>
      </c>
      <c r="G83" s="82"/>
      <c r="H83" s="101">
        <v>5279841</v>
      </c>
      <c r="I83" s="82"/>
      <c r="J83" s="101">
        <v>5279841</v>
      </c>
    </row>
    <row r="84" spans="1:10" ht="19.2" customHeight="1">
      <c r="A84" s="62"/>
      <c r="B84" s="64"/>
      <c r="C84" s="64"/>
      <c r="D84" s="97"/>
      <c r="E84" s="107"/>
      <c r="F84" s="107"/>
      <c r="G84" s="107"/>
      <c r="H84" s="107"/>
      <c r="I84" s="107"/>
      <c r="J84" s="107"/>
    </row>
    <row r="85" spans="1:10" ht="19.2" customHeight="1">
      <c r="A85" s="62"/>
      <c r="B85" s="64"/>
      <c r="C85" s="88"/>
      <c r="D85" s="97"/>
      <c r="F85" s="97"/>
      <c r="G85" s="97"/>
      <c r="H85" s="97"/>
      <c r="I85" s="97"/>
      <c r="J85" s="97"/>
    </row>
    <row r="86" spans="1:10" ht="19.2" customHeight="1">
      <c r="A86" s="62"/>
      <c r="B86" s="64"/>
      <c r="C86" s="88"/>
      <c r="D86" s="97"/>
      <c r="F86" s="97"/>
      <c r="G86" s="97"/>
      <c r="H86" s="97"/>
      <c r="I86" s="97"/>
      <c r="J86" s="97"/>
    </row>
    <row r="87" spans="1:10" ht="19.2" customHeight="1">
      <c r="A87" s="62"/>
      <c r="B87" s="64"/>
      <c r="C87" s="88"/>
      <c r="D87" s="97"/>
      <c r="F87" s="97"/>
      <c r="G87" s="97"/>
      <c r="H87" s="97"/>
      <c r="I87" s="97"/>
      <c r="J87" s="97"/>
    </row>
    <row r="88" spans="1:10" ht="19.2" customHeight="1">
      <c r="A88" s="62"/>
      <c r="B88" s="64"/>
      <c r="C88" s="88"/>
      <c r="D88" s="97"/>
      <c r="F88" s="97"/>
      <c r="G88" s="97"/>
      <c r="H88" s="97"/>
      <c r="I88" s="97"/>
      <c r="J88" s="97"/>
    </row>
    <row r="89" spans="1:10" ht="19.2" customHeight="1">
      <c r="A89" s="62"/>
      <c r="B89" s="64"/>
      <c r="C89" s="88"/>
      <c r="D89" s="97"/>
      <c r="F89" s="97"/>
      <c r="G89" s="97"/>
      <c r="H89" s="97"/>
      <c r="I89" s="97"/>
      <c r="J89" s="97"/>
    </row>
    <row r="90" spans="1:10" ht="19.2" customHeight="1">
      <c r="A90" s="62"/>
      <c r="B90" s="64"/>
      <c r="C90" s="88"/>
      <c r="D90" s="97"/>
      <c r="F90" s="97"/>
      <c r="G90" s="97"/>
      <c r="H90" s="97"/>
      <c r="I90" s="97"/>
      <c r="J90" s="97"/>
    </row>
    <row r="91" spans="1:10" ht="19.2" customHeight="1">
      <c r="A91" s="62"/>
      <c r="B91" s="64"/>
      <c r="C91" s="88"/>
      <c r="D91" s="97"/>
      <c r="F91" s="97"/>
      <c r="G91" s="97"/>
      <c r="H91" s="97"/>
      <c r="I91" s="97"/>
      <c r="J91" s="97"/>
    </row>
    <row r="92" spans="1:10" ht="19.2" customHeight="1">
      <c r="A92" s="62"/>
      <c r="B92" s="64"/>
      <c r="C92" s="88"/>
      <c r="D92" s="97"/>
      <c r="F92" s="97"/>
      <c r="G92" s="97"/>
      <c r="H92" s="97"/>
      <c r="I92" s="97"/>
      <c r="J92" s="97"/>
    </row>
    <row r="93" spans="1:10" ht="19.2" customHeight="1">
      <c r="A93" s="62"/>
      <c r="B93" s="64"/>
      <c r="C93" s="88"/>
      <c r="D93" s="97"/>
      <c r="F93" s="97"/>
      <c r="G93" s="97"/>
      <c r="H93" s="97"/>
      <c r="I93" s="97"/>
      <c r="J93" s="97"/>
    </row>
    <row r="94" spans="1:10" ht="19.2" customHeight="1">
      <c r="A94" s="62"/>
      <c r="B94" s="64"/>
      <c r="C94" s="88"/>
      <c r="D94" s="97"/>
      <c r="F94" s="97"/>
      <c r="G94" s="97"/>
      <c r="H94" s="97"/>
      <c r="I94" s="97"/>
      <c r="J94" s="97"/>
    </row>
    <row r="95" spans="1:10" ht="19.2" customHeight="1">
      <c r="A95" s="62"/>
      <c r="B95" s="64"/>
      <c r="C95" s="88"/>
      <c r="D95" s="97"/>
      <c r="F95" s="97"/>
      <c r="G95" s="97"/>
      <c r="H95" s="97"/>
      <c r="I95" s="97"/>
      <c r="J95" s="97"/>
    </row>
    <row r="96" spans="1:10" ht="19.2" customHeight="1">
      <c r="A96" s="62"/>
      <c r="B96" s="64"/>
      <c r="C96" s="88"/>
      <c r="D96" s="97"/>
      <c r="F96" s="97"/>
      <c r="G96" s="97"/>
      <c r="H96" s="97"/>
      <c r="I96" s="97"/>
      <c r="J96" s="97"/>
    </row>
    <row r="97" spans="1:10" ht="19.2" customHeight="1">
      <c r="A97" s="62"/>
      <c r="B97" s="64"/>
      <c r="C97" s="88"/>
      <c r="D97" s="97"/>
      <c r="F97" s="97"/>
      <c r="G97" s="97"/>
      <c r="H97" s="97"/>
      <c r="I97" s="97"/>
      <c r="J97" s="97"/>
    </row>
    <row r="98" spans="1:10" ht="19.2" customHeight="1">
      <c r="A98" s="62"/>
      <c r="B98" s="64"/>
      <c r="C98" s="88"/>
      <c r="D98" s="97"/>
      <c r="F98" s="97"/>
      <c r="G98" s="97"/>
      <c r="H98" s="97"/>
      <c r="I98" s="97"/>
      <c r="J98" s="97"/>
    </row>
    <row r="99" spans="1:10" ht="19.2" customHeight="1">
      <c r="A99" s="62"/>
      <c r="B99" s="64"/>
      <c r="C99" s="88"/>
      <c r="D99" s="97"/>
      <c r="F99" s="97"/>
      <c r="G99" s="97"/>
      <c r="H99" s="97"/>
      <c r="I99" s="97"/>
      <c r="J99" s="97"/>
    </row>
    <row r="100" spans="1:10" ht="19.2" customHeight="1">
      <c r="A100" s="62" t="s">
        <v>51</v>
      </c>
      <c r="B100" s="64"/>
      <c r="C100" s="88"/>
      <c r="D100" s="97"/>
      <c r="F100" s="97"/>
      <c r="G100" s="97"/>
      <c r="H100" s="97"/>
      <c r="I100" s="97"/>
      <c r="J100" s="97">
        <v>5</v>
      </c>
    </row>
    <row r="101" spans="1:10" s="62" customFormat="1" ht="19.2" customHeight="1">
      <c r="A101" s="100" t="s">
        <v>0</v>
      </c>
      <c r="B101" s="64"/>
      <c r="C101" s="59"/>
      <c r="D101" s="98"/>
      <c r="E101" s="97"/>
      <c r="F101" s="60"/>
      <c r="G101" s="97"/>
      <c r="H101" s="99"/>
      <c r="I101" s="99"/>
      <c r="J101" s="61" t="s">
        <v>100</v>
      </c>
    </row>
    <row r="102" spans="1:10" s="62" customFormat="1" ht="19.2" customHeight="1">
      <c r="A102" s="63" t="s">
        <v>101</v>
      </c>
      <c r="B102" s="64"/>
      <c r="C102" s="59"/>
      <c r="D102" s="60"/>
      <c r="E102" s="60"/>
      <c r="F102" s="60"/>
      <c r="G102" s="60"/>
      <c r="H102" s="60"/>
      <c r="I102" s="60"/>
      <c r="J102" s="65"/>
    </row>
    <row r="103" spans="1:10" s="62" customFormat="1" ht="19.2" customHeight="1">
      <c r="A103" s="63" t="s">
        <v>146</v>
      </c>
      <c r="B103" s="64"/>
      <c r="C103" s="59"/>
      <c r="D103" s="60"/>
      <c r="E103" s="60"/>
      <c r="F103" s="60"/>
      <c r="G103" s="60"/>
      <c r="H103" s="60"/>
      <c r="I103" s="60"/>
      <c r="J103" s="65"/>
    </row>
    <row r="104" spans="1:10" s="62" customFormat="1" ht="19.2" customHeight="1">
      <c r="A104" s="63"/>
      <c r="B104" s="64"/>
      <c r="C104" s="59"/>
      <c r="D104" s="60"/>
      <c r="E104" s="60"/>
      <c r="F104" s="60"/>
      <c r="G104" s="60"/>
      <c r="H104" s="60"/>
      <c r="I104" s="60"/>
      <c r="J104" s="65"/>
    </row>
    <row r="105" spans="1:10" s="62" customFormat="1" ht="19.2" customHeight="1">
      <c r="A105" s="63"/>
      <c r="B105" s="64"/>
      <c r="C105" s="59"/>
      <c r="D105" s="60"/>
      <c r="E105" s="60"/>
      <c r="F105" s="70"/>
      <c r="G105" s="60"/>
      <c r="H105" s="60"/>
      <c r="I105" s="60"/>
      <c r="J105" s="71" t="s">
        <v>2</v>
      </c>
    </row>
    <row r="106" spans="1:10" s="62" customFormat="1" ht="19.2" customHeight="1">
      <c r="A106" s="68"/>
      <c r="B106" s="64"/>
      <c r="C106" s="66"/>
      <c r="D106" s="174" t="s">
        <v>3</v>
      </c>
      <c r="E106" s="174"/>
      <c r="F106" s="174"/>
      <c r="G106" s="70"/>
      <c r="H106" s="174" t="s">
        <v>4</v>
      </c>
      <c r="I106" s="174"/>
      <c r="J106" s="174"/>
    </row>
    <row r="107" spans="1:10" ht="19.2" customHeight="1">
      <c r="B107" s="74" t="s">
        <v>8</v>
      </c>
      <c r="C107" s="108"/>
      <c r="D107" s="76">
        <v>2018</v>
      </c>
      <c r="E107" s="109"/>
      <c r="F107" s="76">
        <v>2017</v>
      </c>
      <c r="G107" s="109"/>
      <c r="H107" s="76">
        <v>2018</v>
      </c>
      <c r="I107" s="109"/>
      <c r="J107" s="76">
        <v>2017</v>
      </c>
    </row>
    <row r="108" spans="1:10" ht="19.2" customHeight="1">
      <c r="B108" s="64"/>
      <c r="C108" s="108"/>
      <c r="D108" s="77"/>
      <c r="E108" s="109"/>
      <c r="F108" s="77"/>
      <c r="G108" s="109"/>
      <c r="H108" s="77"/>
      <c r="I108" s="109"/>
      <c r="J108" s="77"/>
    </row>
    <row r="109" spans="1:10" ht="19.2" customHeight="1">
      <c r="A109" s="78" t="s">
        <v>103</v>
      </c>
      <c r="B109" s="64"/>
    </row>
    <row r="110" spans="1:10" ht="19.2" customHeight="1">
      <c r="A110" s="81" t="s">
        <v>104</v>
      </c>
      <c r="B110" s="64"/>
      <c r="D110" s="110">
        <v>26305115</v>
      </c>
      <c r="E110" s="110"/>
      <c r="F110" s="82">
        <v>23384180</v>
      </c>
      <c r="G110" s="110"/>
      <c r="H110" s="110">
        <v>18838498</v>
      </c>
      <c r="I110" s="110"/>
      <c r="J110" s="82">
        <v>16706809</v>
      </c>
    </row>
    <row r="111" spans="1:10" ht="19.2" customHeight="1">
      <c r="A111" s="81" t="s">
        <v>105</v>
      </c>
      <c r="B111" s="64"/>
      <c r="D111" s="111">
        <v>2731754</v>
      </c>
      <c r="E111" s="110"/>
      <c r="F111" s="90">
        <v>2099271</v>
      </c>
      <c r="G111" s="110"/>
      <c r="H111" s="111">
        <v>753250</v>
      </c>
      <c r="I111" s="110"/>
      <c r="J111" s="90">
        <v>646766</v>
      </c>
    </row>
    <row r="112" spans="1:10" ht="19.2" customHeight="1">
      <c r="A112" s="83" t="s">
        <v>106</v>
      </c>
      <c r="B112" s="64" t="s">
        <v>116</v>
      </c>
      <c r="D112" s="85">
        <f>SUM(D110:D111)</f>
        <v>29036869</v>
      </c>
      <c r="E112" s="110"/>
      <c r="F112" s="85">
        <f>SUM(F110:F111)</f>
        <v>25483451</v>
      </c>
      <c r="G112" s="110"/>
      <c r="H112" s="85">
        <f>SUM(H110:H111)</f>
        <v>19591748</v>
      </c>
      <c r="I112" s="110"/>
      <c r="J112" s="85">
        <f>SUM(J110:J111)</f>
        <v>17353575</v>
      </c>
    </row>
    <row r="113" spans="1:10" ht="19.2" customHeight="1">
      <c r="A113" s="87"/>
      <c r="B113" s="64"/>
      <c r="D113" s="110"/>
      <c r="E113" s="93"/>
      <c r="F113" s="110"/>
      <c r="G113" s="93"/>
      <c r="H113" s="110"/>
      <c r="I113" s="93"/>
      <c r="J113" s="110"/>
    </row>
    <row r="114" spans="1:10" ht="19.2" customHeight="1">
      <c r="A114" s="78" t="s">
        <v>108</v>
      </c>
      <c r="B114" s="64"/>
      <c r="D114" s="110"/>
      <c r="E114" s="93"/>
      <c r="F114" s="110"/>
      <c r="G114" s="93"/>
      <c r="H114" s="110"/>
      <c r="I114" s="93"/>
      <c r="J114" s="110"/>
    </row>
    <row r="115" spans="1:10" ht="19.2" customHeight="1">
      <c r="A115" s="81" t="s">
        <v>109</v>
      </c>
      <c r="B115" s="64"/>
      <c r="D115" s="110">
        <v>23934175</v>
      </c>
      <c r="E115" s="93"/>
      <c r="F115" s="82">
        <v>20666975</v>
      </c>
      <c r="G115" s="93"/>
      <c r="H115" s="110">
        <v>17600911</v>
      </c>
      <c r="I115" s="93"/>
      <c r="J115" s="82">
        <v>15497904</v>
      </c>
    </row>
    <row r="116" spans="1:10" ht="19.2" customHeight="1">
      <c r="A116" s="81" t="s">
        <v>110</v>
      </c>
      <c r="B116" s="64"/>
      <c r="D116" s="111">
        <v>2069880</v>
      </c>
      <c r="E116" s="93"/>
      <c r="F116" s="90">
        <v>1466068</v>
      </c>
      <c r="G116" s="93"/>
      <c r="H116" s="111">
        <v>614571</v>
      </c>
      <c r="I116" s="93"/>
      <c r="J116" s="90">
        <v>408478</v>
      </c>
    </row>
    <row r="117" spans="1:10" ht="19.2" customHeight="1">
      <c r="A117" s="78" t="s">
        <v>111</v>
      </c>
      <c r="B117" s="64">
        <v>20</v>
      </c>
      <c r="D117" s="85">
        <f>SUM(D115:D116)</f>
        <v>26004055</v>
      </c>
      <c r="E117" s="110"/>
      <c r="F117" s="85">
        <f>SUM(F115:F116)</f>
        <v>22133043</v>
      </c>
      <c r="G117" s="110"/>
      <c r="H117" s="85">
        <f>SUM(H115:H116)</f>
        <v>18215482</v>
      </c>
      <c r="I117" s="110"/>
      <c r="J117" s="85">
        <f>SUM(J115:J116)</f>
        <v>15906382</v>
      </c>
    </row>
    <row r="118" spans="1:10" ht="19.2" customHeight="1">
      <c r="A118" s="78"/>
      <c r="B118" s="64"/>
      <c r="D118" s="110"/>
      <c r="E118" s="110"/>
      <c r="F118" s="110"/>
      <c r="G118" s="110"/>
      <c r="H118" s="110"/>
      <c r="I118" s="110"/>
      <c r="J118" s="110"/>
    </row>
    <row r="119" spans="1:10" ht="19.2" customHeight="1">
      <c r="A119" s="83" t="s">
        <v>112</v>
      </c>
      <c r="B119" s="64"/>
      <c r="D119" s="82">
        <f>D112-D117</f>
        <v>3032814</v>
      </c>
      <c r="E119" s="110"/>
      <c r="F119" s="82">
        <f>F112-F117</f>
        <v>3350408</v>
      </c>
      <c r="G119" s="110"/>
      <c r="H119" s="82">
        <f>H112-H117</f>
        <v>1376266</v>
      </c>
      <c r="I119" s="110"/>
      <c r="J119" s="82">
        <f>J112-J117</f>
        <v>1447193</v>
      </c>
    </row>
    <row r="120" spans="1:10" ht="19.2" customHeight="1">
      <c r="A120" s="81" t="s">
        <v>147</v>
      </c>
      <c r="B120" s="64"/>
      <c r="D120" s="110">
        <v>19081</v>
      </c>
      <c r="E120" s="110"/>
      <c r="F120" s="82">
        <v>19170</v>
      </c>
      <c r="G120" s="110"/>
      <c r="H120" s="110">
        <v>165294</v>
      </c>
      <c r="I120" s="110"/>
      <c r="J120" s="82">
        <v>109734</v>
      </c>
    </row>
    <row r="121" spans="1:10" ht="19.2" customHeight="1">
      <c r="A121" s="81" t="s">
        <v>148</v>
      </c>
      <c r="B121" s="64">
        <v>24</v>
      </c>
      <c r="D121" s="110">
        <v>53401</v>
      </c>
      <c r="E121" s="110"/>
      <c r="F121" s="82">
        <v>92572</v>
      </c>
      <c r="G121" s="110"/>
      <c r="H121" s="110">
        <v>33178</v>
      </c>
      <c r="I121" s="110"/>
      <c r="J121" s="82">
        <v>33967</v>
      </c>
    </row>
    <row r="122" spans="1:10" s="89" customFormat="1" ht="19.2" customHeight="1">
      <c r="A122" s="89" t="s">
        <v>149</v>
      </c>
      <c r="B122" s="112" t="s">
        <v>116</v>
      </c>
      <c r="D122" s="111">
        <v>316945</v>
      </c>
      <c r="E122" s="110"/>
      <c r="F122" s="90">
        <v>204386</v>
      </c>
      <c r="G122" s="110"/>
      <c r="H122" s="111">
        <v>108388</v>
      </c>
      <c r="I122" s="110"/>
      <c r="J122" s="90">
        <v>128924</v>
      </c>
    </row>
    <row r="123" spans="1:10" s="89" customFormat="1" ht="19.2" customHeight="1">
      <c r="A123" s="83" t="s">
        <v>117</v>
      </c>
      <c r="B123" s="112"/>
      <c r="D123" s="82">
        <f>SUM(D119:D122)</f>
        <v>3422241</v>
      </c>
      <c r="E123" s="110"/>
      <c r="F123" s="82">
        <f>SUM(F119:F122)</f>
        <v>3666536</v>
      </c>
      <c r="G123" s="110"/>
      <c r="H123" s="82">
        <f>SUM(H119:H122)</f>
        <v>1683126</v>
      </c>
      <c r="I123" s="110"/>
      <c r="J123" s="82">
        <f>SUM(J119:J122)</f>
        <v>1719818</v>
      </c>
    </row>
    <row r="124" spans="1:10" ht="19.2" customHeight="1">
      <c r="A124" s="81" t="s">
        <v>150</v>
      </c>
      <c r="B124" s="64"/>
      <c r="D124" s="110">
        <v>-29292</v>
      </c>
      <c r="E124" s="110"/>
      <c r="F124" s="82">
        <v>-23946</v>
      </c>
      <c r="G124" s="110"/>
      <c r="H124" s="110">
        <v>0</v>
      </c>
      <c r="I124" s="110"/>
      <c r="J124" s="82">
        <v>0</v>
      </c>
    </row>
    <row r="125" spans="1:10" s="89" customFormat="1" ht="19.2" customHeight="1">
      <c r="A125" s="81" t="s">
        <v>151</v>
      </c>
      <c r="B125" s="112"/>
      <c r="D125" s="110">
        <v>-1657250</v>
      </c>
      <c r="E125" s="110"/>
      <c r="F125" s="82">
        <v>-1791062</v>
      </c>
      <c r="G125" s="110"/>
      <c r="H125" s="110">
        <v>-734639</v>
      </c>
      <c r="I125" s="110"/>
      <c r="J125" s="82">
        <v>-520935</v>
      </c>
    </row>
    <row r="126" spans="1:10" ht="19.2" customHeight="1">
      <c r="A126" s="81" t="s">
        <v>152</v>
      </c>
      <c r="B126" s="64">
        <v>24</v>
      </c>
      <c r="D126" s="110">
        <v>-29226</v>
      </c>
      <c r="E126" s="110"/>
      <c r="F126" s="82">
        <v>-72776</v>
      </c>
      <c r="G126" s="110"/>
      <c r="H126" s="110">
        <v>466535</v>
      </c>
      <c r="I126" s="110"/>
      <c r="J126" s="82">
        <v>-235177</v>
      </c>
    </row>
    <row r="127" spans="1:10" ht="19.2" customHeight="1">
      <c r="A127" s="81" t="s">
        <v>153</v>
      </c>
      <c r="B127" s="64"/>
      <c r="D127" s="110">
        <v>0</v>
      </c>
      <c r="E127" s="110"/>
      <c r="F127" s="82">
        <v>0</v>
      </c>
      <c r="G127" s="110"/>
      <c r="H127" s="110">
        <v>-550000</v>
      </c>
      <c r="I127" s="110"/>
      <c r="J127" s="82">
        <v>0</v>
      </c>
    </row>
    <row r="128" spans="1:10" ht="19.2" customHeight="1">
      <c r="A128" s="81" t="s">
        <v>278</v>
      </c>
      <c r="B128" s="64">
        <v>24</v>
      </c>
      <c r="D128" s="110">
        <v>0</v>
      </c>
      <c r="E128" s="110"/>
      <c r="F128" s="82">
        <v>-26558</v>
      </c>
      <c r="G128" s="110"/>
      <c r="H128" s="110">
        <v>0</v>
      </c>
      <c r="I128" s="110"/>
      <c r="J128" s="82">
        <v>-26558</v>
      </c>
    </row>
    <row r="129" spans="1:10" ht="19.2" customHeight="1">
      <c r="A129" s="81" t="s">
        <v>279</v>
      </c>
      <c r="B129" s="64">
        <v>24</v>
      </c>
      <c r="D129" s="111">
        <v>-91324</v>
      </c>
      <c r="E129" s="110"/>
      <c r="F129" s="90">
        <v>-150544</v>
      </c>
      <c r="G129" s="110"/>
      <c r="H129" s="111">
        <v>12560</v>
      </c>
      <c r="I129" s="110"/>
      <c r="J129" s="90">
        <v>-34780</v>
      </c>
    </row>
    <row r="130" spans="1:10" ht="19.2" customHeight="1">
      <c r="A130" s="83" t="s">
        <v>123</v>
      </c>
      <c r="B130" s="64"/>
      <c r="D130" s="85">
        <f>SUM(D124:D129)</f>
        <v>-1807092</v>
      </c>
      <c r="E130" s="110"/>
      <c r="F130" s="85">
        <f>SUM(F124:F129)</f>
        <v>-2064886</v>
      </c>
      <c r="G130" s="110"/>
      <c r="H130" s="85">
        <f>SUM(H124:H129)</f>
        <v>-805544</v>
      </c>
      <c r="I130" s="110"/>
      <c r="J130" s="85">
        <f>SUM(J124:J129)</f>
        <v>-817450</v>
      </c>
    </row>
    <row r="131" spans="1:10" ht="19.2" customHeight="1">
      <c r="A131" s="83" t="s">
        <v>124</v>
      </c>
      <c r="B131" s="64"/>
      <c r="D131" s="110">
        <f>+D130+D123</f>
        <v>1615149</v>
      </c>
      <c r="E131" s="110"/>
      <c r="F131" s="110">
        <f>+F130+F123</f>
        <v>1601650</v>
      </c>
      <c r="G131" s="110"/>
      <c r="H131" s="110">
        <f>+H130+H123</f>
        <v>877582</v>
      </c>
      <c r="I131" s="110"/>
      <c r="J131" s="110">
        <f>+J130+J123</f>
        <v>902368</v>
      </c>
    </row>
    <row r="132" spans="1:10" ht="19.2" customHeight="1">
      <c r="A132" s="81" t="s">
        <v>292</v>
      </c>
      <c r="B132" s="64"/>
      <c r="D132" s="110"/>
      <c r="E132" s="110"/>
      <c r="F132" s="110"/>
      <c r="G132" s="110"/>
      <c r="H132" s="110"/>
      <c r="I132" s="110"/>
      <c r="J132" s="110"/>
    </row>
    <row r="133" spans="1:10" ht="19.2" customHeight="1">
      <c r="A133" s="81" t="s">
        <v>293</v>
      </c>
      <c r="B133" s="64">
        <v>24</v>
      </c>
      <c r="D133" s="111">
        <v>80256</v>
      </c>
      <c r="E133" s="110"/>
      <c r="F133" s="111">
        <v>46065</v>
      </c>
      <c r="G133" s="110"/>
      <c r="H133" s="111">
        <v>0</v>
      </c>
      <c r="I133" s="110"/>
      <c r="J133" s="111">
        <v>0</v>
      </c>
    </row>
    <row r="134" spans="1:10" ht="19.2" customHeight="1">
      <c r="A134" s="83" t="s">
        <v>125</v>
      </c>
      <c r="B134" s="64"/>
      <c r="D134" s="82">
        <f>SUM(D131:D133)</f>
        <v>1695405</v>
      </c>
      <c r="E134" s="110"/>
      <c r="F134" s="82">
        <f>SUM(F131:F133)</f>
        <v>1647715</v>
      </c>
      <c r="G134" s="110"/>
      <c r="H134" s="82">
        <f>SUM(H131:H133)</f>
        <v>877582</v>
      </c>
      <c r="I134" s="110"/>
      <c r="J134" s="82">
        <f>SUM(J131:J133)</f>
        <v>902368</v>
      </c>
    </row>
    <row r="135" spans="1:10" ht="19.2" customHeight="1">
      <c r="A135" s="81" t="s">
        <v>126</v>
      </c>
      <c r="B135" s="64">
        <v>24</v>
      </c>
      <c r="D135" s="111">
        <v>-1144821</v>
      </c>
      <c r="E135" s="110"/>
      <c r="F135" s="90">
        <v>-1226001</v>
      </c>
      <c r="G135" s="110"/>
      <c r="H135" s="111">
        <v>-795188</v>
      </c>
      <c r="I135" s="93"/>
      <c r="J135" s="90">
        <v>-775845</v>
      </c>
    </row>
    <row r="136" spans="1:10" ht="19.2" customHeight="1">
      <c r="A136" s="83" t="s">
        <v>127</v>
      </c>
      <c r="B136" s="64"/>
      <c r="D136" s="82">
        <f>SUM(D134:D135)</f>
        <v>550584</v>
      </c>
      <c r="E136" s="110"/>
      <c r="F136" s="82">
        <f>SUM(F134:F135)</f>
        <v>421714</v>
      </c>
      <c r="G136" s="110"/>
      <c r="H136" s="82">
        <f>SUM(H134:H135)</f>
        <v>82394</v>
      </c>
      <c r="I136" s="93"/>
      <c r="J136" s="82">
        <f>SUM(J134:J135)</f>
        <v>126523</v>
      </c>
    </row>
    <row r="137" spans="1:10" ht="19.2" customHeight="1">
      <c r="A137" s="81" t="s">
        <v>285</v>
      </c>
      <c r="B137" s="64">
        <v>24</v>
      </c>
      <c r="D137" s="111">
        <v>-297520</v>
      </c>
      <c r="E137" s="110"/>
      <c r="F137" s="90">
        <v>-186628</v>
      </c>
      <c r="G137" s="110"/>
      <c r="H137" s="111">
        <v>-10516</v>
      </c>
      <c r="I137" s="110"/>
      <c r="J137" s="90">
        <v>-2794</v>
      </c>
    </row>
    <row r="138" spans="1:10" ht="19.2" customHeight="1">
      <c r="A138" s="83" t="s">
        <v>128</v>
      </c>
      <c r="B138" s="64"/>
      <c r="D138" s="85">
        <f>SUM(D136:D137)</f>
        <v>253064</v>
      </c>
      <c r="E138" s="110"/>
      <c r="F138" s="85">
        <f>SUM(F136:F137)</f>
        <v>235086</v>
      </c>
      <c r="G138" s="110"/>
      <c r="H138" s="85">
        <f>SUM(H136:H137)</f>
        <v>71878</v>
      </c>
      <c r="I138" s="110"/>
      <c r="J138" s="85">
        <f>SUM(J136:J137)</f>
        <v>123729</v>
      </c>
    </row>
    <row r="139" spans="1:10" ht="19.2" customHeight="1">
      <c r="A139" s="113"/>
      <c r="B139" s="64"/>
      <c r="D139" s="110"/>
      <c r="E139" s="110"/>
      <c r="F139" s="110"/>
      <c r="G139" s="110"/>
      <c r="H139" s="110"/>
      <c r="I139" s="110"/>
      <c r="J139" s="110"/>
    </row>
    <row r="140" spans="1:10" ht="19.2" customHeight="1">
      <c r="A140" s="113"/>
      <c r="B140" s="64"/>
      <c r="D140" s="110"/>
      <c r="E140" s="110"/>
      <c r="F140" s="110"/>
      <c r="G140" s="110"/>
      <c r="H140" s="110"/>
      <c r="I140" s="110"/>
      <c r="J140" s="110"/>
    </row>
    <row r="141" spans="1:10" ht="19.2" customHeight="1">
      <c r="A141" s="114"/>
      <c r="B141" s="64"/>
      <c r="D141" s="110"/>
      <c r="E141" s="110"/>
      <c r="F141" s="110"/>
      <c r="G141" s="110"/>
      <c r="H141" s="110"/>
      <c r="I141" s="115"/>
      <c r="J141" s="110"/>
    </row>
    <row r="142" spans="1:10" ht="19.2" customHeight="1">
      <c r="A142" s="113"/>
      <c r="B142" s="64"/>
      <c r="D142" s="110"/>
      <c r="E142" s="110"/>
      <c r="F142" s="110"/>
      <c r="G142" s="110"/>
      <c r="H142" s="110"/>
      <c r="I142" s="110"/>
      <c r="J142" s="110"/>
    </row>
    <row r="143" spans="1:10" ht="19.2" customHeight="1">
      <c r="A143" s="104"/>
      <c r="B143" s="64"/>
      <c r="D143" s="110"/>
      <c r="E143" s="110"/>
      <c r="F143" s="110"/>
      <c r="G143" s="110"/>
      <c r="H143" s="110"/>
      <c r="I143" s="110"/>
      <c r="J143" s="110"/>
    </row>
    <row r="144" spans="1:10" ht="19.2" customHeight="1">
      <c r="A144" s="104"/>
      <c r="B144" s="64"/>
      <c r="D144" s="110"/>
      <c r="E144" s="110"/>
      <c r="F144" s="110"/>
      <c r="G144" s="110"/>
      <c r="H144" s="110"/>
      <c r="I144" s="110"/>
      <c r="J144" s="110"/>
    </row>
    <row r="145" spans="1:10" ht="19.2" customHeight="1">
      <c r="A145" s="104"/>
      <c r="B145" s="64"/>
      <c r="D145" s="110"/>
      <c r="E145" s="110"/>
      <c r="F145" s="110"/>
      <c r="G145" s="110"/>
      <c r="H145" s="110"/>
      <c r="I145" s="110"/>
      <c r="J145" s="110"/>
    </row>
    <row r="146" spans="1:10" ht="19.2" customHeight="1">
      <c r="A146" s="113"/>
      <c r="B146" s="64"/>
      <c r="D146" s="110"/>
      <c r="E146" s="110"/>
      <c r="F146" s="110"/>
      <c r="G146" s="110"/>
      <c r="H146" s="110"/>
      <c r="I146" s="110"/>
      <c r="J146" s="110"/>
    </row>
    <row r="147" spans="1:10" ht="19.2" customHeight="1">
      <c r="A147" s="104"/>
      <c r="B147" s="64"/>
      <c r="D147" s="110"/>
      <c r="E147" s="110"/>
      <c r="F147" s="110"/>
      <c r="G147" s="110"/>
      <c r="H147" s="110"/>
      <c r="I147" s="110"/>
      <c r="J147" s="110"/>
    </row>
    <row r="148" spans="1:10" ht="19.2" customHeight="1">
      <c r="A148" s="104"/>
      <c r="B148" s="64"/>
      <c r="D148" s="110"/>
      <c r="E148" s="110"/>
      <c r="F148" s="110"/>
      <c r="G148" s="110"/>
      <c r="H148" s="110"/>
      <c r="I148" s="110"/>
      <c r="J148" s="110"/>
    </row>
    <row r="149" spans="1:10" ht="19.2" customHeight="1">
      <c r="A149" s="62"/>
      <c r="B149" s="64"/>
      <c r="D149" s="110"/>
      <c r="E149" s="110"/>
      <c r="F149" s="110"/>
      <c r="G149" s="110"/>
      <c r="H149" s="110"/>
      <c r="I149" s="110"/>
      <c r="J149" s="110"/>
    </row>
    <row r="150" spans="1:10" ht="19.2" customHeight="1">
      <c r="A150" s="66" t="s">
        <v>51</v>
      </c>
      <c r="B150" s="64"/>
      <c r="H150" s="97"/>
      <c r="J150" s="98">
        <v>6</v>
      </c>
    </row>
    <row r="151" spans="1:10" s="62" customFormat="1" ht="19.2" customHeight="1">
      <c r="A151" s="58" t="s">
        <v>0</v>
      </c>
      <c r="B151" s="64"/>
      <c r="C151" s="59"/>
      <c r="D151" s="98"/>
      <c r="E151" s="98"/>
      <c r="F151" s="60"/>
      <c r="G151" s="98"/>
      <c r="H151" s="99"/>
      <c r="I151" s="99"/>
      <c r="J151" s="61" t="s">
        <v>100</v>
      </c>
    </row>
    <row r="152" spans="1:10" s="62" customFormat="1" ht="19.2" customHeight="1">
      <c r="A152" s="63" t="s">
        <v>129</v>
      </c>
      <c r="B152" s="64"/>
      <c r="C152" s="59"/>
      <c r="D152" s="60"/>
      <c r="E152" s="60"/>
      <c r="F152" s="60"/>
      <c r="G152" s="60"/>
      <c r="H152" s="60"/>
      <c r="I152" s="60"/>
      <c r="J152" s="65"/>
    </row>
    <row r="153" spans="1:10" s="62" customFormat="1" ht="19.2" customHeight="1">
      <c r="A153" s="63" t="s">
        <v>146</v>
      </c>
      <c r="B153" s="64"/>
      <c r="C153" s="59"/>
      <c r="D153" s="60"/>
      <c r="E153" s="60"/>
      <c r="F153" s="60"/>
      <c r="G153" s="60"/>
      <c r="H153" s="60"/>
      <c r="I153" s="60"/>
      <c r="J153" s="65"/>
    </row>
    <row r="154" spans="1:10" s="62" customFormat="1" ht="19.2" customHeight="1">
      <c r="A154" s="63"/>
      <c r="B154" s="64"/>
      <c r="C154" s="59"/>
      <c r="D154" s="60"/>
      <c r="E154" s="60"/>
      <c r="F154" s="60"/>
      <c r="G154" s="60"/>
      <c r="H154" s="60"/>
      <c r="I154" s="60"/>
      <c r="J154" s="65"/>
    </row>
    <row r="155" spans="1:10" ht="19.2" customHeight="1">
      <c r="B155" s="64"/>
      <c r="C155" s="108"/>
      <c r="D155" s="70"/>
      <c r="E155" s="70"/>
      <c r="F155" s="70"/>
      <c r="G155" s="70"/>
      <c r="H155" s="70"/>
      <c r="I155" s="70"/>
      <c r="J155" s="71" t="s">
        <v>2</v>
      </c>
    </row>
    <row r="156" spans="1:10" ht="19.2" customHeight="1">
      <c r="B156" s="64"/>
      <c r="D156" s="174" t="s">
        <v>3</v>
      </c>
      <c r="E156" s="174"/>
      <c r="F156" s="174"/>
      <c r="G156" s="73"/>
      <c r="H156" s="174" t="s">
        <v>4</v>
      </c>
      <c r="I156" s="174"/>
      <c r="J156" s="174"/>
    </row>
    <row r="157" spans="1:10" ht="19.2" customHeight="1">
      <c r="B157" s="74" t="s">
        <v>130</v>
      </c>
      <c r="D157" s="76">
        <v>2018</v>
      </c>
      <c r="E157" s="77"/>
      <c r="F157" s="76">
        <v>2017</v>
      </c>
      <c r="G157" s="77"/>
      <c r="H157" s="76">
        <v>2018</v>
      </c>
      <c r="I157" s="77"/>
      <c r="J157" s="76">
        <v>2017</v>
      </c>
    </row>
    <row r="158" spans="1:10" ht="19.2" customHeight="1">
      <c r="B158" s="64"/>
      <c r="D158" s="77"/>
      <c r="E158" s="77"/>
      <c r="F158" s="77"/>
      <c r="G158" s="77"/>
      <c r="H158" s="77"/>
      <c r="I158" s="77"/>
      <c r="J158" s="77"/>
    </row>
    <row r="159" spans="1:10" ht="19.2" customHeight="1">
      <c r="A159" s="83" t="s">
        <v>154</v>
      </c>
      <c r="B159" s="64"/>
      <c r="D159" s="77"/>
      <c r="E159" s="77"/>
      <c r="F159" s="77"/>
      <c r="G159" s="77"/>
      <c r="H159" s="77"/>
      <c r="I159" s="77"/>
      <c r="J159" s="77"/>
    </row>
    <row r="160" spans="1:10" ht="19.2" customHeight="1">
      <c r="A160" s="83" t="s">
        <v>155</v>
      </c>
      <c r="B160" s="64"/>
      <c r="D160" s="110"/>
      <c r="E160" s="110"/>
      <c r="F160" s="110"/>
      <c r="G160" s="110"/>
      <c r="H160" s="110"/>
      <c r="I160" s="110"/>
      <c r="J160" s="110"/>
    </row>
    <row r="161" spans="1:10" ht="19.2" customHeight="1">
      <c r="A161" s="81" t="s">
        <v>156</v>
      </c>
      <c r="B161" s="64"/>
      <c r="D161" s="110">
        <v>6136</v>
      </c>
      <c r="E161" s="110"/>
      <c r="F161" s="82">
        <v>-19431</v>
      </c>
      <c r="G161" s="110"/>
      <c r="H161" s="110">
        <v>0</v>
      </c>
      <c r="I161" s="110"/>
      <c r="J161" s="82">
        <v>0</v>
      </c>
    </row>
    <row r="162" spans="1:10" ht="19.2" customHeight="1">
      <c r="A162" s="83" t="s">
        <v>134</v>
      </c>
      <c r="B162" s="64"/>
      <c r="D162" s="110"/>
      <c r="E162" s="110"/>
      <c r="F162" s="116"/>
      <c r="G162" s="110"/>
      <c r="H162" s="110"/>
      <c r="I162" s="110"/>
      <c r="J162" s="116"/>
    </row>
    <row r="163" spans="1:10" ht="19.2" customHeight="1">
      <c r="A163" s="81" t="s">
        <v>157</v>
      </c>
      <c r="B163" s="64"/>
      <c r="D163" s="98">
        <v>-125348</v>
      </c>
      <c r="E163" s="97"/>
      <c r="F163" s="82">
        <v>8371</v>
      </c>
      <c r="G163" s="97"/>
      <c r="H163" s="98">
        <v>-118205</v>
      </c>
      <c r="I163" s="97"/>
      <c r="J163" s="82">
        <v>7860</v>
      </c>
    </row>
    <row r="164" spans="1:10" ht="19.2" customHeight="1">
      <c r="A164" s="81" t="s">
        <v>136</v>
      </c>
      <c r="B164" s="64"/>
      <c r="D164" s="90">
        <v>49292</v>
      </c>
      <c r="E164" s="82"/>
      <c r="F164" s="90">
        <v>8645</v>
      </c>
      <c r="G164" s="82"/>
      <c r="H164" s="90">
        <v>30883</v>
      </c>
      <c r="I164" s="82"/>
      <c r="J164" s="90">
        <v>-16752</v>
      </c>
    </row>
    <row r="165" spans="1:10" ht="19.2" customHeight="1">
      <c r="A165" s="83" t="s">
        <v>158</v>
      </c>
      <c r="B165" s="64"/>
      <c r="D165" s="85">
        <f>SUM(D161:D164)</f>
        <v>-69920</v>
      </c>
      <c r="E165" s="82"/>
      <c r="F165" s="85">
        <f>SUM(F161:F164)</f>
        <v>-2415</v>
      </c>
      <c r="G165" s="82"/>
      <c r="H165" s="85">
        <f>SUM(H161:H164)</f>
        <v>-87322</v>
      </c>
      <c r="I165" s="82"/>
      <c r="J165" s="85">
        <f>SUM(J161:J164)</f>
        <v>-8892</v>
      </c>
    </row>
    <row r="166" spans="1:10" ht="19.2" customHeight="1">
      <c r="A166" s="81"/>
      <c r="B166" s="64"/>
      <c r="D166" s="110"/>
      <c r="E166" s="110"/>
      <c r="F166" s="82"/>
      <c r="G166" s="110"/>
      <c r="H166" s="110"/>
      <c r="I166" s="110"/>
      <c r="J166" s="82"/>
    </row>
    <row r="167" spans="1:10" ht="19.2" customHeight="1" thickBot="1">
      <c r="A167" s="83" t="s">
        <v>138</v>
      </c>
      <c r="B167" s="64"/>
      <c r="D167" s="101">
        <f>D165+D138</f>
        <v>183144</v>
      </c>
      <c r="E167" s="82"/>
      <c r="F167" s="101">
        <f>F165+F138</f>
        <v>232671</v>
      </c>
      <c r="G167" s="82"/>
      <c r="H167" s="101">
        <f>H165+H138</f>
        <v>-15444</v>
      </c>
      <c r="I167" s="82"/>
      <c r="J167" s="101">
        <f>J165+J138</f>
        <v>114837</v>
      </c>
    </row>
    <row r="168" spans="1:10" ht="19.2" customHeight="1">
      <c r="A168" s="83"/>
      <c r="B168" s="64"/>
      <c r="D168" s="82"/>
      <c r="E168" s="82"/>
      <c r="F168" s="82"/>
      <c r="G168" s="82"/>
      <c r="H168" s="82"/>
      <c r="I168" s="82"/>
      <c r="J168" s="82"/>
    </row>
    <row r="169" spans="1:10" ht="19.2" customHeight="1">
      <c r="A169" s="83" t="s">
        <v>284</v>
      </c>
      <c r="B169" s="64"/>
      <c r="D169" s="82"/>
      <c r="E169" s="82"/>
      <c r="F169" s="82"/>
      <c r="G169" s="82"/>
      <c r="H169" s="82"/>
      <c r="I169" s="82"/>
      <c r="J169" s="82"/>
    </row>
    <row r="170" spans="1:10" ht="19.2" customHeight="1">
      <c r="A170" s="81" t="s">
        <v>139</v>
      </c>
      <c r="B170" s="64"/>
      <c r="D170" s="82">
        <v>82162</v>
      </c>
      <c r="E170" s="82"/>
      <c r="F170" s="82">
        <v>135363</v>
      </c>
      <c r="G170" s="82"/>
      <c r="H170" s="82">
        <v>71878</v>
      </c>
      <c r="I170" s="82"/>
      <c r="J170" s="82">
        <v>123729</v>
      </c>
    </row>
    <row r="171" spans="1:10" ht="19.2" customHeight="1">
      <c r="A171" s="81" t="s">
        <v>140</v>
      </c>
      <c r="B171" s="64"/>
      <c r="D171" s="111">
        <v>170902</v>
      </c>
      <c r="E171" s="110"/>
      <c r="F171" s="82">
        <v>99723</v>
      </c>
      <c r="G171" s="110"/>
      <c r="H171" s="111">
        <v>0</v>
      </c>
      <c r="I171" s="110"/>
      <c r="J171" s="82">
        <v>0</v>
      </c>
    </row>
    <row r="172" spans="1:10" ht="19.2" customHeight="1">
      <c r="A172" s="81"/>
      <c r="B172" s="64"/>
      <c r="D172" s="85">
        <f>SUM(D170:D171)</f>
        <v>253064</v>
      </c>
      <c r="E172" s="110"/>
      <c r="F172" s="85">
        <f>SUM(F170:F171)</f>
        <v>235086</v>
      </c>
      <c r="G172" s="110"/>
      <c r="H172" s="85">
        <f>SUM(H170:H171)</f>
        <v>71878</v>
      </c>
      <c r="I172" s="110"/>
      <c r="J172" s="85">
        <f>SUM(J170:J171)</f>
        <v>123729</v>
      </c>
    </row>
    <row r="173" spans="1:10" ht="19.2" customHeight="1">
      <c r="A173" s="104"/>
      <c r="B173" s="64"/>
      <c r="D173" s="82"/>
      <c r="E173" s="82"/>
      <c r="F173" s="94"/>
      <c r="G173" s="82"/>
      <c r="H173" s="94"/>
      <c r="I173" s="82"/>
      <c r="J173" s="94"/>
    </row>
    <row r="174" spans="1:10" ht="19.2" customHeight="1">
      <c r="A174" s="67" t="s">
        <v>141</v>
      </c>
      <c r="B174" s="64"/>
      <c r="D174" s="82"/>
      <c r="E174" s="82"/>
      <c r="F174" s="82"/>
      <c r="G174" s="82"/>
      <c r="H174" s="82"/>
      <c r="I174" s="82"/>
      <c r="J174" s="82"/>
    </row>
    <row r="175" spans="1:10" ht="19.2" customHeight="1">
      <c r="A175" s="67" t="s">
        <v>142</v>
      </c>
      <c r="B175" s="64"/>
      <c r="D175" s="82"/>
      <c r="E175" s="82"/>
      <c r="F175" s="82"/>
      <c r="G175" s="82"/>
      <c r="H175" s="82"/>
      <c r="I175" s="82"/>
      <c r="J175" s="82"/>
    </row>
    <row r="176" spans="1:10" ht="19.2" customHeight="1">
      <c r="A176" s="81" t="s">
        <v>139</v>
      </c>
      <c r="B176" s="64"/>
      <c r="D176" s="82">
        <v>51721</v>
      </c>
      <c r="E176" s="82"/>
      <c r="F176" s="82">
        <v>140352</v>
      </c>
      <c r="G176" s="82"/>
      <c r="H176" s="82">
        <v>-15444</v>
      </c>
      <c r="I176" s="82"/>
      <c r="J176" s="82">
        <v>114837</v>
      </c>
    </row>
    <row r="177" spans="1:10" ht="19.2" customHeight="1">
      <c r="A177" s="81" t="s">
        <v>140</v>
      </c>
      <c r="B177" s="64"/>
      <c r="D177" s="90">
        <v>131423</v>
      </c>
      <c r="E177" s="82"/>
      <c r="F177" s="90">
        <v>92319</v>
      </c>
      <c r="G177" s="110"/>
      <c r="H177" s="90">
        <v>0</v>
      </c>
      <c r="I177" s="110"/>
      <c r="J177" s="90">
        <v>0</v>
      </c>
    </row>
    <row r="178" spans="1:10" ht="19.2" customHeight="1">
      <c r="A178" s="104"/>
      <c r="B178" s="64"/>
      <c r="D178" s="85">
        <f>SUM(D176:D177)</f>
        <v>183144</v>
      </c>
      <c r="E178" s="82"/>
      <c r="F178" s="85">
        <f>SUM(F176:F177)</f>
        <v>232671</v>
      </c>
      <c r="G178" s="82"/>
      <c r="H178" s="85">
        <f>SUM(H176:H177)</f>
        <v>-15444</v>
      </c>
      <c r="I178" s="82"/>
      <c r="J178" s="85">
        <f>SUM(J176:J177)</f>
        <v>114837</v>
      </c>
    </row>
    <row r="179" spans="1:10" ht="19.2" customHeight="1">
      <c r="A179" s="104"/>
      <c r="B179" s="64"/>
      <c r="D179" s="82"/>
      <c r="E179" s="82"/>
      <c r="F179" s="82"/>
      <c r="G179" s="82"/>
      <c r="H179" s="82"/>
      <c r="I179" s="82"/>
      <c r="J179" s="82"/>
    </row>
    <row r="180" spans="1:10" ht="19.2" customHeight="1">
      <c r="A180" s="83" t="s">
        <v>143</v>
      </c>
      <c r="B180" s="64"/>
      <c r="D180" s="82"/>
      <c r="E180" s="82"/>
      <c r="F180" s="82"/>
      <c r="G180" s="82"/>
      <c r="H180" s="82"/>
      <c r="I180" s="82"/>
      <c r="J180" s="82"/>
    </row>
    <row r="181" spans="1:10" ht="19.2" customHeight="1" thickBot="1">
      <c r="A181" s="81" t="s">
        <v>144</v>
      </c>
      <c r="B181" s="64">
        <v>26</v>
      </c>
      <c r="D181" s="105">
        <f>+D170/D183</f>
        <v>1.5561453460435646E-2</v>
      </c>
      <c r="E181" s="82"/>
      <c r="F181" s="105">
        <f>+F170/F183</f>
        <v>2.5637703862673136E-2</v>
      </c>
      <c r="G181" s="82"/>
      <c r="H181" s="105">
        <f>+H170/H183</f>
        <v>1.3613667532791234E-2</v>
      </c>
      <c r="I181" s="82"/>
      <c r="J181" s="105">
        <v>2.3434228417105744E-2</v>
      </c>
    </row>
    <row r="182" spans="1:10" ht="19.2" customHeight="1">
      <c r="A182" s="81"/>
      <c r="B182" s="64"/>
      <c r="D182" s="82"/>
      <c r="E182" s="82"/>
      <c r="F182" s="82"/>
      <c r="G182" s="82"/>
      <c r="H182" s="82"/>
      <c r="I182" s="82"/>
      <c r="J182" s="82"/>
    </row>
    <row r="183" spans="1:10" ht="19.2" customHeight="1" thickBot="1">
      <c r="A183" s="67" t="s">
        <v>145</v>
      </c>
      <c r="B183" s="64"/>
      <c r="D183" s="101">
        <v>5279841</v>
      </c>
      <c r="E183" s="82"/>
      <c r="F183" s="101">
        <v>5279841</v>
      </c>
      <c r="G183" s="82"/>
      <c r="H183" s="101">
        <v>5279841</v>
      </c>
      <c r="I183" s="82"/>
      <c r="J183" s="101">
        <v>5279841</v>
      </c>
    </row>
    <row r="184" spans="1:10" s="89" customFormat="1" ht="19.2" customHeight="1">
      <c r="A184" s="104"/>
      <c r="B184" s="112"/>
      <c r="D184" s="82"/>
      <c r="E184" s="82"/>
      <c r="F184" s="82"/>
      <c r="G184" s="82"/>
      <c r="H184" s="82"/>
      <c r="I184" s="82"/>
      <c r="J184" s="82"/>
    </row>
    <row r="185" spans="1:10" s="89" customFormat="1" ht="19.2" customHeight="1">
      <c r="A185" s="104"/>
      <c r="B185" s="112"/>
      <c r="D185" s="82"/>
      <c r="E185" s="82"/>
      <c r="F185" s="82"/>
      <c r="G185" s="82"/>
      <c r="H185" s="82"/>
      <c r="I185" s="82"/>
      <c r="J185" s="82"/>
    </row>
    <row r="186" spans="1:10" ht="19.2" customHeight="1">
      <c r="A186" s="104"/>
      <c r="B186" s="64"/>
      <c r="D186" s="82"/>
      <c r="E186" s="82"/>
      <c r="F186" s="82"/>
      <c r="G186" s="82"/>
      <c r="H186" s="82"/>
      <c r="I186" s="82"/>
      <c r="J186" s="82"/>
    </row>
    <row r="187" spans="1:10" ht="19.2" customHeight="1">
      <c r="A187" s="104"/>
      <c r="B187" s="64"/>
      <c r="D187" s="82"/>
      <c r="E187" s="82"/>
      <c r="F187" s="82"/>
      <c r="G187" s="82"/>
      <c r="H187" s="82"/>
      <c r="I187" s="82"/>
      <c r="J187" s="82"/>
    </row>
    <row r="188" spans="1:10" ht="19.2" customHeight="1">
      <c r="A188" s="67"/>
      <c r="B188" s="64"/>
      <c r="D188" s="82"/>
      <c r="E188" s="82"/>
      <c r="F188" s="82"/>
      <c r="G188" s="82"/>
      <c r="H188" s="82"/>
      <c r="I188" s="82"/>
      <c r="J188" s="82"/>
    </row>
    <row r="189" spans="1:10" ht="19.2" customHeight="1">
      <c r="A189" s="104"/>
      <c r="B189" s="64"/>
      <c r="D189" s="82"/>
      <c r="E189" s="82"/>
      <c r="F189" s="82"/>
      <c r="G189" s="82"/>
      <c r="H189" s="82"/>
      <c r="I189" s="82"/>
      <c r="J189" s="82"/>
    </row>
    <row r="190" spans="1:10" ht="19.2" customHeight="1">
      <c r="A190" s="67"/>
      <c r="B190" s="64"/>
      <c r="D190" s="82"/>
      <c r="E190" s="82"/>
      <c r="F190" s="82"/>
      <c r="G190" s="82"/>
      <c r="H190" s="82"/>
      <c r="I190" s="82"/>
      <c r="J190" s="82"/>
    </row>
    <row r="191" spans="1:10" ht="19.2" customHeight="1">
      <c r="A191" s="67"/>
      <c r="B191" s="64"/>
      <c r="D191" s="82"/>
      <c r="E191" s="82"/>
      <c r="F191" s="82"/>
      <c r="G191" s="82"/>
      <c r="H191" s="82"/>
      <c r="I191" s="82"/>
      <c r="J191" s="82"/>
    </row>
    <row r="192" spans="1:10" ht="19.2" customHeight="1">
      <c r="A192" s="67"/>
      <c r="B192" s="64"/>
      <c r="D192" s="82"/>
      <c r="E192" s="82"/>
      <c r="F192" s="82"/>
      <c r="G192" s="82"/>
      <c r="H192" s="82"/>
      <c r="I192" s="82"/>
      <c r="J192" s="82"/>
    </row>
    <row r="193" spans="1:10" ht="19.2" customHeight="1">
      <c r="A193" s="104"/>
      <c r="B193" s="64"/>
      <c r="D193" s="82"/>
      <c r="E193" s="82"/>
      <c r="F193" s="82"/>
      <c r="G193" s="82"/>
      <c r="H193" s="82"/>
      <c r="I193" s="82"/>
      <c r="J193" s="82"/>
    </row>
    <row r="194" spans="1:10" ht="19.2" customHeight="1">
      <c r="A194" s="104"/>
      <c r="B194" s="64"/>
      <c r="C194" s="89"/>
      <c r="D194" s="110"/>
      <c r="E194" s="82"/>
      <c r="F194" s="110"/>
      <c r="G194" s="82"/>
      <c r="H194" s="82"/>
      <c r="I194" s="82"/>
      <c r="J194" s="82"/>
    </row>
    <row r="195" spans="1:10" s="89" customFormat="1" ht="19.2" customHeight="1">
      <c r="A195" s="104"/>
      <c r="B195" s="112"/>
      <c r="D195" s="110"/>
      <c r="E195" s="82"/>
      <c r="F195" s="110"/>
      <c r="G195" s="82"/>
      <c r="H195" s="82"/>
      <c r="I195" s="82"/>
      <c r="J195" s="82"/>
    </row>
    <row r="196" spans="1:10" ht="19.2" customHeight="1">
      <c r="A196" s="104"/>
      <c r="B196" s="64"/>
      <c r="C196" s="89"/>
      <c r="D196" s="110"/>
      <c r="E196" s="82"/>
      <c r="F196" s="110"/>
      <c r="G196" s="82"/>
      <c r="H196" s="82"/>
      <c r="I196" s="82"/>
      <c r="J196" s="82"/>
    </row>
    <row r="197" spans="1:10" ht="19.2" customHeight="1">
      <c r="A197" s="104"/>
      <c r="B197" s="64"/>
      <c r="C197" s="89"/>
      <c r="D197" s="110"/>
      <c r="E197" s="82"/>
      <c r="F197" s="110"/>
      <c r="G197" s="82"/>
      <c r="H197" s="82"/>
      <c r="I197" s="82"/>
      <c r="J197" s="82"/>
    </row>
    <row r="198" spans="1:10" ht="19.2" customHeight="1">
      <c r="A198" s="104"/>
      <c r="B198" s="64"/>
      <c r="C198" s="89"/>
      <c r="D198" s="110"/>
      <c r="E198" s="82"/>
      <c r="F198" s="110"/>
      <c r="G198" s="82"/>
      <c r="H198" s="82"/>
      <c r="I198" s="82"/>
      <c r="J198" s="82"/>
    </row>
    <row r="199" spans="1:10" ht="19.2" customHeight="1">
      <c r="A199" s="104"/>
      <c r="B199" s="64"/>
      <c r="C199" s="89"/>
      <c r="D199" s="110"/>
      <c r="E199" s="82"/>
      <c r="F199" s="110"/>
      <c r="G199" s="82"/>
      <c r="H199" s="82"/>
      <c r="I199" s="82"/>
      <c r="J199" s="82"/>
    </row>
    <row r="200" spans="1:10" ht="19.2" customHeight="1">
      <c r="A200" s="66" t="s">
        <v>51</v>
      </c>
      <c r="D200" s="97"/>
      <c r="E200" s="97"/>
      <c r="F200" s="107"/>
      <c r="G200" s="97"/>
      <c r="H200" s="97"/>
      <c r="I200" s="97"/>
      <c r="J200" s="98">
        <v>7</v>
      </c>
    </row>
    <row r="201" spans="1:10" ht="19.2" customHeight="1">
      <c r="D201" s="97"/>
      <c r="E201" s="97"/>
      <c r="F201" s="97"/>
      <c r="G201" s="97"/>
      <c r="H201" s="97"/>
      <c r="I201" s="97"/>
      <c r="J201" s="97"/>
    </row>
    <row r="202" spans="1:10" ht="19.2" customHeight="1">
      <c r="A202" s="117"/>
      <c r="D202" s="99"/>
      <c r="E202" s="99"/>
      <c r="F202" s="99"/>
      <c r="G202" s="97"/>
      <c r="H202" s="97"/>
      <c r="I202" s="97"/>
      <c r="J202" s="97"/>
    </row>
    <row r="203" spans="1:10" ht="19.2" customHeight="1">
      <c r="D203" s="97"/>
      <c r="E203" s="97"/>
      <c r="F203" s="97"/>
      <c r="G203" s="97"/>
      <c r="H203" s="97"/>
      <c r="I203" s="97"/>
      <c r="J203" s="97"/>
    </row>
    <row r="204" spans="1:10" ht="19.2" customHeight="1">
      <c r="D204" s="97"/>
      <c r="E204" s="97"/>
      <c r="F204" s="97"/>
      <c r="G204" s="97"/>
      <c r="H204" s="97"/>
      <c r="I204" s="97"/>
      <c r="J204" s="97"/>
    </row>
    <row r="205" spans="1:10" ht="19.2" customHeight="1">
      <c r="D205" s="97"/>
      <c r="E205" s="97"/>
      <c r="F205" s="97"/>
      <c r="G205" s="97"/>
      <c r="H205" s="97"/>
      <c r="I205" s="97"/>
      <c r="J205" s="97"/>
    </row>
    <row r="206" spans="1:10" ht="19.2" customHeight="1">
      <c r="D206" s="97"/>
      <c r="E206" s="97"/>
      <c r="F206" s="97"/>
      <c r="G206" s="97"/>
      <c r="H206" s="97"/>
      <c r="I206" s="97"/>
      <c r="J206" s="97"/>
    </row>
    <row r="207" spans="1:10" ht="19.2" customHeight="1">
      <c r="D207" s="97"/>
      <c r="E207" s="97"/>
      <c r="F207" s="97"/>
      <c r="G207" s="97"/>
      <c r="H207" s="97"/>
      <c r="I207" s="97"/>
      <c r="J207" s="97"/>
    </row>
    <row r="208" spans="1:10" ht="19.2" customHeight="1">
      <c r="D208" s="97"/>
      <c r="E208" s="97"/>
      <c r="F208" s="97"/>
      <c r="G208" s="97"/>
      <c r="H208" s="97"/>
      <c r="I208" s="97"/>
      <c r="J208" s="97"/>
    </row>
    <row r="209" spans="4:10" ht="19.2" customHeight="1">
      <c r="D209" s="97"/>
      <c r="E209" s="97"/>
      <c r="F209" s="97"/>
      <c r="G209" s="97"/>
      <c r="H209" s="97"/>
      <c r="I209" s="97"/>
      <c r="J209" s="97"/>
    </row>
    <row r="210" spans="4:10" ht="19.2" customHeight="1">
      <c r="D210" s="97"/>
      <c r="E210" s="97"/>
      <c r="F210" s="97"/>
      <c r="G210" s="97"/>
      <c r="H210" s="97"/>
      <c r="I210" s="97"/>
      <c r="J210" s="97"/>
    </row>
  </sheetData>
  <mergeCells count="8">
    <mergeCell ref="D6:F6"/>
    <mergeCell ref="H6:J6"/>
    <mergeCell ref="D56:F56"/>
    <mergeCell ref="D156:F156"/>
    <mergeCell ref="H156:J156"/>
    <mergeCell ref="H56:J56"/>
    <mergeCell ref="H106:J106"/>
    <mergeCell ref="D106:F106"/>
  </mergeCells>
  <phoneticPr fontId="0" type="noConversion"/>
  <pageMargins left="0.78740157480314998" right="0.39" top="0.98" bottom="0.47239999999999999" header="0.51180000000000003" footer="0.51180000000000003"/>
  <pageSetup paperSize="9" scale="80" orientation="portrait" r:id="rId1"/>
  <headerFooter alignWithMargins="0"/>
  <rowBreaks count="3" manualBreakCount="3">
    <brk id="50" max="9" man="1"/>
    <brk id="100" max="9" man="1"/>
    <brk id="15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6"/>
  <sheetViews>
    <sheetView zoomScaleNormal="100" zoomScaleSheetLayoutView="110" workbookViewId="0">
      <selection activeCell="J15" sqref="J15"/>
    </sheetView>
  </sheetViews>
  <sheetFormatPr defaultColWidth="9.1640625" defaultRowHeight="19.2" customHeight="1"/>
  <cols>
    <col min="1" max="1" width="81.83203125" style="121" customWidth="1"/>
    <col min="2" max="2" width="8.1640625" style="124" customWidth="1"/>
    <col min="3" max="3" width="1.83203125" style="121" customWidth="1"/>
    <col min="4" max="4" width="15.6640625" style="121" customWidth="1"/>
    <col min="5" max="5" width="1.1640625" style="121" customWidth="1"/>
    <col min="6" max="6" width="17.1640625" style="121" bestFit="1" customWidth="1"/>
    <col min="7" max="7" width="1.1640625" style="121" customWidth="1"/>
    <col min="8" max="8" width="19.33203125" style="121" customWidth="1"/>
    <col min="9" max="9" width="1.1640625" style="121" customWidth="1"/>
    <col min="10" max="10" width="19.33203125" style="121" customWidth="1"/>
    <col min="11" max="11" width="1.1640625" style="121" customWidth="1"/>
    <col min="12" max="12" width="27" style="121" customWidth="1"/>
    <col min="13" max="13" width="1.1640625" style="121" customWidth="1"/>
    <col min="14" max="14" width="25.33203125" style="121" customWidth="1"/>
    <col min="15" max="15" width="1.1640625" style="121" customWidth="1"/>
    <col min="16" max="16" width="25.33203125" style="121" customWidth="1"/>
    <col min="17" max="17" width="1.1640625" style="121" customWidth="1"/>
    <col min="18" max="18" width="14.6640625" style="121" customWidth="1"/>
    <col min="19" max="19" width="1.1640625" style="121" customWidth="1"/>
    <col min="20" max="20" width="22.1640625" style="121" customWidth="1"/>
    <col min="21" max="21" width="1.1640625" style="121" customWidth="1"/>
    <col min="22" max="22" width="16.1640625" style="121" customWidth="1"/>
    <col min="23" max="23" width="1.1640625" style="121" customWidth="1"/>
    <col min="24" max="24" width="16.6640625" style="121" customWidth="1"/>
    <col min="25" max="16384" width="9.1640625" style="121"/>
  </cols>
  <sheetData>
    <row r="1" spans="1:24" ht="19.2" customHeight="1">
      <c r="A1" s="118" t="s">
        <v>0</v>
      </c>
      <c r="B1" s="119"/>
      <c r="C1" s="120"/>
      <c r="N1" s="177"/>
      <c r="O1" s="177"/>
      <c r="P1" s="177"/>
      <c r="Q1" s="170"/>
      <c r="R1" s="170"/>
      <c r="V1" s="176" t="s">
        <v>100</v>
      </c>
      <c r="W1" s="176"/>
      <c r="X1" s="176"/>
    </row>
    <row r="2" spans="1:24" ht="19.2" customHeight="1">
      <c r="A2" s="123" t="s">
        <v>159</v>
      </c>
    </row>
    <row r="3" spans="1:24" ht="19.2" customHeight="1">
      <c r="A3" s="125" t="s">
        <v>146</v>
      </c>
    </row>
    <row r="4" spans="1:24" ht="19.2" customHeight="1">
      <c r="A4" s="125"/>
    </row>
    <row r="5" spans="1:24" ht="19.2" customHeight="1">
      <c r="A5" s="125"/>
      <c r="X5" s="126" t="s">
        <v>2</v>
      </c>
    </row>
    <row r="6" spans="1:24" ht="19.2" customHeight="1">
      <c r="A6" s="125"/>
      <c r="D6" s="175" t="s">
        <v>160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X6" s="126"/>
    </row>
    <row r="7" spans="1:24" ht="19.2" customHeight="1">
      <c r="A7" s="125"/>
      <c r="D7" s="127"/>
      <c r="E7" s="127"/>
      <c r="F7" s="127"/>
      <c r="G7" s="127"/>
      <c r="H7" s="127"/>
      <c r="I7" s="127"/>
      <c r="J7" s="127"/>
      <c r="K7" s="127"/>
      <c r="L7" s="178" t="s">
        <v>161</v>
      </c>
      <c r="M7" s="178"/>
      <c r="N7" s="178"/>
      <c r="O7" s="178"/>
      <c r="P7" s="178"/>
      <c r="Q7" s="178"/>
      <c r="R7" s="178"/>
      <c r="S7" s="127"/>
      <c r="T7" s="127"/>
      <c r="X7" s="126"/>
    </row>
    <row r="8" spans="1:24" ht="19.2" customHeight="1">
      <c r="B8" s="127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7" t="s">
        <v>162</v>
      </c>
      <c r="O8" s="128"/>
      <c r="P8" s="127" t="s">
        <v>163</v>
      </c>
      <c r="S8" s="128"/>
      <c r="T8" s="127" t="s">
        <v>164</v>
      </c>
      <c r="U8" s="128"/>
      <c r="V8" s="128"/>
      <c r="W8" s="128"/>
    </row>
    <row r="9" spans="1:24" ht="19.2" customHeight="1">
      <c r="B9" s="127"/>
      <c r="C9" s="128"/>
      <c r="D9" s="127" t="s">
        <v>165</v>
      </c>
      <c r="E9" s="127"/>
      <c r="F9" s="127"/>
      <c r="G9" s="127"/>
      <c r="H9" s="175" t="s">
        <v>166</v>
      </c>
      <c r="I9" s="175"/>
      <c r="J9" s="175"/>
      <c r="K9" s="127"/>
      <c r="L9" s="127" t="s">
        <v>167</v>
      </c>
      <c r="M9" s="127"/>
      <c r="N9" s="127" t="s">
        <v>168</v>
      </c>
      <c r="O9" s="127"/>
      <c r="P9" s="127" t="s">
        <v>169</v>
      </c>
      <c r="Q9" s="127"/>
      <c r="R9" s="127"/>
      <c r="S9" s="127"/>
      <c r="T9" s="127" t="s">
        <v>170</v>
      </c>
      <c r="U9" s="127"/>
      <c r="V9" s="127" t="s">
        <v>171</v>
      </c>
      <c r="W9" s="127"/>
      <c r="X9" s="128"/>
    </row>
    <row r="10" spans="1:24" s="124" customFormat="1" ht="19.2" customHeight="1">
      <c r="B10" s="127"/>
      <c r="C10" s="127"/>
      <c r="D10" s="127" t="s">
        <v>172</v>
      </c>
      <c r="E10" s="127"/>
      <c r="F10" s="127" t="s">
        <v>173</v>
      </c>
      <c r="G10" s="127"/>
      <c r="H10" s="129" t="s">
        <v>174</v>
      </c>
      <c r="I10" s="129"/>
      <c r="J10" s="129"/>
      <c r="K10" s="127"/>
      <c r="L10" s="127" t="s">
        <v>175</v>
      </c>
      <c r="M10" s="127"/>
      <c r="N10" s="127" t="s">
        <v>176</v>
      </c>
      <c r="O10" s="127"/>
      <c r="P10" s="127" t="s">
        <v>177</v>
      </c>
      <c r="Q10" s="127"/>
      <c r="R10" s="127"/>
      <c r="S10" s="127"/>
      <c r="T10" s="127" t="s">
        <v>178</v>
      </c>
      <c r="U10" s="127"/>
      <c r="V10" s="127" t="s">
        <v>179</v>
      </c>
      <c r="W10" s="127"/>
      <c r="X10" s="130"/>
    </row>
    <row r="11" spans="1:24" s="124" customFormat="1" ht="19.2" customHeight="1">
      <c r="B11" s="169" t="s">
        <v>130</v>
      </c>
      <c r="C11" s="127"/>
      <c r="D11" s="169" t="s">
        <v>180</v>
      </c>
      <c r="E11" s="127"/>
      <c r="F11" s="169" t="s">
        <v>181</v>
      </c>
      <c r="G11" s="127"/>
      <c r="H11" s="132" t="s">
        <v>182</v>
      </c>
      <c r="I11" s="129"/>
      <c r="J11" s="132" t="s">
        <v>183</v>
      </c>
      <c r="K11" s="127"/>
      <c r="L11" s="169" t="s">
        <v>184</v>
      </c>
      <c r="M11" s="127"/>
      <c r="N11" s="169" t="s">
        <v>185</v>
      </c>
      <c r="O11" s="127"/>
      <c r="P11" s="169" t="s">
        <v>186</v>
      </c>
      <c r="Q11" s="127"/>
      <c r="R11" s="169" t="s">
        <v>187</v>
      </c>
      <c r="S11" s="127"/>
      <c r="T11" s="169" t="s">
        <v>188</v>
      </c>
      <c r="U11" s="127"/>
      <c r="V11" s="169" t="s">
        <v>189</v>
      </c>
      <c r="W11" s="127"/>
      <c r="X11" s="169" t="s">
        <v>187</v>
      </c>
    </row>
    <row r="12" spans="1:24" ht="19.2" customHeight="1">
      <c r="A12" s="133" t="s">
        <v>3</v>
      </c>
      <c r="B12" s="12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9.2" customHeight="1">
      <c r="A13" s="13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4" ht="19.2" customHeight="1">
      <c r="A14" s="135" t="s">
        <v>190</v>
      </c>
      <c r="D14" s="55">
        <v>5279841</v>
      </c>
      <c r="E14" s="55"/>
      <c r="F14" s="55">
        <v>8547392</v>
      </c>
      <c r="G14" s="55"/>
      <c r="H14" s="55">
        <v>514074</v>
      </c>
      <c r="I14" s="55"/>
      <c r="J14" s="55">
        <v>-741940</v>
      </c>
      <c r="K14" s="55"/>
      <c r="L14" s="55">
        <v>197179</v>
      </c>
      <c r="M14" s="55"/>
      <c r="N14" s="55">
        <v>-623930</v>
      </c>
      <c r="O14" s="55"/>
      <c r="P14" s="55">
        <v>-200444</v>
      </c>
      <c r="Q14" s="55"/>
      <c r="R14" s="55">
        <f>SUM(L14:P14)</f>
        <v>-627195</v>
      </c>
      <c r="S14" s="55"/>
      <c r="T14" s="55">
        <f>SUM(D14,F14,H14,J14,R14)</f>
        <v>12972172</v>
      </c>
      <c r="U14" s="55"/>
      <c r="V14" s="55">
        <v>1361222</v>
      </c>
      <c r="W14" s="55"/>
      <c r="X14" s="55">
        <f>SUM(T14:V14)</f>
        <v>14333394</v>
      </c>
    </row>
    <row r="15" spans="1:24" ht="19.2" customHeight="1">
      <c r="A15" s="134" t="s">
        <v>191</v>
      </c>
      <c r="D15" s="55">
        <v>0</v>
      </c>
      <c r="E15" s="55"/>
      <c r="F15" s="55">
        <v>0</v>
      </c>
      <c r="G15" s="55"/>
      <c r="H15" s="55">
        <v>0</v>
      </c>
      <c r="I15" s="55"/>
      <c r="J15" s="55">
        <v>-54164</v>
      </c>
      <c r="K15" s="55"/>
      <c r="L15" s="55">
        <v>0</v>
      </c>
      <c r="M15" s="55"/>
      <c r="N15" s="55">
        <v>0</v>
      </c>
      <c r="O15" s="55"/>
      <c r="P15" s="55">
        <v>0</v>
      </c>
      <c r="Q15" s="55"/>
      <c r="R15" s="55">
        <f t="shared" ref="R15:R19" si="0">SUM(L15:P15)</f>
        <v>0</v>
      </c>
      <c r="S15" s="55"/>
      <c r="T15" s="55">
        <f t="shared" ref="T15:T19" si="1">SUM(D15,F15,H15,J15,R15)</f>
        <v>-54164</v>
      </c>
      <c r="U15" s="55"/>
      <c r="V15" s="55">
        <v>0</v>
      </c>
      <c r="W15" s="55"/>
      <c r="X15" s="55">
        <f t="shared" ref="X15:X19" si="2">SUM(T15:V15)</f>
        <v>-54164</v>
      </c>
    </row>
    <row r="16" spans="1:24" ht="19.2" customHeight="1">
      <c r="A16" s="121" t="s">
        <v>192</v>
      </c>
      <c r="D16" s="55">
        <v>0</v>
      </c>
      <c r="E16" s="55"/>
      <c r="F16" s="55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55"/>
      <c r="N16" s="55">
        <v>0</v>
      </c>
      <c r="O16" s="55"/>
      <c r="P16" s="55">
        <v>0</v>
      </c>
      <c r="Q16" s="55"/>
      <c r="R16" s="55">
        <f t="shared" si="0"/>
        <v>0</v>
      </c>
      <c r="S16" s="55"/>
      <c r="T16" s="55">
        <f t="shared" si="1"/>
        <v>0</v>
      </c>
      <c r="U16" s="55"/>
      <c r="V16" s="55">
        <v>-35909</v>
      </c>
      <c r="W16" s="136"/>
      <c r="X16" s="55">
        <f t="shared" si="2"/>
        <v>-35909</v>
      </c>
    </row>
    <row r="17" spans="1:24" ht="19.2" customHeight="1">
      <c r="A17" s="128" t="s">
        <v>193</v>
      </c>
      <c r="D17" s="137">
        <f>SUM(D15:D16)</f>
        <v>0</v>
      </c>
      <c r="E17" s="55"/>
      <c r="F17" s="137">
        <f>SUM(F15:F16)</f>
        <v>0</v>
      </c>
      <c r="G17" s="55"/>
      <c r="H17" s="137">
        <f>SUM(H15:H16)</f>
        <v>0</v>
      </c>
      <c r="I17" s="55"/>
      <c r="J17" s="137">
        <f>SUM(J15:J16)</f>
        <v>-54164</v>
      </c>
      <c r="K17" s="55"/>
      <c r="L17" s="137">
        <f>SUM(L15:L16)</f>
        <v>0</v>
      </c>
      <c r="M17" s="55"/>
      <c r="N17" s="137">
        <f>SUM(N15:N16)</f>
        <v>0</v>
      </c>
      <c r="O17" s="55"/>
      <c r="P17" s="137">
        <f>SUM(P15:P16)</f>
        <v>0</v>
      </c>
      <c r="Q17" s="55"/>
      <c r="R17" s="137">
        <f>SUM(R15:R16)</f>
        <v>0</v>
      </c>
      <c r="S17" s="55"/>
      <c r="T17" s="137">
        <f>SUM(T15:T16)</f>
        <v>-54164</v>
      </c>
      <c r="U17" s="55"/>
      <c r="V17" s="137">
        <f>SUM(V15:V16)</f>
        <v>-35909</v>
      </c>
      <c r="W17" s="55"/>
      <c r="X17" s="137">
        <f>SUM(X15:X16)</f>
        <v>-90073</v>
      </c>
    </row>
    <row r="18" spans="1:24" ht="19.2" customHeight="1">
      <c r="A18" s="121" t="s">
        <v>128</v>
      </c>
      <c r="D18" s="55">
        <v>0</v>
      </c>
      <c r="E18" s="55"/>
      <c r="F18" s="55">
        <v>0</v>
      </c>
      <c r="G18" s="55"/>
      <c r="H18" s="55">
        <v>0</v>
      </c>
      <c r="I18" s="55"/>
      <c r="J18" s="55">
        <v>135363</v>
      </c>
      <c r="K18" s="55"/>
      <c r="L18" s="55">
        <v>0</v>
      </c>
      <c r="M18" s="55"/>
      <c r="N18" s="55">
        <v>0</v>
      </c>
      <c r="O18" s="55"/>
      <c r="P18" s="55">
        <v>0</v>
      </c>
      <c r="Q18" s="55"/>
      <c r="R18" s="55">
        <f t="shared" si="0"/>
        <v>0</v>
      </c>
      <c r="S18" s="55"/>
      <c r="T18" s="55">
        <f t="shared" si="1"/>
        <v>135363</v>
      </c>
      <c r="U18" s="55"/>
      <c r="V18" s="55">
        <v>99723</v>
      </c>
      <c r="W18" s="136"/>
      <c r="X18" s="55">
        <f t="shared" si="2"/>
        <v>235086</v>
      </c>
    </row>
    <row r="19" spans="1:24" ht="19.2" customHeight="1">
      <c r="A19" s="121" t="s">
        <v>194</v>
      </c>
      <c r="D19" s="32">
        <v>0</v>
      </c>
      <c r="E19" s="55"/>
      <c r="F19" s="32">
        <v>0</v>
      </c>
      <c r="G19" s="55"/>
      <c r="H19" s="32">
        <v>0</v>
      </c>
      <c r="I19" s="55"/>
      <c r="J19" s="32">
        <v>-10032</v>
      </c>
      <c r="K19" s="55"/>
      <c r="L19" s="55">
        <v>8371</v>
      </c>
      <c r="M19" s="55"/>
      <c r="N19" s="32">
        <v>6650</v>
      </c>
      <c r="O19" s="55"/>
      <c r="P19" s="55">
        <v>0</v>
      </c>
      <c r="Q19" s="55"/>
      <c r="R19" s="55">
        <f t="shared" si="0"/>
        <v>15021</v>
      </c>
      <c r="S19" s="55"/>
      <c r="T19" s="55">
        <f t="shared" si="1"/>
        <v>4989</v>
      </c>
      <c r="U19" s="55"/>
      <c r="V19" s="32">
        <v>-7404</v>
      </c>
      <c r="W19" s="136"/>
      <c r="X19" s="55">
        <f t="shared" si="2"/>
        <v>-2415</v>
      </c>
    </row>
    <row r="20" spans="1:24" ht="19.2" customHeight="1">
      <c r="A20" s="128" t="s">
        <v>195</v>
      </c>
      <c r="D20" s="137">
        <f>SUM(D18:D19)</f>
        <v>0</v>
      </c>
      <c r="E20" s="55"/>
      <c r="F20" s="137">
        <f>SUM(F18:F19)</f>
        <v>0</v>
      </c>
      <c r="G20" s="55"/>
      <c r="H20" s="137">
        <f>SUM(H18:H19)</f>
        <v>0</v>
      </c>
      <c r="I20" s="55"/>
      <c r="J20" s="137">
        <f>SUM(J18:J19)</f>
        <v>125331</v>
      </c>
      <c r="K20" s="55"/>
      <c r="L20" s="137">
        <f>SUM(L18:L19)</f>
        <v>8371</v>
      </c>
      <c r="M20" s="55"/>
      <c r="N20" s="137">
        <f>SUM(N18:N19)</f>
        <v>6650</v>
      </c>
      <c r="O20" s="55"/>
      <c r="P20" s="137">
        <f>SUM(P18:P19)</f>
        <v>0</v>
      </c>
      <c r="Q20" s="55"/>
      <c r="R20" s="137">
        <f>SUM(R18:R19)</f>
        <v>15021</v>
      </c>
      <c r="S20" s="55"/>
      <c r="T20" s="137">
        <f>SUM(T18:T19)</f>
        <v>140352</v>
      </c>
      <c r="U20" s="55"/>
      <c r="V20" s="137">
        <f>SUM(V18:V19)</f>
        <v>92319</v>
      </c>
      <c r="W20" s="55"/>
      <c r="X20" s="137">
        <f>SUM(X18:X19)</f>
        <v>232671</v>
      </c>
    </row>
    <row r="21" spans="1:24" ht="19.2" customHeight="1" thickBot="1">
      <c r="A21" s="135" t="s">
        <v>196</v>
      </c>
      <c r="D21" s="138">
        <f>SUM(D14,D17,D20)</f>
        <v>5279841</v>
      </c>
      <c r="E21" s="136"/>
      <c r="F21" s="138">
        <f>SUM(F14,F17,F20)</f>
        <v>8547392</v>
      </c>
      <c r="G21" s="136"/>
      <c r="H21" s="138">
        <f>SUM(H14,H17,H20)</f>
        <v>514074</v>
      </c>
      <c r="I21" s="29"/>
      <c r="J21" s="138">
        <f>SUM(J14,J17,J20)</f>
        <v>-670773</v>
      </c>
      <c r="K21" s="136"/>
      <c r="L21" s="138">
        <f>SUM(L14,L17,L20)</f>
        <v>205550</v>
      </c>
      <c r="M21" s="55"/>
      <c r="N21" s="138">
        <f>SUM(N14,N17,N20)</f>
        <v>-617280</v>
      </c>
      <c r="O21" s="136"/>
      <c r="P21" s="138">
        <f>SUM(P14,P17,P20)</f>
        <v>-200444</v>
      </c>
      <c r="Q21" s="55"/>
      <c r="R21" s="138">
        <f>SUM(R14,R17,R20)</f>
        <v>-612174</v>
      </c>
      <c r="S21" s="136"/>
      <c r="T21" s="138">
        <f>SUM(T14,T17,T20)</f>
        <v>13058360</v>
      </c>
      <c r="U21" s="136"/>
      <c r="V21" s="138">
        <f>SUM(V14,V17,V20)</f>
        <v>1417632</v>
      </c>
      <c r="W21" s="136"/>
      <c r="X21" s="138">
        <f>SUM(X14,X17,X20)</f>
        <v>14475992</v>
      </c>
    </row>
    <row r="22" spans="1:24" ht="19.2" customHeight="1">
      <c r="A22" s="13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136"/>
    </row>
    <row r="23" spans="1:24" ht="19.2" customHeight="1">
      <c r="A23" s="135" t="s">
        <v>197</v>
      </c>
      <c r="D23" s="55">
        <v>5279841</v>
      </c>
      <c r="E23" s="55"/>
      <c r="F23" s="55">
        <v>8547392</v>
      </c>
      <c r="G23" s="55"/>
      <c r="H23" s="55">
        <v>519124</v>
      </c>
      <c r="I23" s="55"/>
      <c r="J23" s="55">
        <v>-485844</v>
      </c>
      <c r="K23" s="55"/>
      <c r="L23" s="55">
        <v>209527</v>
      </c>
      <c r="M23" s="55"/>
      <c r="N23" s="55">
        <v>-643789</v>
      </c>
      <c r="O23" s="55"/>
      <c r="P23" s="55">
        <v>-200444</v>
      </c>
      <c r="Q23" s="55"/>
      <c r="R23" s="55">
        <f t="shared" ref="R23:R29" si="3">SUM(L23:P23)</f>
        <v>-634706</v>
      </c>
      <c r="S23" s="55"/>
      <c r="T23" s="55">
        <f t="shared" ref="T23:T29" si="4">SUM(D23,F23,H23,J23,R23)</f>
        <v>13225807</v>
      </c>
      <c r="U23" s="55"/>
      <c r="V23" s="55">
        <v>1546890</v>
      </c>
      <c r="W23" s="55"/>
      <c r="X23" s="55">
        <f t="shared" ref="X23:X29" si="5">SUM(T23:V23)</f>
        <v>14772697</v>
      </c>
    </row>
    <row r="24" spans="1:24" ht="19.2" customHeight="1">
      <c r="A24" s="54" t="s">
        <v>192</v>
      </c>
      <c r="D24" s="55">
        <v>0</v>
      </c>
      <c r="E24" s="55"/>
      <c r="F24" s="55">
        <v>0</v>
      </c>
      <c r="G24" s="55"/>
      <c r="H24" s="55">
        <v>0</v>
      </c>
      <c r="I24" s="55"/>
      <c r="J24" s="55">
        <v>0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5">
        <f t="shared" si="3"/>
        <v>0</v>
      </c>
      <c r="S24" s="55"/>
      <c r="T24" s="55">
        <f t="shared" si="4"/>
        <v>0</v>
      </c>
      <c r="U24" s="55"/>
      <c r="V24" s="55">
        <v>-59968</v>
      </c>
      <c r="W24" s="136"/>
      <c r="X24" s="55">
        <f t="shared" si="5"/>
        <v>-59968</v>
      </c>
    </row>
    <row r="25" spans="1:24" ht="19.2" customHeight="1">
      <c r="A25" s="54" t="s">
        <v>198</v>
      </c>
      <c r="B25" s="124">
        <v>8.1</v>
      </c>
      <c r="D25" s="55">
        <v>0</v>
      </c>
      <c r="E25" s="55"/>
      <c r="F25" s="55">
        <v>0</v>
      </c>
      <c r="G25" s="55"/>
      <c r="H25" s="55">
        <v>0</v>
      </c>
      <c r="I25" s="55"/>
      <c r="J25" s="55">
        <v>0</v>
      </c>
      <c r="K25" s="55"/>
      <c r="L25" s="55">
        <v>0</v>
      </c>
      <c r="M25" s="55"/>
      <c r="N25" s="55">
        <v>0</v>
      </c>
      <c r="O25" s="55"/>
      <c r="P25" s="55">
        <v>0</v>
      </c>
      <c r="Q25" s="55"/>
      <c r="R25" s="55">
        <f t="shared" si="3"/>
        <v>0</v>
      </c>
      <c r="S25" s="55"/>
      <c r="T25" s="55">
        <f t="shared" si="4"/>
        <v>0</v>
      </c>
      <c r="U25" s="55"/>
      <c r="V25" s="55">
        <v>1531432</v>
      </c>
      <c r="W25" s="136"/>
      <c r="X25" s="55">
        <f t="shared" si="5"/>
        <v>1531432</v>
      </c>
    </row>
    <row r="26" spans="1:24" ht="19.2" customHeight="1">
      <c r="A26" s="54" t="s">
        <v>199</v>
      </c>
      <c r="B26" s="124">
        <v>8.1</v>
      </c>
      <c r="D26" s="55">
        <v>0</v>
      </c>
      <c r="E26" s="55"/>
      <c r="F26" s="55">
        <v>0</v>
      </c>
      <c r="G26" s="55"/>
      <c r="H26" s="55">
        <v>0</v>
      </c>
      <c r="I26" s="55"/>
      <c r="J26" s="55">
        <v>2569</v>
      </c>
      <c r="K26" s="55"/>
      <c r="L26" s="55">
        <v>0</v>
      </c>
      <c r="M26" s="55"/>
      <c r="N26" s="55">
        <v>61665</v>
      </c>
      <c r="O26" s="55"/>
      <c r="P26" s="55">
        <v>511537</v>
      </c>
      <c r="Q26" s="55"/>
      <c r="R26" s="55">
        <f t="shared" si="3"/>
        <v>573202</v>
      </c>
      <c r="S26" s="55"/>
      <c r="T26" s="55">
        <f t="shared" si="4"/>
        <v>575771</v>
      </c>
      <c r="U26" s="55"/>
      <c r="V26" s="55">
        <v>-575976</v>
      </c>
      <c r="W26" s="136"/>
      <c r="X26" s="55">
        <f t="shared" si="5"/>
        <v>-205</v>
      </c>
    </row>
    <row r="27" spans="1:24" ht="19.2" customHeight="1">
      <c r="A27" s="128" t="s">
        <v>193</v>
      </c>
      <c r="D27" s="137">
        <f>SUM(D24:D26)</f>
        <v>0</v>
      </c>
      <c r="E27" s="55"/>
      <c r="F27" s="137">
        <f>SUM(F24:F26)</f>
        <v>0</v>
      </c>
      <c r="G27" s="55"/>
      <c r="H27" s="137">
        <f>SUM(H24:H26)</f>
        <v>0</v>
      </c>
      <c r="I27" s="55"/>
      <c r="J27" s="137">
        <f>SUM(J24:J26)</f>
        <v>2569</v>
      </c>
      <c r="K27" s="55"/>
      <c r="L27" s="137">
        <f>SUM(L24:L26)</f>
        <v>0</v>
      </c>
      <c r="M27" s="55"/>
      <c r="N27" s="137">
        <f>SUM(N24:N26)</f>
        <v>61665</v>
      </c>
      <c r="O27" s="55"/>
      <c r="P27" s="137">
        <f>SUM(P24:P26)</f>
        <v>511537</v>
      </c>
      <c r="Q27" s="55"/>
      <c r="R27" s="137">
        <f>SUM(R24:R26)</f>
        <v>573202</v>
      </c>
      <c r="S27" s="55"/>
      <c r="T27" s="137">
        <f>SUM(T24:T26)</f>
        <v>575771</v>
      </c>
      <c r="U27" s="55"/>
      <c r="V27" s="137">
        <f>SUM(V24:V26)</f>
        <v>895488</v>
      </c>
      <c r="W27" s="55"/>
      <c r="X27" s="137">
        <f>SUM(X24:X26)</f>
        <v>1471259</v>
      </c>
    </row>
    <row r="28" spans="1:24" ht="19.2" customHeight="1">
      <c r="A28" s="121" t="s">
        <v>128</v>
      </c>
      <c r="D28" s="55">
        <v>0</v>
      </c>
      <c r="E28" s="55"/>
      <c r="F28" s="55">
        <v>0</v>
      </c>
      <c r="G28" s="55"/>
      <c r="H28" s="55">
        <v>0</v>
      </c>
      <c r="I28" s="55"/>
      <c r="J28" s="55">
        <v>82162</v>
      </c>
      <c r="K28" s="55"/>
      <c r="L28" s="55">
        <v>0</v>
      </c>
      <c r="M28" s="55"/>
      <c r="N28" s="55">
        <v>0</v>
      </c>
      <c r="O28" s="55"/>
      <c r="P28" s="55">
        <v>0</v>
      </c>
      <c r="Q28" s="55"/>
      <c r="R28" s="55">
        <f t="shared" si="3"/>
        <v>0</v>
      </c>
      <c r="S28" s="55"/>
      <c r="T28" s="55">
        <f t="shared" si="4"/>
        <v>82162</v>
      </c>
      <c r="U28" s="55"/>
      <c r="V28" s="55">
        <v>170902</v>
      </c>
      <c r="W28" s="136"/>
      <c r="X28" s="55">
        <f t="shared" si="5"/>
        <v>253064</v>
      </c>
    </row>
    <row r="29" spans="1:24" ht="19.2" customHeight="1">
      <c r="A29" s="121" t="s">
        <v>194</v>
      </c>
      <c r="D29" s="32">
        <v>0</v>
      </c>
      <c r="E29" s="55"/>
      <c r="F29" s="32">
        <v>0</v>
      </c>
      <c r="G29" s="55"/>
      <c r="H29" s="32">
        <v>0</v>
      </c>
      <c r="I29" s="55"/>
      <c r="J29" s="32">
        <v>2862</v>
      </c>
      <c r="K29" s="55"/>
      <c r="L29" s="55">
        <v>-125348</v>
      </c>
      <c r="M29" s="55"/>
      <c r="N29" s="32">
        <v>92045</v>
      </c>
      <c r="O29" s="55"/>
      <c r="P29" s="55">
        <v>0</v>
      </c>
      <c r="Q29" s="55"/>
      <c r="R29" s="55">
        <f t="shared" si="3"/>
        <v>-33303</v>
      </c>
      <c r="S29" s="55"/>
      <c r="T29" s="55">
        <f t="shared" si="4"/>
        <v>-30441</v>
      </c>
      <c r="U29" s="55"/>
      <c r="V29" s="32">
        <v>-39479</v>
      </c>
      <c r="W29" s="136"/>
      <c r="X29" s="55">
        <f t="shared" si="5"/>
        <v>-69920</v>
      </c>
    </row>
    <row r="30" spans="1:24" ht="19.2" customHeight="1">
      <c r="A30" s="128" t="s">
        <v>195</v>
      </c>
      <c r="D30" s="137">
        <f>SUM(D28:D29)</f>
        <v>0</v>
      </c>
      <c r="E30" s="55"/>
      <c r="F30" s="137">
        <f>SUM(F28:F29)</f>
        <v>0</v>
      </c>
      <c r="G30" s="55"/>
      <c r="H30" s="137">
        <f>SUM(H28:H29)</f>
        <v>0</v>
      </c>
      <c r="I30" s="55"/>
      <c r="J30" s="137">
        <f>SUM(J28:J29)</f>
        <v>85024</v>
      </c>
      <c r="K30" s="55"/>
      <c r="L30" s="137">
        <f>SUM(L28:L29)</f>
        <v>-125348</v>
      </c>
      <c r="M30" s="55"/>
      <c r="N30" s="137">
        <f>SUM(N28:N29)</f>
        <v>92045</v>
      </c>
      <c r="O30" s="55"/>
      <c r="P30" s="137">
        <f>SUM(P28:P29)</f>
        <v>0</v>
      </c>
      <c r="Q30" s="55"/>
      <c r="R30" s="137">
        <f>SUM(R28:R29)</f>
        <v>-33303</v>
      </c>
      <c r="S30" s="55"/>
      <c r="T30" s="137">
        <f>SUM(T28:T29)</f>
        <v>51721</v>
      </c>
      <c r="U30" s="55"/>
      <c r="V30" s="137">
        <f>SUM(V28:V29)</f>
        <v>131423</v>
      </c>
      <c r="W30" s="55"/>
      <c r="X30" s="137">
        <f>SUM(X28:X29)</f>
        <v>183144</v>
      </c>
    </row>
    <row r="31" spans="1:24" ht="19.2" customHeight="1" thickBot="1">
      <c r="A31" s="135" t="s">
        <v>200</v>
      </c>
      <c r="D31" s="138">
        <f>SUM(D23,D27,D30)</f>
        <v>5279841</v>
      </c>
      <c r="E31" s="136"/>
      <c r="F31" s="138">
        <f>SUM(F23,F27,F30)</f>
        <v>8547392</v>
      </c>
      <c r="G31" s="136"/>
      <c r="H31" s="138">
        <f>SUM(H23,H27,H30)</f>
        <v>519124</v>
      </c>
      <c r="I31" s="29"/>
      <c r="J31" s="138">
        <f>SUM(J23,J27,J30)</f>
        <v>-398251</v>
      </c>
      <c r="K31" s="136"/>
      <c r="L31" s="138">
        <f>SUM(L23,L27,L30)</f>
        <v>84179</v>
      </c>
      <c r="M31" s="55"/>
      <c r="N31" s="138">
        <f>SUM(N23,N27,N30)</f>
        <v>-490079</v>
      </c>
      <c r="O31" s="136"/>
      <c r="P31" s="138">
        <f>SUM(P23,P27,P30)</f>
        <v>311093</v>
      </c>
      <c r="Q31" s="55"/>
      <c r="R31" s="138">
        <f>SUM(R23,R27,R30)</f>
        <v>-94807</v>
      </c>
      <c r="S31" s="136"/>
      <c r="T31" s="138">
        <f>SUM(T23,T27,T30)</f>
        <v>13853299</v>
      </c>
      <c r="U31" s="136"/>
      <c r="V31" s="138">
        <f>SUM(V23,V27,V30)</f>
        <v>2573801</v>
      </c>
      <c r="W31" s="136"/>
      <c r="X31" s="138">
        <f>SUM(X23,X27,X30)</f>
        <v>16427100</v>
      </c>
    </row>
    <row r="32" spans="1:24" ht="19.2" customHeight="1">
      <c r="A32" s="1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4" ht="19.2" customHeight="1">
      <c r="A33" s="1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 ht="19.2" customHeight="1">
      <c r="A34" s="1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ht="19.2" customHeight="1">
      <c r="A35" s="1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ht="19.2" customHeight="1">
      <c r="A36" s="1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 spans="1:24" ht="19.2" customHeight="1">
      <c r="A37" s="1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 spans="1:24" ht="19.2" customHeight="1">
      <c r="A38" s="1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 spans="1:24" ht="15.6" customHeight="1">
      <c r="A39" s="1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 spans="1:24" ht="24.6" customHeight="1">
      <c r="A40" s="1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1:24" ht="19.2" customHeight="1">
      <c r="A41" s="139" t="s">
        <v>51</v>
      </c>
      <c r="X41" s="121">
        <v>8</v>
      </c>
    </row>
    <row r="316" spans="1:1" ht="19.2" customHeight="1">
      <c r="A316" s="121" t="s">
        <v>201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8740157480314998" right="0.39370078740157499" top="0.98" bottom="0.47239999999999999" header="0.51180000000000003" footer="0.5118000000000000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Normal="100" zoomScaleSheetLayoutView="110" workbookViewId="0">
      <selection activeCell="T37" sqref="T37"/>
    </sheetView>
  </sheetViews>
  <sheetFormatPr defaultColWidth="9.1640625" defaultRowHeight="19.2" customHeight="1"/>
  <cols>
    <col min="1" max="1" width="24.83203125" style="121" customWidth="1"/>
    <col min="2" max="2" width="21.83203125" style="121" customWidth="1"/>
    <col min="3" max="3" width="7.83203125" style="124" customWidth="1"/>
    <col min="4" max="4" width="19" style="121" customWidth="1"/>
    <col min="5" max="5" width="20.6640625" style="121" customWidth="1"/>
    <col min="6" max="6" width="1.83203125" style="121" customWidth="1"/>
    <col min="7" max="7" width="20.1640625" style="121" customWidth="1"/>
    <col min="8" max="8" width="1.83203125" style="121" customWidth="1"/>
    <col min="9" max="9" width="20.83203125" style="121" customWidth="1"/>
    <col min="10" max="10" width="2" style="121" customWidth="1"/>
    <col min="11" max="11" width="21" style="121" customWidth="1"/>
    <col min="12" max="12" width="2" style="121" customWidth="1"/>
    <col min="13" max="13" width="27" style="121" customWidth="1"/>
    <col min="14" max="14" width="2.1640625" style="121" customWidth="1"/>
    <col min="15" max="15" width="24.83203125" style="121" customWidth="1"/>
    <col min="16" max="16" width="2.1640625" style="121" customWidth="1"/>
    <col min="17" max="17" width="19.83203125" style="121" customWidth="1"/>
    <col min="18" max="18" width="2.1640625" style="121" customWidth="1"/>
    <col min="19" max="19" width="20" style="121" customWidth="1"/>
    <col min="20" max="16384" width="9.1640625" style="121"/>
  </cols>
  <sheetData>
    <row r="1" spans="1:19" ht="19.2" customHeight="1">
      <c r="A1" s="118" t="s">
        <v>0</v>
      </c>
      <c r="B1" s="120"/>
      <c r="I1" s="140"/>
      <c r="J1" s="140"/>
      <c r="K1" s="140"/>
      <c r="L1" s="122"/>
      <c r="O1" s="141"/>
      <c r="P1" s="141"/>
      <c r="Q1" s="176" t="s">
        <v>100</v>
      </c>
      <c r="R1" s="176"/>
      <c r="S1" s="176"/>
    </row>
    <row r="2" spans="1:19" ht="19.2" customHeight="1">
      <c r="A2" s="123" t="s">
        <v>202</v>
      </c>
    </row>
    <row r="3" spans="1:19" ht="19.2" customHeight="1">
      <c r="A3" s="125" t="s">
        <v>146</v>
      </c>
    </row>
    <row r="4" spans="1:19" ht="19.2" customHeight="1">
      <c r="A4" s="125"/>
    </row>
    <row r="5" spans="1:19" ht="19.2" customHeight="1">
      <c r="A5" s="125"/>
      <c r="S5" s="126" t="s">
        <v>2</v>
      </c>
    </row>
    <row r="6" spans="1:19" ht="19.2" customHeight="1">
      <c r="A6" s="125"/>
      <c r="M6" s="175" t="s">
        <v>161</v>
      </c>
      <c r="N6" s="175"/>
      <c r="O6" s="175"/>
      <c r="P6" s="175"/>
      <c r="Q6" s="175"/>
      <c r="S6" s="126"/>
    </row>
    <row r="7" spans="1:19" ht="19.2" customHeight="1">
      <c r="A7" s="125"/>
      <c r="O7" s="127" t="s">
        <v>162</v>
      </c>
      <c r="P7" s="127"/>
      <c r="Q7" s="127"/>
      <c r="R7" s="128"/>
    </row>
    <row r="8" spans="1:19" s="124" customFormat="1" ht="19.2" customHeight="1">
      <c r="D8" s="121"/>
      <c r="E8" s="127" t="s">
        <v>165</v>
      </c>
      <c r="F8" s="128"/>
      <c r="H8" s="128"/>
      <c r="I8" s="175" t="s">
        <v>203</v>
      </c>
      <c r="J8" s="175"/>
      <c r="K8" s="175"/>
      <c r="L8" s="128"/>
      <c r="M8" s="127" t="s">
        <v>167</v>
      </c>
      <c r="N8" s="128"/>
      <c r="O8" s="127" t="s">
        <v>168</v>
      </c>
      <c r="P8" s="127"/>
      <c r="Q8" s="127"/>
      <c r="R8" s="128"/>
      <c r="S8" s="128"/>
    </row>
    <row r="9" spans="1:19" s="124" customFormat="1" ht="19.2" customHeight="1">
      <c r="D9" s="127"/>
      <c r="E9" s="127" t="s">
        <v>172</v>
      </c>
      <c r="F9" s="127"/>
      <c r="H9" s="127"/>
      <c r="I9" s="129" t="s">
        <v>174</v>
      </c>
      <c r="J9" s="129"/>
      <c r="K9" s="129"/>
      <c r="L9" s="127"/>
      <c r="M9" s="127" t="s">
        <v>175</v>
      </c>
      <c r="N9" s="127"/>
      <c r="O9" s="127" t="s">
        <v>176</v>
      </c>
      <c r="P9" s="127"/>
      <c r="Q9" s="127"/>
      <c r="R9" s="127"/>
      <c r="S9" s="130"/>
    </row>
    <row r="10" spans="1:19" s="124" customFormat="1" ht="19.2" customHeight="1">
      <c r="D10" s="127"/>
      <c r="E10" s="131" t="s">
        <v>180</v>
      </c>
      <c r="F10" s="127"/>
      <c r="G10" s="131" t="s">
        <v>204</v>
      </c>
      <c r="H10" s="127"/>
      <c r="I10" s="132" t="s">
        <v>182</v>
      </c>
      <c r="J10" s="129"/>
      <c r="K10" s="132" t="s">
        <v>183</v>
      </c>
      <c r="L10" s="127"/>
      <c r="M10" s="131" t="s">
        <v>184</v>
      </c>
      <c r="N10" s="127"/>
      <c r="O10" s="131" t="s">
        <v>185</v>
      </c>
      <c r="P10" s="127"/>
      <c r="Q10" s="131" t="s">
        <v>187</v>
      </c>
      <c r="R10" s="127"/>
      <c r="S10" s="131" t="s">
        <v>187</v>
      </c>
    </row>
    <row r="11" spans="1:19" s="124" customFormat="1" ht="19.2" customHeight="1">
      <c r="A11" s="133" t="s">
        <v>4</v>
      </c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</row>
    <row r="12" spans="1:19" ht="19.2" customHeight="1">
      <c r="A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</row>
    <row r="13" spans="1:19" ht="19.2" customHeight="1">
      <c r="A13" s="128" t="s">
        <v>190</v>
      </c>
      <c r="E13" s="29">
        <v>5279841</v>
      </c>
      <c r="F13" s="142"/>
      <c r="G13" s="29">
        <v>8547392</v>
      </c>
      <c r="H13" s="29"/>
      <c r="I13" s="29">
        <v>487474</v>
      </c>
      <c r="J13" s="29"/>
      <c r="K13" s="29">
        <v>54220</v>
      </c>
      <c r="L13" s="29"/>
      <c r="M13" s="29">
        <v>185990</v>
      </c>
      <c r="N13" s="29"/>
      <c r="O13" s="29">
        <v>-405755</v>
      </c>
      <c r="P13" s="29"/>
      <c r="Q13" s="29">
        <f>SUM(M13:O13)</f>
        <v>-219765</v>
      </c>
      <c r="R13" s="29"/>
      <c r="S13" s="29">
        <f>SUM(E13,G13,I13,K13,Q13)</f>
        <v>14149162</v>
      </c>
    </row>
    <row r="14" spans="1:19" ht="19.2" customHeight="1">
      <c r="A14" s="121" t="s">
        <v>205</v>
      </c>
      <c r="E14" s="29">
        <v>0</v>
      </c>
      <c r="F14" s="142"/>
      <c r="G14" s="29">
        <v>0</v>
      </c>
      <c r="H14" s="29"/>
      <c r="I14" s="29">
        <v>0</v>
      </c>
      <c r="J14" s="29"/>
      <c r="K14" s="29">
        <v>-54164</v>
      </c>
      <c r="L14" s="29"/>
      <c r="M14" s="29">
        <v>0</v>
      </c>
      <c r="N14" s="29"/>
      <c r="O14" s="29">
        <v>0</v>
      </c>
      <c r="P14" s="29"/>
      <c r="Q14" s="29">
        <f>SUM(M14:O14)</f>
        <v>0</v>
      </c>
      <c r="R14" s="29"/>
      <c r="S14" s="29">
        <f>SUM(E14,G14,I14,K14,Q14)</f>
        <v>-54164</v>
      </c>
    </row>
    <row r="15" spans="1:19" ht="19.2" customHeight="1">
      <c r="A15" s="128" t="s">
        <v>193</v>
      </c>
      <c r="E15" s="47">
        <f>SUM(E14)</f>
        <v>0</v>
      </c>
      <c r="F15" s="142"/>
      <c r="G15" s="47">
        <f>SUM(G14)</f>
        <v>0</v>
      </c>
      <c r="H15" s="29"/>
      <c r="I15" s="47">
        <f>SUM(I14)</f>
        <v>0</v>
      </c>
      <c r="J15" s="29"/>
      <c r="K15" s="47">
        <f>SUM(K14)</f>
        <v>-54164</v>
      </c>
      <c r="L15" s="29"/>
      <c r="M15" s="47">
        <f>SUM(M14)</f>
        <v>0</v>
      </c>
      <c r="N15" s="29"/>
      <c r="O15" s="47">
        <f>SUM(O14)</f>
        <v>0</v>
      </c>
      <c r="P15" s="29"/>
      <c r="Q15" s="47">
        <f>SUM(Q14)</f>
        <v>0</v>
      </c>
      <c r="R15" s="29"/>
      <c r="S15" s="47">
        <f>SUM(S14)</f>
        <v>-54164</v>
      </c>
    </row>
    <row r="16" spans="1:19" ht="19.2" customHeight="1">
      <c r="A16" s="121" t="s">
        <v>128</v>
      </c>
      <c r="E16" s="29">
        <v>0</v>
      </c>
      <c r="F16" s="142"/>
      <c r="G16" s="29">
        <v>0</v>
      </c>
      <c r="H16" s="29"/>
      <c r="I16" s="29">
        <v>0</v>
      </c>
      <c r="J16" s="29"/>
      <c r="K16" s="136">
        <v>123729</v>
      </c>
      <c r="L16" s="29"/>
      <c r="M16" s="29">
        <v>0</v>
      </c>
      <c r="N16" s="29"/>
      <c r="O16" s="29">
        <v>0</v>
      </c>
      <c r="P16" s="29"/>
      <c r="Q16" s="29">
        <f t="shared" ref="Q16:Q17" si="0">SUM(M16:O16)</f>
        <v>0</v>
      </c>
      <c r="R16" s="29"/>
      <c r="S16" s="29">
        <f>SUM(E16,G16,I16,K16,Q16)</f>
        <v>123729</v>
      </c>
    </row>
    <row r="17" spans="1:19" ht="19.2" customHeight="1">
      <c r="A17" s="121" t="s">
        <v>194</v>
      </c>
      <c r="C17" s="143"/>
      <c r="D17" s="29"/>
      <c r="E17" s="144">
        <v>0</v>
      </c>
      <c r="F17" s="136"/>
      <c r="G17" s="144">
        <v>0</v>
      </c>
      <c r="H17" s="136"/>
      <c r="I17" s="144">
        <v>0</v>
      </c>
      <c r="J17" s="136"/>
      <c r="K17" s="144">
        <v>0</v>
      </c>
      <c r="L17" s="136"/>
      <c r="M17" s="144">
        <v>7860</v>
      </c>
      <c r="N17" s="136"/>
      <c r="O17" s="144">
        <v>-16752</v>
      </c>
      <c r="P17" s="136"/>
      <c r="Q17" s="40">
        <f t="shared" si="0"/>
        <v>-8892</v>
      </c>
      <c r="R17" s="136"/>
      <c r="S17" s="40">
        <f>SUM(E17,G17,I17,K17,Q17)</f>
        <v>-8892</v>
      </c>
    </row>
    <row r="18" spans="1:19" ht="19.2" customHeight="1">
      <c r="A18" s="128" t="s">
        <v>195</v>
      </c>
      <c r="C18" s="143"/>
      <c r="D18" s="29"/>
      <c r="E18" s="144">
        <f>SUM(E16:E17)</f>
        <v>0</v>
      </c>
      <c r="F18" s="136"/>
      <c r="G18" s="144">
        <f>SUM(G16:G17)</f>
        <v>0</v>
      </c>
      <c r="H18" s="136"/>
      <c r="I18" s="144">
        <f>SUM(I16:I17)</f>
        <v>0</v>
      </c>
      <c r="J18" s="136"/>
      <c r="K18" s="144">
        <f>SUM(K16:K17)</f>
        <v>123729</v>
      </c>
      <c r="L18" s="136"/>
      <c r="M18" s="144">
        <f>SUM(M16:M17)</f>
        <v>7860</v>
      </c>
      <c r="N18" s="136"/>
      <c r="O18" s="144">
        <f>SUM(O16:O17)</f>
        <v>-16752</v>
      </c>
      <c r="P18" s="136"/>
      <c r="Q18" s="144">
        <f>SUM(Q16:Q17)</f>
        <v>-8892</v>
      </c>
      <c r="R18" s="136"/>
      <c r="S18" s="144">
        <f>SUM(S16:S17)</f>
        <v>114837</v>
      </c>
    </row>
    <row r="19" spans="1:19" ht="19.2" customHeight="1" thickBot="1">
      <c r="A19" s="128" t="s">
        <v>196</v>
      </c>
      <c r="E19" s="145">
        <f>SUM(E13,E15,E18)</f>
        <v>5279841</v>
      </c>
      <c r="F19" s="29"/>
      <c r="G19" s="145">
        <f>SUM(G13,G15,G18)</f>
        <v>8547392</v>
      </c>
      <c r="H19" s="29"/>
      <c r="I19" s="145">
        <f>SUM(I13,I15,I18)</f>
        <v>487474</v>
      </c>
      <c r="J19" s="29"/>
      <c r="K19" s="145">
        <f>SUM(K13,K15,K18)</f>
        <v>123785</v>
      </c>
      <c r="L19" s="29"/>
      <c r="M19" s="145">
        <f>SUM(M13,M15,M18)</f>
        <v>193850</v>
      </c>
      <c r="N19" s="29"/>
      <c r="O19" s="145">
        <f>SUM(O13,O15,O18)</f>
        <v>-422507</v>
      </c>
      <c r="P19" s="29"/>
      <c r="Q19" s="145">
        <f>SUM(Q13,Q15,Q18)</f>
        <v>-228657</v>
      </c>
      <c r="R19" s="29"/>
      <c r="S19" s="145">
        <f>SUM(S13,S15,S18)</f>
        <v>14209835</v>
      </c>
    </row>
    <row r="20" spans="1:19" ht="19.2" customHeight="1">
      <c r="A20" s="128"/>
      <c r="C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ht="19.2" customHeight="1">
      <c r="A21" s="128" t="s">
        <v>206</v>
      </c>
      <c r="C21" s="28"/>
      <c r="D21" s="29"/>
      <c r="E21" s="41">
        <v>5279841</v>
      </c>
      <c r="F21" s="136"/>
      <c r="G21" s="41">
        <v>8547392</v>
      </c>
      <c r="H21" s="136"/>
      <c r="I21" s="41">
        <v>492524</v>
      </c>
      <c r="J21" s="136"/>
      <c r="K21" s="41">
        <v>16598</v>
      </c>
      <c r="L21" s="136"/>
      <c r="M21" s="41">
        <v>197572</v>
      </c>
      <c r="N21" s="136"/>
      <c r="O21" s="41">
        <v>-395000</v>
      </c>
      <c r="P21" s="136"/>
      <c r="Q21" s="41">
        <f t="shared" ref="Q21:Q23" si="1">SUM(M21:O21)</f>
        <v>-197428</v>
      </c>
      <c r="R21" s="136"/>
      <c r="S21" s="41">
        <f t="shared" ref="S21:S23" si="2">SUM(E21,G21,I21,K21,Q21)</f>
        <v>14138927</v>
      </c>
    </row>
    <row r="22" spans="1:19" ht="19.2" customHeight="1">
      <c r="A22" s="121" t="s">
        <v>128</v>
      </c>
      <c r="E22" s="29">
        <v>0</v>
      </c>
      <c r="F22" s="142"/>
      <c r="G22" s="29">
        <v>0</v>
      </c>
      <c r="H22" s="29"/>
      <c r="I22" s="29">
        <v>0</v>
      </c>
      <c r="J22" s="29"/>
      <c r="K22" s="136">
        <v>71878</v>
      </c>
      <c r="L22" s="29"/>
      <c r="M22" s="29">
        <v>0</v>
      </c>
      <c r="N22" s="29"/>
      <c r="O22" s="29">
        <v>0</v>
      </c>
      <c r="P22" s="29"/>
      <c r="Q22" s="29">
        <f t="shared" si="1"/>
        <v>0</v>
      </c>
      <c r="R22" s="29"/>
      <c r="S22" s="29">
        <f t="shared" si="2"/>
        <v>71878</v>
      </c>
    </row>
    <row r="23" spans="1:19" ht="19.2" customHeight="1">
      <c r="A23" s="121" t="s">
        <v>194</v>
      </c>
      <c r="C23" s="143"/>
      <c r="D23" s="29"/>
      <c r="E23" s="144">
        <v>0</v>
      </c>
      <c r="F23" s="136"/>
      <c r="G23" s="144">
        <v>0</v>
      </c>
      <c r="H23" s="136"/>
      <c r="I23" s="144">
        <v>0</v>
      </c>
      <c r="J23" s="136"/>
      <c r="K23" s="144">
        <v>0</v>
      </c>
      <c r="L23" s="136"/>
      <c r="M23" s="144">
        <v>-118205</v>
      </c>
      <c r="N23" s="136"/>
      <c r="O23" s="144">
        <v>30883</v>
      </c>
      <c r="P23" s="136"/>
      <c r="Q23" s="40">
        <f t="shared" si="1"/>
        <v>-87322</v>
      </c>
      <c r="R23" s="136"/>
      <c r="S23" s="40">
        <f t="shared" si="2"/>
        <v>-87322</v>
      </c>
    </row>
    <row r="24" spans="1:19" ht="19.2" customHeight="1">
      <c r="A24" s="128" t="s">
        <v>195</v>
      </c>
      <c r="C24" s="143"/>
      <c r="D24" s="29"/>
      <c r="E24" s="144">
        <f>SUM(E22:E23)</f>
        <v>0</v>
      </c>
      <c r="F24" s="136"/>
      <c r="G24" s="144">
        <f>SUM(G22:G23)</f>
        <v>0</v>
      </c>
      <c r="H24" s="136"/>
      <c r="I24" s="144">
        <f>SUM(I22:I23)</f>
        <v>0</v>
      </c>
      <c r="J24" s="136"/>
      <c r="K24" s="144">
        <f>SUM(K22:K23)</f>
        <v>71878</v>
      </c>
      <c r="L24" s="136"/>
      <c r="M24" s="144">
        <f>SUM(M22:M23)</f>
        <v>-118205</v>
      </c>
      <c r="N24" s="136"/>
      <c r="O24" s="144">
        <f>SUM(O22:O23)</f>
        <v>30883</v>
      </c>
      <c r="P24" s="136"/>
      <c r="Q24" s="144">
        <f>SUM(Q22:Q23)</f>
        <v>-87322</v>
      </c>
      <c r="R24" s="136"/>
      <c r="S24" s="144">
        <f>SUM(S22:S23)</f>
        <v>-15444</v>
      </c>
    </row>
    <row r="25" spans="1:19" ht="19.2" customHeight="1" thickBot="1">
      <c r="A25" s="128" t="s">
        <v>200</v>
      </c>
      <c r="E25" s="145">
        <f>SUM(E21,E24)</f>
        <v>5279841</v>
      </c>
      <c r="F25" s="29"/>
      <c r="G25" s="145">
        <f>SUM(G21,G24)</f>
        <v>8547392</v>
      </c>
      <c r="H25" s="29"/>
      <c r="I25" s="145">
        <f>SUM(I21,I24)</f>
        <v>492524</v>
      </c>
      <c r="J25" s="29"/>
      <c r="K25" s="145">
        <f>SUM(K21,K24)</f>
        <v>88476</v>
      </c>
      <c r="L25" s="29"/>
      <c r="M25" s="145">
        <f>SUM(M21,M24)</f>
        <v>79367</v>
      </c>
      <c r="N25" s="29"/>
      <c r="O25" s="145">
        <f>SUM(O21,O24)</f>
        <v>-364117</v>
      </c>
      <c r="P25" s="29"/>
      <c r="Q25" s="145">
        <f>SUM(Q21,Q24)</f>
        <v>-284750</v>
      </c>
      <c r="R25" s="29"/>
      <c r="S25" s="145">
        <f>SUM(S21,S24)</f>
        <v>14123483</v>
      </c>
    </row>
    <row r="26" spans="1:19" ht="19.2" customHeight="1">
      <c r="C26" s="14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 ht="19.2" customHeight="1">
      <c r="C27" s="143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ht="19.2" customHeight="1">
      <c r="C28" s="14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ht="19.2" customHeight="1">
      <c r="C29" s="14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</row>
    <row r="30" spans="1:19" ht="19.2" customHeight="1">
      <c r="C30" s="143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  <row r="31" spans="1:19" ht="19.2" customHeight="1">
      <c r="C31" s="14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19" ht="26.4" customHeight="1">
      <c r="C32" s="143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</row>
    <row r="33" spans="1:19" ht="19.2" customHeight="1">
      <c r="A33" s="139" t="s">
        <v>51</v>
      </c>
      <c r="S33" s="121">
        <v>9</v>
      </c>
    </row>
  </sheetData>
  <mergeCells count="3">
    <mergeCell ref="M6:Q6"/>
    <mergeCell ref="Q1:S1"/>
    <mergeCell ref="I8:K8"/>
  </mergeCells>
  <phoneticPr fontId="7" type="noConversion"/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zoomScaleNormal="100" zoomScaleSheetLayoutView="100" workbookViewId="0">
      <selection activeCell="A112" sqref="A112"/>
    </sheetView>
  </sheetViews>
  <sheetFormatPr defaultColWidth="10.83203125" defaultRowHeight="19.2" customHeight="1"/>
  <cols>
    <col min="1" max="1" width="70.33203125" style="8" customWidth="1"/>
    <col min="2" max="2" width="2.33203125" style="8" customWidth="1"/>
    <col min="3" max="3" width="56.6640625" style="8" customWidth="1"/>
    <col min="4" max="4" width="17.1640625" style="155" customWidth="1"/>
    <col min="5" max="5" width="2" style="155" customWidth="1"/>
    <col min="6" max="6" width="17.1640625" style="155" customWidth="1"/>
    <col min="7" max="7" width="2" style="155" customWidth="1"/>
    <col min="8" max="8" width="17.1640625" style="155" customWidth="1"/>
    <col min="9" max="9" width="2" style="155" customWidth="1"/>
    <col min="10" max="10" width="17.1640625" style="155" customWidth="1"/>
    <col min="11" max="16384" width="10.83203125" style="8"/>
  </cols>
  <sheetData>
    <row r="1" spans="1:10" s="5" customFormat="1" ht="19.2" customHeight="1">
      <c r="A1" s="1" t="s">
        <v>0</v>
      </c>
      <c r="B1" s="2"/>
      <c r="C1" s="2"/>
      <c r="D1" s="146"/>
      <c r="E1" s="146"/>
      <c r="F1" s="146"/>
      <c r="G1" s="146"/>
      <c r="H1" s="146"/>
      <c r="I1" s="146"/>
      <c r="J1" s="13" t="s">
        <v>100</v>
      </c>
    </row>
    <row r="2" spans="1:10" ht="19.2" customHeight="1">
      <c r="A2" s="6" t="s">
        <v>207</v>
      </c>
      <c r="B2" s="28"/>
      <c r="C2" s="2"/>
      <c r="D2" s="146"/>
      <c r="E2" s="146"/>
      <c r="F2" s="146"/>
      <c r="G2" s="146"/>
      <c r="H2" s="146"/>
      <c r="I2" s="146"/>
      <c r="J2" s="147"/>
    </row>
    <row r="3" spans="1:10" ht="19.2" customHeight="1">
      <c r="A3" s="135" t="s">
        <v>146</v>
      </c>
      <c r="B3" s="28"/>
      <c r="C3" s="2"/>
      <c r="D3" s="146"/>
      <c r="E3" s="146"/>
      <c r="F3" s="146"/>
      <c r="G3" s="146"/>
      <c r="H3" s="146"/>
      <c r="I3" s="146"/>
      <c r="J3" s="147"/>
    </row>
    <row r="4" spans="1:10" ht="19.2" customHeight="1">
      <c r="A4" s="6"/>
      <c r="B4" s="28"/>
      <c r="C4" s="2"/>
      <c r="D4" s="146"/>
      <c r="E4" s="146"/>
      <c r="F4" s="146"/>
      <c r="G4" s="146"/>
      <c r="H4" s="146"/>
      <c r="I4" s="146"/>
      <c r="J4" s="147"/>
    </row>
    <row r="5" spans="1:10" s="5" customFormat="1" ht="19.2" customHeight="1">
      <c r="A5" s="6"/>
      <c r="B5" s="28"/>
      <c r="C5" s="2"/>
      <c r="D5" s="146"/>
      <c r="E5" s="146"/>
      <c r="F5" s="148"/>
      <c r="G5" s="146"/>
      <c r="H5" s="146"/>
      <c r="I5" s="146"/>
      <c r="J5" s="149" t="s">
        <v>2</v>
      </c>
    </row>
    <row r="6" spans="1:10" s="5" customFormat="1" ht="19.2" customHeight="1">
      <c r="A6" s="150"/>
      <c r="B6" s="28"/>
      <c r="C6" s="8"/>
      <c r="D6" s="179" t="s">
        <v>3</v>
      </c>
      <c r="E6" s="179"/>
      <c r="F6" s="179"/>
      <c r="G6" s="148"/>
      <c r="H6" s="179" t="s">
        <v>4</v>
      </c>
      <c r="I6" s="179"/>
      <c r="J6" s="179"/>
    </row>
    <row r="7" spans="1:10" ht="19.2" customHeight="1">
      <c r="B7" s="28"/>
      <c r="C7" s="151"/>
      <c r="D7" s="152">
        <v>2018</v>
      </c>
      <c r="E7" s="153"/>
      <c r="F7" s="152">
        <v>2017</v>
      </c>
      <c r="G7" s="153"/>
      <c r="H7" s="152">
        <v>2018</v>
      </c>
      <c r="I7" s="153"/>
      <c r="J7" s="152">
        <v>2017</v>
      </c>
    </row>
    <row r="8" spans="1:10" ht="19.2" customHeight="1">
      <c r="A8" s="154" t="s">
        <v>208</v>
      </c>
      <c r="B8" s="28"/>
    </row>
    <row r="9" spans="1:10" ht="19.2" customHeight="1">
      <c r="A9" s="156" t="s">
        <v>209</v>
      </c>
      <c r="B9" s="28"/>
      <c r="D9" s="157">
        <v>550584</v>
      </c>
      <c r="E9" s="157"/>
      <c r="F9" s="157">
        <v>421714</v>
      </c>
      <c r="G9" s="157"/>
      <c r="H9" s="157">
        <v>82394</v>
      </c>
      <c r="I9" s="157"/>
      <c r="J9" s="157">
        <v>126523</v>
      </c>
    </row>
    <row r="10" spans="1:10" ht="19.2" customHeight="1">
      <c r="A10" s="154" t="s">
        <v>210</v>
      </c>
      <c r="B10" s="28"/>
      <c r="D10" s="157"/>
      <c r="E10" s="157"/>
      <c r="F10" s="157"/>
      <c r="G10" s="157"/>
      <c r="H10" s="157"/>
      <c r="I10" s="157"/>
      <c r="J10" s="157"/>
    </row>
    <row r="11" spans="1:10" ht="19.2" customHeight="1">
      <c r="A11" s="156" t="s">
        <v>211</v>
      </c>
      <c r="B11" s="28"/>
      <c r="D11" s="157">
        <v>1393171</v>
      </c>
      <c r="E11" s="157"/>
      <c r="F11" s="157">
        <v>1261190</v>
      </c>
      <c r="G11" s="157"/>
      <c r="H11" s="157">
        <v>735119</v>
      </c>
      <c r="I11" s="157"/>
      <c r="J11" s="157">
        <v>595659</v>
      </c>
    </row>
    <row r="12" spans="1:10" ht="19.2" customHeight="1">
      <c r="A12" s="156" t="s">
        <v>286</v>
      </c>
      <c r="B12" s="28"/>
      <c r="D12" s="157">
        <v>-14741</v>
      </c>
      <c r="E12" s="37"/>
      <c r="F12" s="157">
        <v>-16318</v>
      </c>
      <c r="G12" s="37"/>
      <c r="H12" s="157">
        <v>-14672</v>
      </c>
      <c r="I12" s="37"/>
      <c r="J12" s="157">
        <v>48793</v>
      </c>
    </row>
    <row r="13" spans="1:10" ht="19.2" customHeight="1">
      <c r="A13" s="156" t="s">
        <v>212</v>
      </c>
      <c r="B13" s="28"/>
      <c r="D13" s="157">
        <v>-19081</v>
      </c>
      <c r="E13" s="37"/>
      <c r="F13" s="157">
        <v>-19170</v>
      </c>
      <c r="G13" s="37"/>
      <c r="H13" s="157">
        <v>-165294</v>
      </c>
      <c r="I13" s="37"/>
      <c r="J13" s="157">
        <v>-109734</v>
      </c>
    </row>
    <row r="14" spans="1:10" ht="19.2" customHeight="1">
      <c r="A14" s="156" t="s">
        <v>213</v>
      </c>
      <c r="B14" s="28"/>
      <c r="D14" s="157"/>
      <c r="E14" s="37"/>
      <c r="F14" s="157"/>
      <c r="G14" s="37"/>
      <c r="H14" s="157"/>
      <c r="I14" s="37"/>
      <c r="J14" s="157"/>
    </row>
    <row r="15" spans="1:10" ht="19.2" customHeight="1">
      <c r="A15" s="156" t="s">
        <v>214</v>
      </c>
      <c r="B15" s="28"/>
      <c r="D15" s="157">
        <v>-80256</v>
      </c>
      <c r="E15" s="37"/>
      <c r="F15" s="157">
        <v>-46065</v>
      </c>
      <c r="G15" s="37"/>
      <c r="H15" s="157">
        <v>0</v>
      </c>
      <c r="I15" s="37"/>
      <c r="J15" s="157">
        <v>0</v>
      </c>
    </row>
    <row r="16" spans="1:10" ht="19.2" customHeight="1">
      <c r="A16" s="156" t="s">
        <v>215</v>
      </c>
      <c r="B16" s="28"/>
      <c r="D16" s="157">
        <v>29226</v>
      </c>
      <c r="E16" s="157"/>
      <c r="F16" s="157">
        <v>72776</v>
      </c>
      <c r="G16" s="157"/>
      <c r="H16" s="157">
        <v>-466535</v>
      </c>
      <c r="I16" s="157"/>
      <c r="J16" s="157">
        <v>235177</v>
      </c>
    </row>
    <row r="17" spans="1:10" ht="19.2" customHeight="1">
      <c r="A17" s="156" t="s">
        <v>216</v>
      </c>
      <c r="B17" s="28"/>
      <c r="D17" s="157">
        <v>0</v>
      </c>
      <c r="E17" s="157"/>
      <c r="F17" s="157">
        <v>0</v>
      </c>
      <c r="G17" s="157"/>
      <c r="H17" s="157">
        <v>550000</v>
      </c>
      <c r="I17" s="157"/>
      <c r="J17" s="157">
        <v>0</v>
      </c>
    </row>
    <row r="18" spans="1:10" ht="19.2" customHeight="1">
      <c r="A18" s="156" t="s">
        <v>217</v>
      </c>
      <c r="B18" s="28"/>
      <c r="D18" s="157">
        <v>-5712</v>
      </c>
      <c r="E18" s="157"/>
      <c r="F18" s="157">
        <v>4698</v>
      </c>
      <c r="G18" s="157"/>
      <c r="H18" s="157">
        <v>-4438</v>
      </c>
      <c r="I18" s="157"/>
      <c r="J18" s="157">
        <v>12571</v>
      </c>
    </row>
    <row r="19" spans="1:10" ht="19.2" customHeight="1">
      <c r="A19" s="156" t="s">
        <v>218</v>
      </c>
      <c r="B19" s="28"/>
      <c r="D19" s="157">
        <v>-11538</v>
      </c>
      <c r="E19" s="157"/>
      <c r="F19" s="157">
        <v>-63309</v>
      </c>
      <c r="G19" s="157"/>
      <c r="H19" s="157">
        <v>0</v>
      </c>
      <c r="I19" s="157"/>
      <c r="J19" s="157">
        <v>-28705</v>
      </c>
    </row>
    <row r="20" spans="1:10" ht="19.2" customHeight="1">
      <c r="A20" s="156" t="s">
        <v>219</v>
      </c>
      <c r="B20" s="28"/>
      <c r="D20" s="157">
        <v>0</v>
      </c>
      <c r="E20" s="157"/>
      <c r="F20" s="157">
        <v>842</v>
      </c>
      <c r="G20" s="157"/>
      <c r="H20" s="157">
        <v>0</v>
      </c>
      <c r="I20" s="157"/>
      <c r="J20" s="157">
        <v>0</v>
      </c>
    </row>
    <row r="21" spans="1:10" ht="19.2" customHeight="1">
      <c r="A21" s="156" t="s">
        <v>220</v>
      </c>
      <c r="B21" s="28"/>
      <c r="D21" s="157">
        <v>51972</v>
      </c>
      <c r="E21" s="157"/>
      <c r="F21" s="157">
        <v>36387</v>
      </c>
      <c r="G21" s="157"/>
      <c r="H21" s="157">
        <v>29225</v>
      </c>
      <c r="I21" s="157"/>
      <c r="J21" s="157">
        <v>24361</v>
      </c>
    </row>
    <row r="22" spans="1:10" s="54" customFormat="1" ht="19.2" customHeight="1">
      <c r="A22" s="158" t="s">
        <v>221</v>
      </c>
      <c r="B22" s="34"/>
      <c r="D22" s="157">
        <v>0</v>
      </c>
      <c r="E22" s="157"/>
      <c r="F22" s="157">
        <v>26558</v>
      </c>
      <c r="G22" s="157"/>
      <c r="H22" s="157">
        <v>0</v>
      </c>
      <c r="I22" s="157"/>
      <c r="J22" s="157">
        <v>26558</v>
      </c>
    </row>
    <row r="23" spans="1:10" s="54" customFormat="1" ht="19.2" customHeight="1">
      <c r="A23" s="158" t="s">
        <v>222</v>
      </c>
      <c r="B23" s="34"/>
      <c r="D23" s="157">
        <v>0</v>
      </c>
      <c r="E23" s="157"/>
      <c r="F23" s="157">
        <v>73531</v>
      </c>
      <c r="G23" s="157"/>
      <c r="H23" s="157">
        <v>0</v>
      </c>
      <c r="I23" s="157"/>
      <c r="J23" s="157">
        <v>0</v>
      </c>
    </row>
    <row r="24" spans="1:10" ht="19.2" customHeight="1">
      <c r="A24" s="156" t="s">
        <v>223</v>
      </c>
      <c r="B24" s="28"/>
      <c r="D24" s="157">
        <v>0</v>
      </c>
      <c r="E24" s="157"/>
      <c r="F24" s="157">
        <v>13310</v>
      </c>
      <c r="G24" s="157"/>
      <c r="H24" s="157">
        <v>0</v>
      </c>
      <c r="I24" s="157"/>
      <c r="J24" s="157">
        <v>0</v>
      </c>
    </row>
    <row r="25" spans="1:10" s="54" customFormat="1" ht="19.2" customHeight="1">
      <c r="A25" s="158" t="s">
        <v>224</v>
      </c>
      <c r="B25" s="34"/>
      <c r="D25" s="157">
        <v>0</v>
      </c>
      <c r="E25" s="157"/>
      <c r="F25" s="157">
        <v>5146</v>
      </c>
      <c r="G25" s="157"/>
      <c r="H25" s="157">
        <v>0</v>
      </c>
      <c r="I25" s="157"/>
      <c r="J25" s="157">
        <v>0</v>
      </c>
    </row>
    <row r="26" spans="1:10" ht="19.2" customHeight="1">
      <c r="A26" s="156" t="s">
        <v>225</v>
      </c>
      <c r="B26" s="28"/>
      <c r="D26" s="159">
        <v>1144821</v>
      </c>
      <c r="E26" s="157"/>
      <c r="F26" s="159">
        <v>1226001</v>
      </c>
      <c r="G26" s="157"/>
      <c r="H26" s="159">
        <v>795188</v>
      </c>
      <c r="I26" s="157"/>
      <c r="J26" s="159">
        <v>775845</v>
      </c>
    </row>
    <row r="27" spans="1:10" ht="19.2" customHeight="1">
      <c r="A27" s="154" t="s">
        <v>226</v>
      </c>
      <c r="B27" s="28"/>
      <c r="D27" s="157"/>
      <c r="E27" s="157"/>
      <c r="F27" s="157"/>
      <c r="G27" s="157"/>
      <c r="H27" s="157"/>
      <c r="I27" s="157"/>
      <c r="J27" s="157"/>
    </row>
    <row r="28" spans="1:10" ht="19.2" customHeight="1">
      <c r="A28" s="154" t="s">
        <v>227</v>
      </c>
      <c r="B28" s="28"/>
      <c r="D28" s="157">
        <f>SUM(D9:D26)</f>
        <v>3038446</v>
      </c>
      <c r="E28" s="157"/>
      <c r="F28" s="157">
        <f>SUM(F9:F26)</f>
        <v>2997291</v>
      </c>
      <c r="G28" s="157"/>
      <c r="H28" s="157">
        <f>SUM(H9:H26)</f>
        <v>1540987</v>
      </c>
      <c r="I28" s="157"/>
      <c r="J28" s="157">
        <f>SUM(J9:J26)</f>
        <v>1707048</v>
      </c>
    </row>
    <row r="29" spans="1:10" ht="19.2" customHeight="1">
      <c r="A29" s="160" t="s">
        <v>228</v>
      </c>
      <c r="B29" s="28"/>
      <c r="D29" s="157"/>
      <c r="E29" s="157"/>
      <c r="F29" s="157"/>
      <c r="G29" s="157"/>
      <c r="H29" s="157"/>
      <c r="I29" s="157"/>
      <c r="J29" s="157"/>
    </row>
    <row r="30" spans="1:10" ht="19.2" customHeight="1">
      <c r="A30" s="156" t="s">
        <v>229</v>
      </c>
      <c r="B30" s="28"/>
      <c r="D30" s="157">
        <v>-3623995</v>
      </c>
      <c r="E30" s="157"/>
      <c r="F30" s="157">
        <v>-1355358</v>
      </c>
      <c r="G30" s="157"/>
      <c r="H30" s="157">
        <v>-3556728</v>
      </c>
      <c r="I30" s="157"/>
      <c r="J30" s="157">
        <v>-1029043</v>
      </c>
    </row>
    <row r="31" spans="1:10" ht="19.2" customHeight="1">
      <c r="A31" s="156" t="s">
        <v>230</v>
      </c>
      <c r="B31" s="28"/>
      <c r="D31" s="157">
        <v>-143586</v>
      </c>
      <c r="E31" s="157"/>
      <c r="F31" s="157">
        <v>-12084</v>
      </c>
      <c r="G31" s="157"/>
      <c r="H31" s="157">
        <v>-109606</v>
      </c>
      <c r="I31" s="157"/>
      <c r="J31" s="157">
        <v>-35779</v>
      </c>
    </row>
    <row r="32" spans="1:10" ht="19.2" customHeight="1">
      <c r="A32" s="156" t="s">
        <v>231</v>
      </c>
      <c r="B32" s="28"/>
      <c r="D32" s="157">
        <v>-12876</v>
      </c>
      <c r="E32" s="157"/>
      <c r="F32" s="157">
        <v>-32715</v>
      </c>
      <c r="G32" s="157"/>
      <c r="H32" s="157">
        <v>390493</v>
      </c>
      <c r="I32" s="157"/>
      <c r="J32" s="157">
        <v>-128129</v>
      </c>
    </row>
    <row r="33" spans="1:10" ht="19.2" customHeight="1">
      <c r="A33" s="156" t="s">
        <v>20</v>
      </c>
      <c r="B33" s="28"/>
      <c r="D33" s="157">
        <v>-228419</v>
      </c>
      <c r="E33" s="157"/>
      <c r="F33" s="157">
        <v>295479</v>
      </c>
      <c r="G33" s="157"/>
      <c r="H33" s="157">
        <v>-283622</v>
      </c>
      <c r="I33" s="157"/>
      <c r="J33" s="157">
        <v>-1562525</v>
      </c>
    </row>
    <row r="34" spans="1:10" ht="19.2" customHeight="1">
      <c r="A34" s="156" t="s">
        <v>21</v>
      </c>
      <c r="B34" s="28"/>
      <c r="D34" s="157">
        <v>-282035</v>
      </c>
      <c r="E34" s="157"/>
      <c r="F34" s="157">
        <v>-191393</v>
      </c>
      <c r="G34" s="157"/>
      <c r="H34" s="157">
        <v>-579932</v>
      </c>
      <c r="I34" s="157"/>
      <c r="J34" s="157">
        <v>-153406</v>
      </c>
    </row>
    <row r="35" spans="1:10" ht="19.2" customHeight="1">
      <c r="A35" s="156" t="s">
        <v>232</v>
      </c>
      <c r="B35" s="28"/>
      <c r="D35" s="157">
        <v>-886422</v>
      </c>
      <c r="E35" s="157"/>
      <c r="F35" s="157">
        <v>-475650</v>
      </c>
      <c r="G35" s="157"/>
      <c r="H35" s="157">
        <v>-533213</v>
      </c>
      <c r="I35" s="37"/>
      <c r="J35" s="157">
        <v>-281930</v>
      </c>
    </row>
    <row r="36" spans="1:10" ht="19.2" customHeight="1">
      <c r="A36" s="156" t="s">
        <v>233</v>
      </c>
      <c r="B36" s="28"/>
      <c r="D36" s="157">
        <v>24251</v>
      </c>
      <c r="E36" s="157"/>
      <c r="F36" s="157">
        <v>8170</v>
      </c>
      <c r="G36" s="157"/>
      <c r="H36" s="157">
        <v>0</v>
      </c>
      <c r="I36" s="37"/>
      <c r="J36" s="157">
        <v>0</v>
      </c>
    </row>
    <row r="37" spans="1:10" ht="19.2" customHeight="1">
      <c r="A37" s="54" t="s">
        <v>25</v>
      </c>
      <c r="B37" s="28"/>
      <c r="D37" s="157">
        <v>119882</v>
      </c>
      <c r="E37" s="157"/>
      <c r="F37" s="157">
        <v>-250707</v>
      </c>
      <c r="G37" s="157"/>
      <c r="H37" s="157">
        <v>-6945</v>
      </c>
      <c r="I37" s="157"/>
      <c r="J37" s="157">
        <v>5389</v>
      </c>
    </row>
    <row r="38" spans="1:10" ht="19.2" customHeight="1">
      <c r="A38" s="156" t="s">
        <v>234</v>
      </c>
      <c r="B38" s="28"/>
      <c r="D38" s="157">
        <v>-225254</v>
      </c>
      <c r="E38" s="157"/>
      <c r="F38" s="157">
        <v>13473</v>
      </c>
      <c r="G38" s="157"/>
      <c r="H38" s="157">
        <v>-128716</v>
      </c>
      <c r="I38" s="157"/>
      <c r="J38" s="157">
        <v>8628</v>
      </c>
    </row>
    <row r="39" spans="1:10" ht="19.2" customHeight="1">
      <c r="A39" s="156" t="s">
        <v>28</v>
      </c>
      <c r="B39" s="28"/>
      <c r="D39" s="157">
        <v>381028</v>
      </c>
      <c r="E39" s="157"/>
      <c r="F39" s="157">
        <v>-138307</v>
      </c>
      <c r="G39" s="157"/>
      <c r="H39" s="157">
        <v>56482</v>
      </c>
      <c r="I39" s="157"/>
      <c r="J39" s="157">
        <v>-47535</v>
      </c>
    </row>
    <row r="40" spans="1:10" ht="19.2" customHeight="1">
      <c r="A40" s="156" t="s">
        <v>235</v>
      </c>
      <c r="B40" s="28"/>
      <c r="D40" s="157">
        <v>-151700</v>
      </c>
      <c r="E40" s="157"/>
      <c r="F40" s="157">
        <v>-15487</v>
      </c>
      <c r="G40" s="157"/>
      <c r="H40" s="157">
        <v>-134066</v>
      </c>
      <c r="I40" s="157"/>
      <c r="J40" s="157">
        <v>-10241</v>
      </c>
    </row>
    <row r="41" spans="1:10" ht="19.2" customHeight="1">
      <c r="A41" s="160" t="s">
        <v>236</v>
      </c>
      <c r="B41" s="28"/>
      <c r="D41" s="157"/>
      <c r="E41" s="157"/>
      <c r="F41" s="157"/>
      <c r="G41" s="157"/>
      <c r="H41" s="157"/>
      <c r="I41" s="161"/>
      <c r="J41" s="157"/>
    </row>
    <row r="42" spans="1:10" ht="19.2" customHeight="1">
      <c r="A42" s="156" t="s">
        <v>57</v>
      </c>
      <c r="B42" s="28"/>
      <c r="D42" s="157">
        <v>-996654</v>
      </c>
      <c r="E42" s="157"/>
      <c r="F42" s="157">
        <v>-8031</v>
      </c>
      <c r="G42" s="157"/>
      <c r="H42" s="157">
        <v>-225790</v>
      </c>
      <c r="I42" s="157"/>
      <c r="J42" s="157">
        <v>970465</v>
      </c>
    </row>
    <row r="43" spans="1:10" ht="19.2" customHeight="1">
      <c r="A43" s="134" t="s">
        <v>58</v>
      </c>
      <c r="B43" s="28"/>
      <c r="D43" s="157">
        <v>157559</v>
      </c>
      <c r="E43" s="157"/>
      <c r="F43" s="157">
        <v>140613</v>
      </c>
      <c r="G43" s="157"/>
      <c r="H43" s="157">
        <v>249290</v>
      </c>
      <c r="I43" s="157"/>
      <c r="J43" s="157">
        <v>106628</v>
      </c>
    </row>
    <row r="44" spans="1:10" ht="19.2" customHeight="1">
      <c r="A44" s="134" t="s">
        <v>59</v>
      </c>
      <c r="B44" s="28"/>
      <c r="D44" s="157">
        <v>-506137</v>
      </c>
      <c r="E44" s="157"/>
      <c r="F44" s="157">
        <v>84794</v>
      </c>
      <c r="G44" s="157"/>
      <c r="H44" s="157">
        <v>-506137</v>
      </c>
      <c r="I44" s="157"/>
      <c r="J44" s="157">
        <v>81650</v>
      </c>
    </row>
    <row r="45" spans="1:10" ht="19.2" customHeight="1">
      <c r="A45" s="156" t="s">
        <v>237</v>
      </c>
      <c r="B45" s="28"/>
      <c r="D45" s="157">
        <v>951687</v>
      </c>
      <c r="E45" s="157"/>
      <c r="F45" s="157">
        <v>2242996</v>
      </c>
      <c r="G45" s="157"/>
      <c r="H45" s="157">
        <v>1355753</v>
      </c>
      <c r="I45" s="157"/>
      <c r="J45" s="157">
        <v>2539437</v>
      </c>
    </row>
    <row r="46" spans="1:10" ht="19.2" customHeight="1">
      <c r="A46" s="134" t="s">
        <v>67</v>
      </c>
      <c r="B46" s="28"/>
      <c r="D46" s="157">
        <v>-21890</v>
      </c>
      <c r="E46" s="157"/>
      <c r="F46" s="157">
        <v>35487</v>
      </c>
      <c r="G46" s="157"/>
      <c r="H46" s="157">
        <v>-16711</v>
      </c>
      <c r="I46" s="157"/>
      <c r="J46" s="157">
        <v>24469</v>
      </c>
    </row>
    <row r="47" spans="1:10" ht="19.2" customHeight="1">
      <c r="A47" s="156" t="s">
        <v>68</v>
      </c>
      <c r="B47" s="28"/>
      <c r="D47" s="157">
        <v>87869</v>
      </c>
      <c r="E47" s="157"/>
      <c r="F47" s="157">
        <v>59679</v>
      </c>
      <c r="G47" s="157"/>
      <c r="H47" s="157">
        <v>81966</v>
      </c>
      <c r="I47" s="157"/>
      <c r="J47" s="157">
        <v>86946</v>
      </c>
    </row>
    <row r="48" spans="1:10" ht="19.2" customHeight="1">
      <c r="A48" s="134" t="s">
        <v>71</v>
      </c>
      <c r="B48" s="28"/>
      <c r="D48" s="157">
        <v>82890</v>
      </c>
      <c r="E48" s="157"/>
      <c r="F48" s="157">
        <v>106573</v>
      </c>
      <c r="G48" s="157"/>
      <c r="H48" s="157">
        <v>81527</v>
      </c>
      <c r="I48" s="157"/>
      <c r="J48" s="157">
        <v>70945</v>
      </c>
    </row>
    <row r="49" spans="1:10" ht="19.2" customHeight="1">
      <c r="A49" s="134" t="s">
        <v>72</v>
      </c>
      <c r="B49" s="28"/>
      <c r="D49" s="157">
        <v>40921</v>
      </c>
      <c r="E49" s="157"/>
      <c r="F49" s="157">
        <v>75377</v>
      </c>
      <c r="G49" s="157"/>
      <c r="H49" s="157">
        <v>42861</v>
      </c>
      <c r="I49" s="157"/>
      <c r="J49" s="157">
        <v>26324</v>
      </c>
    </row>
    <row r="50" spans="1:10" ht="19.2" customHeight="1">
      <c r="A50" s="5" t="s">
        <v>80</v>
      </c>
      <c r="B50" s="28"/>
      <c r="D50" s="157">
        <v>-21593</v>
      </c>
      <c r="E50" s="157"/>
      <c r="F50" s="157">
        <v>-22428</v>
      </c>
      <c r="G50" s="157"/>
      <c r="H50" s="157">
        <v>-19113</v>
      </c>
      <c r="I50" s="157"/>
      <c r="J50" s="157">
        <v>-22428</v>
      </c>
    </row>
    <row r="51" spans="1:10" ht="19.2" customHeight="1">
      <c r="A51" s="134" t="s">
        <v>238</v>
      </c>
      <c r="B51" s="28"/>
      <c r="D51" s="159">
        <v>-167</v>
      </c>
      <c r="E51" s="157"/>
      <c r="F51" s="159">
        <v>-371</v>
      </c>
      <c r="G51" s="157"/>
      <c r="H51" s="159">
        <v>0</v>
      </c>
      <c r="I51" s="157"/>
      <c r="J51" s="159">
        <v>0</v>
      </c>
    </row>
    <row r="52" spans="1:10" ht="19.2" customHeight="1">
      <c r="A52" s="154" t="s">
        <v>239</v>
      </c>
      <c r="B52" s="28"/>
      <c r="D52" s="157">
        <f>SUM(D28:D51)</f>
        <v>-2216195</v>
      </c>
      <c r="E52" s="157"/>
      <c r="F52" s="157">
        <f>SUM(F28:F51)</f>
        <v>3557401</v>
      </c>
      <c r="G52" s="157"/>
      <c r="H52" s="157">
        <f>SUM(H28:H51)</f>
        <v>-2301220</v>
      </c>
      <c r="I52" s="157"/>
      <c r="J52" s="157">
        <f>SUM(J28:J51)</f>
        <v>2356913</v>
      </c>
    </row>
    <row r="53" spans="1:10" ht="19.2" customHeight="1">
      <c r="A53" s="154"/>
      <c r="B53" s="28"/>
      <c r="D53" s="157"/>
      <c r="E53" s="157"/>
      <c r="F53" s="157"/>
      <c r="G53" s="157"/>
      <c r="H53" s="157"/>
      <c r="I53" s="157"/>
      <c r="J53" s="157"/>
    </row>
    <row r="54" spans="1:10" ht="19.2" customHeight="1">
      <c r="A54" s="154"/>
      <c r="B54" s="28"/>
      <c r="D54" s="157"/>
      <c r="E54" s="157"/>
      <c r="F54" s="157"/>
      <c r="G54" s="157"/>
      <c r="H54" s="157"/>
      <c r="I54" s="157"/>
      <c r="J54" s="157"/>
    </row>
    <row r="55" spans="1:10" ht="19.2" customHeight="1">
      <c r="A55" s="154"/>
      <c r="B55" s="28"/>
      <c r="D55" s="157"/>
      <c r="E55" s="157"/>
      <c r="F55" s="157"/>
      <c r="G55" s="157"/>
      <c r="H55" s="157"/>
      <c r="I55" s="157"/>
      <c r="J55" s="157"/>
    </row>
    <row r="56" spans="1:10" ht="16.2" customHeight="1">
      <c r="A56" s="154"/>
      <c r="B56" s="28"/>
      <c r="D56" s="157"/>
      <c r="E56" s="157"/>
      <c r="F56" s="157"/>
      <c r="G56" s="157"/>
      <c r="H56" s="157"/>
      <c r="I56" s="157"/>
      <c r="J56" s="157"/>
    </row>
    <row r="57" spans="1:10" ht="19.2" customHeight="1">
      <c r="A57" s="154"/>
      <c r="B57" s="28"/>
      <c r="D57" s="157"/>
      <c r="E57" s="157"/>
      <c r="F57" s="157"/>
      <c r="G57" s="157"/>
      <c r="H57" s="157"/>
      <c r="I57" s="157"/>
      <c r="J57" s="157"/>
    </row>
    <row r="58" spans="1:10" ht="19.2" customHeight="1">
      <c r="A58" s="8" t="s">
        <v>51</v>
      </c>
      <c r="B58" s="28"/>
      <c r="H58" s="162"/>
      <c r="J58" s="155">
        <v>10</v>
      </c>
    </row>
    <row r="59" spans="1:10" s="5" customFormat="1" ht="19.2" customHeight="1">
      <c r="A59" s="1" t="s">
        <v>0</v>
      </c>
      <c r="B59" s="28"/>
      <c r="C59" s="2"/>
      <c r="D59" s="155"/>
      <c r="E59" s="155"/>
      <c r="F59" s="146"/>
      <c r="G59" s="155"/>
      <c r="H59" s="163"/>
      <c r="I59" s="163"/>
      <c r="J59" s="13" t="s">
        <v>100</v>
      </c>
    </row>
    <row r="60" spans="1:10" s="5" customFormat="1" ht="19.2" customHeight="1">
      <c r="A60" s="6" t="s">
        <v>240</v>
      </c>
      <c r="B60" s="28"/>
      <c r="C60" s="2"/>
      <c r="D60" s="146"/>
      <c r="E60" s="146"/>
      <c r="F60" s="146"/>
      <c r="G60" s="146"/>
      <c r="H60" s="146"/>
      <c r="I60" s="146"/>
      <c r="J60" s="147"/>
    </row>
    <row r="61" spans="1:10" s="5" customFormat="1" ht="19.2" customHeight="1">
      <c r="A61" s="6" t="s">
        <v>146</v>
      </c>
      <c r="B61" s="28"/>
      <c r="C61" s="2"/>
      <c r="D61" s="146"/>
      <c r="E61" s="146"/>
      <c r="F61" s="146"/>
      <c r="G61" s="146"/>
      <c r="H61" s="146"/>
      <c r="I61" s="146"/>
      <c r="J61" s="147"/>
    </row>
    <row r="62" spans="1:10" s="5" customFormat="1" ht="19.2" customHeight="1">
      <c r="A62" s="150"/>
      <c r="B62" s="28"/>
      <c r="C62" s="8"/>
      <c r="D62" s="146"/>
      <c r="E62" s="146"/>
      <c r="F62" s="148"/>
      <c r="G62" s="146"/>
      <c r="H62" s="146"/>
      <c r="I62" s="146"/>
      <c r="J62" s="164"/>
    </row>
    <row r="63" spans="1:10" ht="19.2" customHeight="1">
      <c r="B63" s="28"/>
      <c r="C63" s="151"/>
      <c r="D63" s="148"/>
      <c r="E63" s="148"/>
      <c r="F63" s="148"/>
      <c r="G63" s="148"/>
      <c r="H63" s="148"/>
      <c r="I63" s="148"/>
      <c r="J63" s="149" t="s">
        <v>2</v>
      </c>
    </row>
    <row r="64" spans="1:10" ht="19.2" customHeight="1">
      <c r="B64" s="28"/>
      <c r="D64" s="179" t="s">
        <v>3</v>
      </c>
      <c r="E64" s="179"/>
      <c r="F64" s="179"/>
      <c r="G64" s="165"/>
      <c r="H64" s="179" t="s">
        <v>4</v>
      </c>
      <c r="I64" s="179"/>
      <c r="J64" s="179"/>
    </row>
    <row r="65" spans="1:10" ht="19.2" customHeight="1">
      <c r="B65" s="28"/>
      <c r="D65" s="152">
        <v>2018</v>
      </c>
      <c r="E65" s="166"/>
      <c r="F65" s="152">
        <v>2017</v>
      </c>
      <c r="G65" s="166"/>
      <c r="H65" s="152">
        <v>2018</v>
      </c>
      <c r="I65" s="166"/>
      <c r="J65" s="152">
        <v>2017</v>
      </c>
    </row>
    <row r="66" spans="1:10" ht="19.2" customHeight="1">
      <c r="B66" s="28"/>
      <c r="D66" s="166"/>
      <c r="E66" s="166"/>
      <c r="F66" s="166"/>
      <c r="G66" s="166"/>
      <c r="H66" s="166"/>
      <c r="I66" s="166"/>
      <c r="J66" s="166"/>
    </row>
    <row r="67" spans="1:10" ht="19.2" customHeight="1">
      <c r="A67" s="156" t="s">
        <v>241</v>
      </c>
      <c r="B67" s="28"/>
      <c r="D67" s="157">
        <v>50652</v>
      </c>
      <c r="E67" s="157"/>
      <c r="F67" s="157">
        <v>11746</v>
      </c>
      <c r="G67" s="157"/>
      <c r="H67" s="157">
        <v>11479</v>
      </c>
      <c r="I67" s="157"/>
      <c r="J67" s="157">
        <v>11746</v>
      </c>
    </row>
    <row r="68" spans="1:10" ht="19.2" customHeight="1">
      <c r="A68" s="156" t="s">
        <v>242</v>
      </c>
      <c r="B68" s="28"/>
      <c r="D68" s="159">
        <v>-465380</v>
      </c>
      <c r="E68" s="157"/>
      <c r="F68" s="159">
        <v>-279568</v>
      </c>
      <c r="G68" s="157"/>
      <c r="H68" s="159">
        <v>-330527</v>
      </c>
      <c r="I68" s="157"/>
      <c r="J68" s="159">
        <v>-283002</v>
      </c>
    </row>
    <row r="69" spans="1:10" ht="19.2" customHeight="1">
      <c r="A69" s="154" t="s">
        <v>243</v>
      </c>
      <c r="B69" s="28"/>
      <c r="D69" s="159">
        <f>SUM(D67:D68)+D52</f>
        <v>-2630923</v>
      </c>
      <c r="E69" s="157"/>
      <c r="F69" s="159">
        <f>SUM(F67:F68)+F52</f>
        <v>3289579</v>
      </c>
      <c r="G69" s="157"/>
      <c r="H69" s="159">
        <f>SUM(H67:H68)+H52</f>
        <v>-2620268</v>
      </c>
      <c r="I69" s="157"/>
      <c r="J69" s="159">
        <f>SUM(J67:J68)+J52</f>
        <v>2085657</v>
      </c>
    </row>
    <row r="70" spans="1:10" ht="19.2" customHeight="1">
      <c r="A70" s="154"/>
      <c r="B70" s="28"/>
      <c r="D70" s="157"/>
      <c r="E70" s="157"/>
      <c r="F70" s="157"/>
      <c r="G70" s="157"/>
      <c r="H70" s="157"/>
      <c r="I70" s="157"/>
      <c r="J70" s="157"/>
    </row>
    <row r="71" spans="1:10" ht="19.2" customHeight="1">
      <c r="A71" s="135" t="s">
        <v>244</v>
      </c>
      <c r="B71" s="28"/>
      <c r="E71" s="162"/>
      <c r="F71" s="167"/>
      <c r="G71" s="162"/>
      <c r="I71" s="162"/>
    </row>
    <row r="72" spans="1:10" ht="19.2" customHeight="1">
      <c r="A72" s="156" t="s">
        <v>245</v>
      </c>
      <c r="B72" s="28"/>
      <c r="D72" s="29">
        <v>-466577</v>
      </c>
      <c r="E72" s="29"/>
      <c r="F72" s="29">
        <v>-56254</v>
      </c>
      <c r="G72" s="29"/>
      <c r="H72" s="29">
        <v>-1147</v>
      </c>
      <c r="I72" s="29"/>
      <c r="J72" s="29">
        <v>-81192</v>
      </c>
    </row>
    <row r="73" spans="1:10" ht="19.2" customHeight="1">
      <c r="A73" s="134" t="s">
        <v>246</v>
      </c>
      <c r="B73" s="28"/>
      <c r="D73" s="29">
        <v>65000</v>
      </c>
      <c r="E73" s="29"/>
      <c r="F73" s="29">
        <v>6726</v>
      </c>
      <c r="G73" s="29"/>
      <c r="H73" s="29">
        <v>65000</v>
      </c>
      <c r="I73" s="29"/>
      <c r="J73" s="29">
        <v>6726</v>
      </c>
    </row>
    <row r="74" spans="1:10" ht="19.2" customHeight="1">
      <c r="A74" s="158" t="s">
        <v>247</v>
      </c>
      <c r="B74" s="28"/>
      <c r="D74" s="29">
        <v>0</v>
      </c>
      <c r="E74" s="29"/>
      <c r="F74" s="29">
        <v>-5491</v>
      </c>
      <c r="G74" s="29"/>
      <c r="H74" s="29">
        <v>0</v>
      </c>
      <c r="I74" s="29"/>
      <c r="J74" s="29">
        <v>0</v>
      </c>
    </row>
    <row r="75" spans="1:10" ht="19.2" customHeight="1">
      <c r="A75" s="156" t="s">
        <v>248</v>
      </c>
      <c r="B75" s="28"/>
      <c r="D75" s="157">
        <v>83836</v>
      </c>
      <c r="E75" s="157"/>
      <c r="F75" s="157">
        <v>141339</v>
      </c>
      <c r="G75" s="157"/>
      <c r="H75" s="157">
        <v>17469</v>
      </c>
      <c r="I75" s="157"/>
      <c r="J75" s="157">
        <v>57717</v>
      </c>
    </row>
    <row r="76" spans="1:10" ht="19.2" customHeight="1">
      <c r="A76" s="134" t="s">
        <v>249</v>
      </c>
      <c r="B76" s="28"/>
      <c r="D76" s="29">
        <v>-2093119</v>
      </c>
      <c r="E76" s="29"/>
      <c r="F76" s="29">
        <v>-1192753</v>
      </c>
      <c r="G76" s="29"/>
      <c r="H76" s="29">
        <v>-1479958</v>
      </c>
      <c r="I76" s="29"/>
      <c r="J76" s="29">
        <v>-558333</v>
      </c>
    </row>
    <row r="77" spans="1:10" ht="19.2" customHeight="1">
      <c r="A77" s="134" t="s">
        <v>250</v>
      </c>
      <c r="B77" s="28"/>
      <c r="D77" s="29">
        <v>19081</v>
      </c>
      <c r="E77" s="29"/>
      <c r="F77" s="29">
        <v>19170</v>
      </c>
      <c r="G77" s="29"/>
      <c r="H77" s="29">
        <v>165294</v>
      </c>
      <c r="I77" s="29"/>
      <c r="J77" s="29">
        <v>109734</v>
      </c>
    </row>
    <row r="78" spans="1:10" ht="19.2" customHeight="1">
      <c r="A78" s="134" t="s">
        <v>251</v>
      </c>
      <c r="B78" s="28"/>
      <c r="D78" s="29"/>
      <c r="E78" s="29"/>
      <c r="F78" s="29"/>
      <c r="G78" s="29"/>
      <c r="H78" s="29"/>
      <c r="I78" s="29"/>
      <c r="J78" s="29"/>
    </row>
    <row r="79" spans="1:10" ht="19.2" customHeight="1">
      <c r="A79" s="134" t="s">
        <v>252</v>
      </c>
      <c r="B79" s="28"/>
      <c r="D79" s="29">
        <v>-15531</v>
      </c>
      <c r="E79" s="29"/>
      <c r="F79" s="29">
        <v>2064</v>
      </c>
      <c r="G79" s="29"/>
      <c r="H79" s="29">
        <v>-747644</v>
      </c>
      <c r="I79" s="29"/>
      <c r="J79" s="29">
        <v>-76297</v>
      </c>
    </row>
    <row r="80" spans="1:10" ht="19.2" customHeight="1">
      <c r="A80" s="156" t="s">
        <v>253</v>
      </c>
      <c r="B80" s="28"/>
      <c r="D80" s="29">
        <v>-62141</v>
      </c>
      <c r="E80" s="29"/>
      <c r="F80" s="29">
        <v>-47190</v>
      </c>
      <c r="G80" s="29"/>
      <c r="H80" s="29">
        <v>-48951</v>
      </c>
      <c r="I80" s="29"/>
      <c r="J80" s="29">
        <v>-54595</v>
      </c>
    </row>
    <row r="81" spans="1:10" ht="19.2" customHeight="1">
      <c r="A81" s="156" t="s">
        <v>254</v>
      </c>
      <c r="B81" s="28"/>
      <c r="D81" s="29">
        <v>-556488</v>
      </c>
      <c r="E81" s="29"/>
      <c r="F81" s="29">
        <v>-269253</v>
      </c>
      <c r="G81" s="29"/>
      <c r="H81" s="29">
        <v>-87410</v>
      </c>
      <c r="I81" s="29"/>
      <c r="J81" s="29">
        <v>-100346</v>
      </c>
    </row>
    <row r="82" spans="1:10" ht="19.2" customHeight="1">
      <c r="A82" s="156" t="s">
        <v>255</v>
      </c>
      <c r="B82" s="28"/>
      <c r="D82" s="157">
        <v>-711</v>
      </c>
      <c r="E82" s="157"/>
      <c r="F82" s="157">
        <v>-4055</v>
      </c>
      <c r="G82" s="157"/>
      <c r="H82" s="157">
        <v>0</v>
      </c>
      <c r="I82" s="157"/>
      <c r="J82" s="157">
        <v>0</v>
      </c>
    </row>
    <row r="83" spans="1:10" ht="19.2" customHeight="1">
      <c r="A83" s="156" t="s">
        <v>256</v>
      </c>
      <c r="B83" s="28"/>
      <c r="D83" s="157">
        <v>0</v>
      </c>
      <c r="E83" s="157"/>
      <c r="F83" s="157">
        <v>6723</v>
      </c>
      <c r="G83" s="157"/>
      <c r="H83" s="157">
        <v>0</v>
      </c>
      <c r="I83" s="157"/>
      <c r="J83" s="157">
        <v>0</v>
      </c>
    </row>
    <row r="84" spans="1:10" ht="19.2" customHeight="1">
      <c r="A84" s="135" t="s">
        <v>257</v>
      </c>
      <c r="B84" s="28"/>
      <c r="D84" s="47">
        <f>SUM(D72:D83)</f>
        <v>-3026650</v>
      </c>
      <c r="E84" s="29"/>
      <c r="F84" s="47">
        <f>SUM(F72:F83)</f>
        <v>-1398974</v>
      </c>
      <c r="G84" s="29"/>
      <c r="H84" s="47">
        <f>SUM(H72:H83)</f>
        <v>-2117347</v>
      </c>
      <c r="I84" s="29"/>
      <c r="J84" s="47">
        <f>SUM(J72:J83)</f>
        <v>-696586</v>
      </c>
    </row>
    <row r="85" spans="1:10" ht="19.2" customHeight="1">
      <c r="A85" s="135"/>
      <c r="B85" s="28"/>
      <c r="D85" s="29"/>
      <c r="E85" s="29"/>
      <c r="F85" s="29"/>
      <c r="G85" s="29"/>
      <c r="H85" s="29"/>
      <c r="I85" s="29"/>
      <c r="J85" s="29"/>
    </row>
    <row r="86" spans="1:10" ht="19.2" customHeight="1">
      <c r="A86" s="154" t="s">
        <v>258</v>
      </c>
      <c r="B86" s="28"/>
      <c r="D86" s="29"/>
      <c r="E86" s="29"/>
      <c r="F86" s="29"/>
      <c r="G86" s="29"/>
      <c r="H86" s="29"/>
      <c r="I86" s="29"/>
      <c r="J86" s="29"/>
    </row>
    <row r="87" spans="1:10" ht="19.2" customHeight="1">
      <c r="A87" s="156" t="s">
        <v>259</v>
      </c>
      <c r="B87" s="28"/>
      <c r="D87" s="29">
        <v>-1114736</v>
      </c>
      <c r="E87" s="29"/>
      <c r="F87" s="29">
        <v>-1189174</v>
      </c>
      <c r="G87" s="29"/>
      <c r="H87" s="29">
        <v>-773530</v>
      </c>
      <c r="I87" s="29"/>
      <c r="J87" s="29">
        <v>-715981</v>
      </c>
    </row>
    <row r="88" spans="1:10" ht="19.2" customHeight="1">
      <c r="A88" s="156" t="s">
        <v>260</v>
      </c>
      <c r="B88" s="28"/>
      <c r="D88" s="29"/>
      <c r="E88" s="29"/>
      <c r="F88" s="29"/>
      <c r="G88" s="157"/>
      <c r="H88" s="157"/>
      <c r="I88" s="157"/>
      <c r="J88" s="157"/>
    </row>
    <row r="89" spans="1:10" ht="19.2" customHeight="1">
      <c r="A89" s="156" t="s">
        <v>280</v>
      </c>
      <c r="B89" s="28"/>
      <c r="D89" s="29">
        <v>1452830</v>
      </c>
      <c r="E89" s="29"/>
      <c r="F89" s="29">
        <v>-866683</v>
      </c>
      <c r="G89" s="29"/>
      <c r="H89" s="29">
        <v>1814563</v>
      </c>
      <c r="I89" s="29"/>
      <c r="J89" s="29">
        <v>-1017740</v>
      </c>
    </row>
    <row r="90" spans="1:10" ht="19.2" customHeight="1">
      <c r="A90" s="134" t="s">
        <v>261</v>
      </c>
      <c r="B90" s="28"/>
      <c r="D90" s="29">
        <v>4870772</v>
      </c>
      <c r="E90" s="29"/>
      <c r="F90" s="29">
        <v>5026554</v>
      </c>
      <c r="G90" s="29"/>
      <c r="H90" s="29">
        <v>4562172</v>
      </c>
      <c r="I90" s="29"/>
      <c r="J90" s="29">
        <v>4027800</v>
      </c>
    </row>
    <row r="91" spans="1:10" ht="19.2" customHeight="1">
      <c r="A91" s="134" t="s">
        <v>262</v>
      </c>
      <c r="B91" s="28"/>
      <c r="D91" s="29">
        <v>-2002390</v>
      </c>
      <c r="E91" s="29"/>
      <c r="F91" s="29">
        <v>-1170392</v>
      </c>
      <c r="G91" s="29"/>
      <c r="H91" s="29">
        <v>-1444695</v>
      </c>
      <c r="I91" s="29"/>
      <c r="J91" s="29">
        <v>-749162</v>
      </c>
    </row>
    <row r="92" spans="1:10" ht="19.2" customHeight="1">
      <c r="A92" s="134" t="s">
        <v>263</v>
      </c>
      <c r="B92" s="28"/>
      <c r="D92" s="29">
        <v>-614896</v>
      </c>
      <c r="E92" s="29"/>
      <c r="F92" s="29">
        <v>-351946</v>
      </c>
      <c r="G92" s="29"/>
      <c r="H92" s="29">
        <v>-543043</v>
      </c>
      <c r="I92" s="29"/>
      <c r="J92" s="29">
        <v>-331408</v>
      </c>
    </row>
    <row r="93" spans="1:10" ht="19.2" customHeight="1">
      <c r="A93" s="134" t="s">
        <v>264</v>
      </c>
      <c r="B93" s="28"/>
      <c r="D93" s="29">
        <v>601531</v>
      </c>
      <c r="E93" s="29"/>
      <c r="F93" s="29">
        <v>-279106</v>
      </c>
      <c r="G93" s="29"/>
      <c r="H93" s="29">
        <v>601531</v>
      </c>
      <c r="I93" s="29"/>
      <c r="J93" s="29">
        <v>-285811</v>
      </c>
    </row>
    <row r="94" spans="1:10" s="54" customFormat="1" ht="19.2" customHeight="1">
      <c r="A94" s="134" t="s">
        <v>265</v>
      </c>
      <c r="B94" s="34"/>
      <c r="D94" s="29">
        <v>850000</v>
      </c>
      <c r="E94" s="29"/>
      <c r="F94" s="29">
        <v>6235012</v>
      </c>
      <c r="G94" s="29"/>
      <c r="H94" s="29">
        <v>850000</v>
      </c>
      <c r="I94" s="29"/>
      <c r="J94" s="29">
        <v>6235012</v>
      </c>
    </row>
    <row r="95" spans="1:10" s="54" customFormat="1" ht="19.2" customHeight="1">
      <c r="A95" s="134" t="s">
        <v>266</v>
      </c>
      <c r="B95" s="34"/>
      <c r="D95" s="29">
        <v>-630000</v>
      </c>
      <c r="E95" s="29"/>
      <c r="F95" s="29">
        <v>-6200000</v>
      </c>
      <c r="G95" s="29"/>
      <c r="H95" s="29">
        <v>-630000</v>
      </c>
      <c r="I95" s="29"/>
      <c r="J95" s="29">
        <v>-6200000</v>
      </c>
    </row>
    <row r="96" spans="1:10" s="54" customFormat="1" ht="19.2" customHeight="1">
      <c r="A96" s="134" t="s">
        <v>267</v>
      </c>
      <c r="B96" s="34"/>
      <c r="D96" s="29">
        <v>0</v>
      </c>
      <c r="E96" s="29"/>
      <c r="F96" s="29">
        <v>-54164</v>
      </c>
      <c r="G96" s="29"/>
      <c r="H96" s="29">
        <v>0</v>
      </c>
      <c r="I96" s="29"/>
      <c r="J96" s="29">
        <v>-54164</v>
      </c>
    </row>
    <row r="97" spans="1:10" ht="19.2" customHeight="1">
      <c r="A97" s="134" t="s">
        <v>268</v>
      </c>
      <c r="B97" s="28"/>
      <c r="D97" s="29">
        <v>-59968</v>
      </c>
      <c r="E97" s="29"/>
      <c r="F97" s="29">
        <v>-35909</v>
      </c>
      <c r="G97" s="29"/>
      <c r="H97" s="29">
        <v>0</v>
      </c>
      <c r="I97" s="29"/>
      <c r="J97" s="29">
        <v>0</v>
      </c>
    </row>
    <row r="98" spans="1:10" ht="19.2" customHeight="1">
      <c r="A98" s="134" t="s">
        <v>269</v>
      </c>
      <c r="B98" s="28"/>
      <c r="D98" s="29">
        <v>1531432</v>
      </c>
      <c r="E98" s="29"/>
      <c r="F98" s="29">
        <v>0</v>
      </c>
      <c r="G98" s="29"/>
      <c r="H98" s="29">
        <v>0</v>
      </c>
      <c r="I98" s="29"/>
      <c r="J98" s="29">
        <v>0</v>
      </c>
    </row>
    <row r="99" spans="1:10" ht="19.2" customHeight="1">
      <c r="A99" s="135" t="s">
        <v>270</v>
      </c>
      <c r="B99" s="28"/>
      <c r="D99" s="47">
        <f>SUM(D87:D98)</f>
        <v>4884575</v>
      </c>
      <c r="E99" s="29"/>
      <c r="F99" s="47">
        <f>SUM(F87:F98)</f>
        <v>1114192</v>
      </c>
      <c r="G99" s="29"/>
      <c r="H99" s="47">
        <f>SUM(H87:H98)</f>
        <v>4436998</v>
      </c>
      <c r="I99" s="29"/>
      <c r="J99" s="47">
        <f>SUM(J87:J98)</f>
        <v>908546</v>
      </c>
    </row>
    <row r="100" spans="1:10" ht="19.2" customHeight="1">
      <c r="A100" s="135"/>
      <c r="B100" s="28"/>
      <c r="D100" s="29"/>
      <c r="E100" s="29"/>
      <c r="F100" s="29"/>
      <c r="G100" s="29"/>
      <c r="H100" s="29"/>
      <c r="I100" s="29"/>
      <c r="J100" s="29"/>
    </row>
    <row r="101" spans="1:10" ht="19.2" customHeight="1">
      <c r="A101" s="134" t="s">
        <v>271</v>
      </c>
      <c r="B101" s="28"/>
      <c r="D101" s="40">
        <v>190874</v>
      </c>
      <c r="E101" s="29"/>
      <c r="F101" s="40">
        <v>-78306</v>
      </c>
      <c r="G101" s="29"/>
      <c r="H101" s="40">
        <v>32938</v>
      </c>
      <c r="I101" s="29"/>
      <c r="J101" s="40">
        <v>-16025</v>
      </c>
    </row>
    <row r="102" spans="1:10" ht="19.2" customHeight="1">
      <c r="A102" s="135" t="s">
        <v>272</v>
      </c>
      <c r="B102" s="28"/>
      <c r="D102" s="29">
        <f>+D101+D99+D84+D69</f>
        <v>-582124</v>
      </c>
      <c r="E102" s="29"/>
      <c r="F102" s="29">
        <f>+F101+F99+F84+F69</f>
        <v>2926491</v>
      </c>
      <c r="G102" s="29"/>
      <c r="H102" s="29">
        <f>+H101+H99+H84+H69</f>
        <v>-267679</v>
      </c>
      <c r="I102" s="29"/>
      <c r="J102" s="29">
        <f>+J101+J99+J84+J69</f>
        <v>2281592</v>
      </c>
    </row>
    <row r="103" spans="1:10" ht="19.2" customHeight="1">
      <c r="A103" s="135" t="s">
        <v>273</v>
      </c>
      <c r="B103" s="28"/>
      <c r="D103" s="40">
        <v>3434053</v>
      </c>
      <c r="E103" s="29"/>
      <c r="F103" s="40">
        <v>2588430</v>
      </c>
      <c r="G103" s="29"/>
      <c r="H103" s="29">
        <v>1817040</v>
      </c>
      <c r="I103" s="29"/>
      <c r="J103" s="29">
        <v>1011412</v>
      </c>
    </row>
    <row r="104" spans="1:10" ht="19.2" customHeight="1" thickBot="1">
      <c r="A104" s="135" t="s">
        <v>274</v>
      </c>
      <c r="B104" s="28"/>
      <c r="D104" s="145">
        <f>SUM(D102:D103)</f>
        <v>2851929</v>
      </c>
      <c r="E104" s="29"/>
      <c r="F104" s="145">
        <f>SUM(F102:F103)</f>
        <v>5514921</v>
      </c>
      <c r="G104" s="29"/>
      <c r="H104" s="145">
        <f>SUM(H102:H103)</f>
        <v>1549361</v>
      </c>
      <c r="I104" s="29"/>
      <c r="J104" s="145">
        <f>SUM(J102:J103)</f>
        <v>3293004</v>
      </c>
    </row>
    <row r="105" spans="1:10" ht="19.2" customHeight="1">
      <c r="A105" s="135"/>
      <c r="B105" s="28"/>
      <c r="D105" s="29"/>
      <c r="E105" s="29"/>
      <c r="F105" s="29"/>
      <c r="G105" s="29"/>
      <c r="H105" s="29"/>
      <c r="I105" s="29"/>
      <c r="J105" s="29"/>
    </row>
    <row r="106" spans="1:10" ht="19.2" customHeight="1">
      <c r="A106" s="135" t="s">
        <v>275</v>
      </c>
      <c r="B106" s="28"/>
      <c r="D106" s="29"/>
      <c r="E106" s="29"/>
      <c r="F106" s="29"/>
      <c r="G106" s="29"/>
      <c r="H106" s="29"/>
      <c r="I106" s="29"/>
      <c r="J106" s="29"/>
    </row>
    <row r="107" spans="1:10" ht="19.2" customHeight="1">
      <c r="A107" s="134" t="s">
        <v>276</v>
      </c>
      <c r="B107" s="28"/>
      <c r="D107" s="29"/>
      <c r="E107" s="29"/>
      <c r="F107" s="29"/>
      <c r="G107" s="29"/>
      <c r="H107" s="29"/>
      <c r="I107" s="29"/>
      <c r="J107" s="29"/>
    </row>
    <row r="108" spans="1:10" ht="19.2" customHeight="1">
      <c r="A108" s="134" t="s">
        <v>287</v>
      </c>
      <c r="B108" s="28"/>
      <c r="D108" s="29">
        <v>-156683</v>
      </c>
      <c r="E108" s="29"/>
      <c r="F108" s="29">
        <v>10465</v>
      </c>
      <c r="G108" s="29"/>
      <c r="H108" s="29">
        <v>-147755</v>
      </c>
      <c r="I108" s="29"/>
      <c r="J108" s="29">
        <v>9826</v>
      </c>
    </row>
    <row r="109" spans="1:10" ht="19.2" customHeight="1">
      <c r="A109" s="134" t="s">
        <v>277</v>
      </c>
      <c r="B109" s="28"/>
      <c r="C109" s="54"/>
      <c r="D109" s="157">
        <v>560045</v>
      </c>
      <c r="E109" s="29"/>
      <c r="F109" s="157">
        <v>179646</v>
      </c>
      <c r="G109" s="29"/>
      <c r="H109" s="29">
        <v>560045</v>
      </c>
      <c r="I109" s="29"/>
      <c r="J109" s="29">
        <v>170024</v>
      </c>
    </row>
    <row r="110" spans="1:10" s="54" customFormat="1" ht="19.2" customHeight="1">
      <c r="A110" s="134" t="s">
        <v>291</v>
      </c>
      <c r="B110" s="34"/>
      <c r="D110" s="157"/>
      <c r="E110" s="29"/>
      <c r="F110" s="157"/>
      <c r="G110" s="29"/>
      <c r="H110" s="29"/>
      <c r="I110" s="29"/>
      <c r="J110" s="29"/>
    </row>
    <row r="111" spans="1:10" ht="19.2" customHeight="1">
      <c r="A111" s="134" t="s">
        <v>281</v>
      </c>
      <c r="B111" s="28"/>
      <c r="C111" s="54"/>
      <c r="D111" s="157">
        <v>0</v>
      </c>
      <c r="E111" s="29"/>
      <c r="F111" s="157">
        <v>34777</v>
      </c>
      <c r="G111" s="29"/>
      <c r="H111" s="29">
        <v>0</v>
      </c>
      <c r="I111" s="29"/>
      <c r="J111" s="29">
        <v>34777</v>
      </c>
    </row>
    <row r="112" spans="1:10" ht="19.2" customHeight="1">
      <c r="A112" s="134"/>
      <c r="B112" s="28"/>
      <c r="C112" s="54"/>
      <c r="D112" s="157"/>
      <c r="E112" s="29"/>
      <c r="F112" s="157"/>
      <c r="G112" s="29"/>
      <c r="H112" s="29"/>
      <c r="I112" s="29"/>
      <c r="J112" s="29"/>
    </row>
    <row r="113" spans="1:10" ht="19.2" customHeight="1">
      <c r="A113" s="134"/>
      <c r="B113" s="28"/>
      <c r="C113" s="54"/>
      <c r="D113" s="157"/>
      <c r="E113" s="29"/>
      <c r="F113" s="157"/>
      <c r="G113" s="29"/>
      <c r="H113" s="29"/>
      <c r="I113" s="29"/>
      <c r="J113" s="29"/>
    </row>
    <row r="114" spans="1:10" ht="16.95" customHeight="1">
      <c r="A114" s="134"/>
      <c r="B114" s="28"/>
      <c r="C114" s="54"/>
      <c r="D114" s="157"/>
      <c r="E114" s="29"/>
      <c r="F114" s="157"/>
      <c r="G114" s="29"/>
      <c r="H114" s="29"/>
      <c r="I114" s="29"/>
      <c r="J114" s="29"/>
    </row>
    <row r="115" spans="1:10" ht="19.2" customHeight="1">
      <c r="A115" s="8" t="s">
        <v>51</v>
      </c>
      <c r="D115" s="162"/>
      <c r="E115" s="162"/>
      <c r="F115" s="168"/>
      <c r="G115" s="162"/>
      <c r="H115" s="162"/>
      <c r="I115" s="162"/>
      <c r="J115" s="155">
        <v>11</v>
      </c>
    </row>
    <row r="116" spans="1:10" ht="19.2" customHeight="1">
      <c r="D116" s="162"/>
      <c r="E116" s="162"/>
      <c r="F116" s="162"/>
      <c r="G116" s="162"/>
      <c r="H116" s="162"/>
      <c r="I116" s="162"/>
      <c r="J116" s="162"/>
    </row>
    <row r="117" spans="1:10" ht="19.2" customHeight="1">
      <c r="A117" s="23"/>
      <c r="D117" s="163"/>
      <c r="E117" s="163"/>
      <c r="F117" s="163"/>
      <c r="G117" s="162"/>
      <c r="H117" s="162"/>
      <c r="I117" s="162"/>
      <c r="J117" s="162"/>
    </row>
    <row r="118" spans="1:10" ht="19.2" customHeight="1">
      <c r="D118" s="162"/>
      <c r="E118" s="162"/>
      <c r="F118" s="162"/>
      <c r="G118" s="162"/>
      <c r="H118" s="162"/>
      <c r="I118" s="162"/>
      <c r="J118" s="162"/>
    </row>
    <row r="119" spans="1:10" ht="19.2" customHeight="1">
      <c r="D119" s="162"/>
      <c r="E119" s="162"/>
      <c r="F119" s="162"/>
      <c r="G119" s="162"/>
      <c r="H119" s="162"/>
      <c r="I119" s="162"/>
      <c r="J119" s="162"/>
    </row>
    <row r="120" spans="1:10" ht="19.2" customHeight="1">
      <c r="D120" s="162"/>
      <c r="E120" s="162"/>
      <c r="F120" s="162"/>
      <c r="G120" s="162"/>
      <c r="H120" s="162"/>
      <c r="I120" s="162"/>
      <c r="J120" s="162"/>
    </row>
    <row r="121" spans="1:10" ht="19.2" customHeight="1">
      <c r="D121" s="162"/>
      <c r="E121" s="162"/>
      <c r="F121" s="162"/>
      <c r="G121" s="162"/>
      <c r="H121" s="162"/>
      <c r="I121" s="162"/>
      <c r="J121" s="162"/>
    </row>
    <row r="122" spans="1:10" ht="19.2" customHeight="1">
      <c r="D122" s="162"/>
      <c r="E122" s="162"/>
      <c r="F122" s="162"/>
      <c r="G122" s="162"/>
      <c r="H122" s="162"/>
      <c r="I122" s="162"/>
      <c r="J122" s="162"/>
    </row>
    <row r="123" spans="1:10" ht="19.2" customHeight="1">
      <c r="D123" s="162"/>
      <c r="E123" s="162"/>
      <c r="F123" s="162"/>
      <c r="G123" s="162"/>
      <c r="H123" s="162"/>
      <c r="I123" s="162"/>
      <c r="J123" s="162"/>
    </row>
    <row r="124" spans="1:10" ht="19.2" customHeight="1">
      <c r="D124" s="162"/>
      <c r="E124" s="162"/>
      <c r="F124" s="162"/>
      <c r="G124" s="162"/>
      <c r="H124" s="162"/>
      <c r="I124" s="162"/>
      <c r="J124" s="162"/>
    </row>
    <row r="125" spans="1:10" ht="19.2" customHeight="1">
      <c r="D125" s="162"/>
      <c r="E125" s="162"/>
      <c r="F125" s="162"/>
      <c r="G125" s="162"/>
      <c r="H125" s="162"/>
      <c r="I125" s="162"/>
      <c r="J125" s="162"/>
    </row>
  </sheetData>
  <mergeCells count="4">
    <mergeCell ref="D64:F64"/>
    <mergeCell ref="H64:J64"/>
    <mergeCell ref="D6:F6"/>
    <mergeCell ref="H6:J6"/>
  </mergeCells>
  <pageMargins left="0.70866141732283505" right="0.39370078740157499" top="0.98" bottom="0.47244094488188998" header="0.511811023622047" footer="0.511811023622047"/>
  <pageSetup paperSize="9" scale="70" orientation="portrait" blackAndWhite="1" r:id="rId1"/>
  <rowBreaks count="1" manualBreakCount="1">
    <brk id="5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7150b156-7bb5-4066-80e6-b00bbc82d047"/>
    <ds:schemaRef ds:uri="b6ea163a-e1ee-442d-8526-02365e4a7306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A952F-1C82-4375-87F9-A4B629534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 &amp; L</vt:lpstr>
      <vt:lpstr>Changes</vt:lpstr>
      <vt:lpstr>Changes (2)</vt:lpstr>
      <vt:lpstr>Cash Flow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Admin</cp:lastModifiedBy>
  <cp:revision/>
  <cp:lastPrinted>2018-08-14T10:04:53Z</cp:lastPrinted>
  <dcterms:created xsi:type="dcterms:W3CDTF">1997-11-12T04:38:50Z</dcterms:created>
  <dcterms:modified xsi:type="dcterms:W3CDTF">2018-08-14T11:33:16Z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