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8-61)\BJC (3000191)\"/>
    </mc:Choice>
  </mc:AlternateContent>
  <bookViews>
    <workbookView xWindow="5580" yWindow="32760" windowWidth="19560" windowHeight="8265" tabRatio="691" activeTab="2"/>
  </bookViews>
  <sheets>
    <sheet name="BS" sheetId="26" r:id="rId1"/>
    <sheet name="PL 3 Months" sheetId="13" r:id="rId2"/>
    <sheet name="PL 6 Months" sheetId="38" r:id="rId3"/>
    <sheet name="SC 17 (Conso)" sheetId="39" r:id="rId4"/>
    <sheet name="SC 18 (Conso)" sheetId="36" r:id="rId5"/>
    <sheet name="SC 17 (separate)" sheetId="40" r:id="rId6"/>
    <sheet name="SC 18 (Separate)" sheetId="37" r:id="rId7"/>
    <sheet name="CF " sheetId="41" r:id="rId8"/>
  </sheets>
  <externalReferences>
    <externalReference r:id="rId9"/>
    <externalReference r:id="rId10"/>
  </externalReferences>
  <definedNames>
    <definedName name="AS2DocOpenMode" hidden="1">"AS2DocumentEdit"</definedName>
    <definedName name="TextRefCopyRangeCount" hidden="1">1</definedName>
  </definedNames>
  <calcPr calcId="162913" calcOnSave="0"/>
</workbook>
</file>

<file path=xl/calcChain.xml><?xml version="1.0" encoding="utf-8"?>
<calcChain xmlns="http://schemas.openxmlformats.org/spreadsheetml/2006/main">
  <c r="G83" i="41" l="1"/>
  <c r="D35" i="38" l="1"/>
  <c r="F35" i="38"/>
  <c r="D41" i="38"/>
  <c r="C102" i="41"/>
  <c r="S26" i="37"/>
  <c r="S28" i="37"/>
  <c r="U26" i="37"/>
  <c r="U22" i="37"/>
  <c r="U28" i="37" s="1"/>
  <c r="O22" i="37"/>
  <c r="M22" i="37"/>
  <c r="I22" i="37"/>
  <c r="G22" i="37"/>
  <c r="E22" i="37"/>
  <c r="W19" i="37"/>
  <c r="AF36" i="36"/>
  <c r="AJ36" i="36" s="1"/>
  <c r="D90" i="26"/>
  <c r="H79" i="26"/>
  <c r="I26" i="37"/>
  <c r="K26" i="37"/>
  <c r="K28" i="37" s="1"/>
  <c r="M26" i="37"/>
  <c r="M28" i="37" s="1"/>
  <c r="O26" i="37"/>
  <c r="Q26" i="37"/>
  <c r="Q28" i="37" s="1"/>
  <c r="G26" i="37"/>
  <c r="E26" i="37"/>
  <c r="E28" i="37" s="1"/>
  <c r="W20" i="37"/>
  <c r="Y20" i="37" s="1"/>
  <c r="H140" i="26"/>
  <c r="H142" i="26" s="1"/>
  <c r="C105" i="41"/>
  <c r="AH38" i="36"/>
  <c r="AH31" i="36"/>
  <c r="AH26" i="36"/>
  <c r="AH33" i="36" s="1"/>
  <c r="AD31" i="36"/>
  <c r="AF37" i="36"/>
  <c r="AJ37" i="36" s="1"/>
  <c r="AB38" i="36"/>
  <c r="AB31" i="36"/>
  <c r="AB33" i="36" s="1"/>
  <c r="AB40" i="36" s="1"/>
  <c r="AB26" i="36"/>
  <c r="Z31" i="36"/>
  <c r="X31" i="36"/>
  <c r="V31" i="36"/>
  <c r="T31" i="36"/>
  <c r="R31" i="36"/>
  <c r="P31" i="36"/>
  <c r="J26" i="36"/>
  <c r="J33" i="36" s="1"/>
  <c r="J40" i="36" s="1"/>
  <c r="R26" i="36"/>
  <c r="AF30" i="36"/>
  <c r="AJ30" i="36" s="1"/>
  <c r="J31" i="36"/>
  <c r="H31" i="36"/>
  <c r="F31" i="36"/>
  <c r="AF29" i="36"/>
  <c r="AF31" i="36" s="1"/>
  <c r="AF21" i="36"/>
  <c r="AJ21" i="36" s="1"/>
  <c r="H26" i="36"/>
  <c r="F26" i="36"/>
  <c r="D15" i="38"/>
  <c r="D27" i="38" s="1"/>
  <c r="D29" i="38" s="1"/>
  <c r="D140" i="26"/>
  <c r="D142" i="26" s="1"/>
  <c r="D22" i="26"/>
  <c r="D23" i="38"/>
  <c r="D79" i="26"/>
  <c r="D47" i="13"/>
  <c r="D48" i="13" s="1"/>
  <c r="D42" i="13"/>
  <c r="D41" i="13"/>
  <c r="D52" i="13" s="1"/>
  <c r="AF44" i="39"/>
  <c r="I102" i="41"/>
  <c r="G102" i="41"/>
  <c r="E102" i="41"/>
  <c r="I83" i="41"/>
  <c r="E83" i="41"/>
  <c r="I32" i="41"/>
  <c r="I45" i="41" s="1"/>
  <c r="I47" i="41" s="1"/>
  <c r="G32" i="41"/>
  <c r="G45" i="41" s="1"/>
  <c r="G47" i="41" s="1"/>
  <c r="E32" i="41"/>
  <c r="E45" i="41" s="1"/>
  <c r="E47" i="41" s="1"/>
  <c r="T24" i="40"/>
  <c r="V24" i="40" s="1"/>
  <c r="V25" i="40" s="1"/>
  <c r="T21" i="40"/>
  <c r="R21" i="40"/>
  <c r="R26" i="40" s="1"/>
  <c r="P21" i="40"/>
  <c r="P26" i="40" s="1"/>
  <c r="N21" i="40"/>
  <c r="N26" i="40"/>
  <c r="L21" i="40"/>
  <c r="L26" i="40" s="1"/>
  <c r="J21" i="40"/>
  <c r="J26" i="40" s="1"/>
  <c r="H21" i="40"/>
  <c r="H26" i="40"/>
  <c r="F21" i="40"/>
  <c r="F26" i="40" s="1"/>
  <c r="D21" i="40"/>
  <c r="D26" i="40"/>
  <c r="V19" i="40"/>
  <c r="V17" i="40"/>
  <c r="V16" i="40"/>
  <c r="V15" i="40"/>
  <c r="V21" i="40" s="1"/>
  <c r="V12" i="40"/>
  <c r="AD17" i="39"/>
  <c r="AH44" i="39"/>
  <c r="AD44" i="39"/>
  <c r="AB44" i="39"/>
  <c r="Z44" i="39"/>
  <c r="X44" i="39"/>
  <c r="V44" i="39"/>
  <c r="V45" i="39" s="1"/>
  <c r="T44" i="39"/>
  <c r="P44" i="39"/>
  <c r="N44" i="39"/>
  <c r="J44" i="39"/>
  <c r="H44" i="39"/>
  <c r="F44" i="39"/>
  <c r="D44" i="39"/>
  <c r="AF37" i="39"/>
  <c r="AH37" i="39" s="1"/>
  <c r="AB37" i="39"/>
  <c r="Z37" i="39"/>
  <c r="X37" i="39"/>
  <c r="X39" i="39" s="1"/>
  <c r="X45" i="39" s="1"/>
  <c r="V37" i="39"/>
  <c r="T37" i="39"/>
  <c r="R37" i="39"/>
  <c r="P37" i="39"/>
  <c r="N37" i="39"/>
  <c r="L37" i="39"/>
  <c r="J37" i="39"/>
  <c r="H37" i="39"/>
  <c r="F37" i="39"/>
  <c r="D37" i="39"/>
  <c r="AH35" i="39"/>
  <c r="AF31" i="39"/>
  <c r="AF39" i="39" s="1"/>
  <c r="AF45" i="39" s="1"/>
  <c r="Z31" i="39"/>
  <c r="Z39" i="39" s="1"/>
  <c r="Z45" i="39" s="1"/>
  <c r="X31" i="39"/>
  <c r="V31" i="39"/>
  <c r="T31" i="39"/>
  <c r="T39" i="39" s="1"/>
  <c r="T45" i="39" s="1"/>
  <c r="P31" i="39"/>
  <c r="N31" i="39"/>
  <c r="J31" i="39"/>
  <c r="H31" i="39"/>
  <c r="H39" i="39" s="1"/>
  <c r="H45" i="39" s="1"/>
  <c r="F31" i="39"/>
  <c r="D31" i="39"/>
  <c r="AH29" i="39"/>
  <c r="AD27" i="39"/>
  <c r="AH27" i="39" s="1"/>
  <c r="AH26" i="39"/>
  <c r="AD25" i="39"/>
  <c r="AD24" i="39"/>
  <c r="AH24" i="39" s="1"/>
  <c r="AD23" i="39"/>
  <c r="AD31" i="39" s="1"/>
  <c r="AD39" i="39" s="1"/>
  <c r="AD45" i="39" s="1"/>
  <c r="AB45" i="39"/>
  <c r="R45" i="39"/>
  <c r="L45" i="39"/>
  <c r="K46" i="38"/>
  <c r="I46" i="38"/>
  <c r="F46" i="38"/>
  <c r="D46" i="38"/>
  <c r="K41" i="38"/>
  <c r="I41" i="38"/>
  <c r="F41" i="38"/>
  <c r="K23" i="38"/>
  <c r="I23" i="38"/>
  <c r="I27" i="38" s="1"/>
  <c r="I29" i="38" s="1"/>
  <c r="I36" i="38" s="1"/>
  <c r="F23" i="38"/>
  <c r="K15" i="38"/>
  <c r="K27" i="38"/>
  <c r="K29" i="38" s="1"/>
  <c r="K36" i="38" s="1"/>
  <c r="I15" i="38"/>
  <c r="F15" i="38"/>
  <c r="J39" i="39"/>
  <c r="J45" i="39" s="1"/>
  <c r="D39" i="39"/>
  <c r="F39" i="39"/>
  <c r="F45" i="39" s="1"/>
  <c r="AH25" i="39"/>
  <c r="AH17" i="39"/>
  <c r="V26" i="36"/>
  <c r="AF25" i="36"/>
  <c r="W12" i="37"/>
  <c r="Y12" i="37" s="1"/>
  <c r="W25" i="37"/>
  <c r="W18" i="37"/>
  <c r="Y18" i="37"/>
  <c r="W17" i="37"/>
  <c r="Y17" i="37" s="1"/>
  <c r="W16" i="37"/>
  <c r="W22" i="37" s="1"/>
  <c r="Y16" i="37"/>
  <c r="I23" i="13"/>
  <c r="I15" i="13"/>
  <c r="J140" i="26"/>
  <c r="J142" i="26" s="1"/>
  <c r="F140" i="26"/>
  <c r="F142" i="26" s="1"/>
  <c r="H90" i="26"/>
  <c r="H37" i="26"/>
  <c r="H22" i="26"/>
  <c r="AF22" i="36"/>
  <c r="AJ22" i="36" s="1"/>
  <c r="AF15" i="36"/>
  <c r="AJ15" i="36" s="1"/>
  <c r="J79" i="26"/>
  <c r="F79" i="26"/>
  <c r="J22" i="26"/>
  <c r="F22" i="26"/>
  <c r="D23" i="13"/>
  <c r="K23" i="13"/>
  <c r="F23" i="13"/>
  <c r="K15" i="13"/>
  <c r="F15" i="13"/>
  <c r="F37" i="13"/>
  <c r="D37" i="13"/>
  <c r="F37" i="26"/>
  <c r="J37" i="26"/>
  <c r="F90" i="26"/>
  <c r="D15" i="13"/>
  <c r="AA38" i="36"/>
  <c r="AE33" i="36"/>
  <c r="AA26" i="36"/>
  <c r="Y26" i="36"/>
  <c r="Y33" i="36" s="1"/>
  <c r="W26" i="36"/>
  <c r="W33" i="36" s="1"/>
  <c r="Z40" i="36"/>
  <c r="T40" i="36"/>
  <c r="P40" i="36"/>
  <c r="F48" i="13"/>
  <c r="F43" i="13"/>
  <c r="J90" i="26"/>
  <c r="X40" i="36"/>
  <c r="Y25" i="37"/>
  <c r="Y26" i="37" s="1"/>
  <c r="I48" i="13"/>
  <c r="I43" i="13"/>
  <c r="C83" i="41"/>
  <c r="D37" i="26"/>
  <c r="AD38" i="36"/>
  <c r="AD40" i="36" s="1"/>
  <c r="AF23" i="36"/>
  <c r="AJ23" i="36"/>
  <c r="O28" i="37"/>
  <c r="H33" i="36"/>
  <c r="H40" i="36" s="1"/>
  <c r="F33" i="36"/>
  <c r="F40" i="36" s="1"/>
  <c r="L31" i="36"/>
  <c r="L33" i="36" s="1"/>
  <c r="N31" i="36"/>
  <c r="N33" i="36" s="1"/>
  <c r="N40" i="36" s="1"/>
  <c r="AF20" i="36"/>
  <c r="AJ20" i="36"/>
  <c r="AJ25" i="36"/>
  <c r="AF24" i="36"/>
  <c r="AJ24" i="36" s="1"/>
  <c r="C32" i="41"/>
  <c r="C45" i="41" s="1"/>
  <c r="C47" i="41" s="1"/>
  <c r="I28" i="37" l="1"/>
  <c r="D45" i="39"/>
  <c r="D27" i="13"/>
  <c r="D29" i="13" s="1"/>
  <c r="D38" i="13" s="1"/>
  <c r="F27" i="13"/>
  <c r="F29" i="13" s="1"/>
  <c r="F38" i="13" s="1"/>
  <c r="I27" i="13"/>
  <c r="I29" i="13" s="1"/>
  <c r="I38" i="13" s="1"/>
  <c r="G28" i="37"/>
  <c r="Y28" i="37"/>
  <c r="V33" i="36"/>
  <c r="V40" i="36" s="1"/>
  <c r="AH40" i="36"/>
  <c r="AF26" i="36"/>
  <c r="AJ26" i="36"/>
  <c r="AF38" i="36"/>
  <c r="AJ38" i="36" s="1"/>
  <c r="R33" i="36"/>
  <c r="R40" i="36" s="1"/>
  <c r="N39" i="39"/>
  <c r="N45" i="39" s="1"/>
  <c r="P39" i="39"/>
  <c r="P45" i="39" s="1"/>
  <c r="AH23" i="39"/>
  <c r="AH31" i="39" s="1"/>
  <c r="AH39" i="39" s="1"/>
  <c r="AH45" i="39" s="1"/>
  <c r="F27" i="38"/>
  <c r="F29" i="38" s="1"/>
  <c r="F36" i="38" s="1"/>
  <c r="D51" i="13"/>
  <c r="F38" i="26"/>
  <c r="J91" i="26"/>
  <c r="J143" i="26" s="1"/>
  <c r="F91" i="26"/>
  <c r="F143" i="26" s="1"/>
  <c r="L40" i="36"/>
  <c r="AJ29" i="36"/>
  <c r="AJ31" i="36" s="1"/>
  <c r="K27" i="13"/>
  <c r="K29" i="13" s="1"/>
  <c r="K41" i="13" s="1"/>
  <c r="K43" i="13" s="1"/>
  <c r="D43" i="13"/>
  <c r="J38" i="26"/>
  <c r="D91" i="26"/>
  <c r="D143" i="26" s="1"/>
  <c r="W28" i="37"/>
  <c r="W26" i="37"/>
  <c r="I104" i="41"/>
  <c r="I109" i="41" s="1"/>
  <c r="V26" i="40"/>
  <c r="T25" i="40"/>
  <c r="T26" i="40" s="1"/>
  <c r="D36" i="38"/>
  <c r="E104" i="41"/>
  <c r="E109" i="41" s="1"/>
  <c r="C104" i="41"/>
  <c r="C109" i="41" s="1"/>
  <c r="G104" i="41"/>
  <c r="G109" i="41" s="1"/>
  <c r="H38" i="26"/>
  <c r="D38" i="26"/>
  <c r="H91" i="26"/>
  <c r="H143" i="26" s="1"/>
  <c r="AF33" i="36" l="1"/>
  <c r="AJ33" i="36" s="1"/>
  <c r="AF40" i="36"/>
  <c r="AJ40" i="36" s="1"/>
  <c r="K38" i="13"/>
  <c r="K46" i="13" s="1"/>
  <c r="K48" i="13" s="1"/>
</calcChain>
</file>

<file path=xl/sharedStrings.xml><?xml version="1.0" encoding="utf-8"?>
<sst xmlns="http://schemas.openxmlformats.org/spreadsheetml/2006/main" count="653" uniqueCount="347">
  <si>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</si>
  <si>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</si>
  <si>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</si>
  <si>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</si>
  <si>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</si>
  <si>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</si>
  <si>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</si>
  <si>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</si>
  <si>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</si>
  <si>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</si>
  <si>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</si>
  <si>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</si>
  <si>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</si>
  <si>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</si>
  <si>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</si>
  <si>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</si>
  <si>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</si>
  <si>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</si>
  <si>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</si>
  <si>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</si>
  <si>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</si>
  <si>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</si>
  <si>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</si>
  <si>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</si>
  <si>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</si>
  <si>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</si>
  <si>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</si>
  <si>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</si>
  <si>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</si>
  <si>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</si>
  <si>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</si>
  <si>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</si>
  <si>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</si>
  <si>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</si>
  <si>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</si>
  <si>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</si>
  <si>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</si>
  <si>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</si>
  <si>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</si>
  <si>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</si>
  <si>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</si>
  <si>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</si>
  <si>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</si>
  <si>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</si>
  <si>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</si>
  <si>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</si>
  <si>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</si>
  <si>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</si>
  <si>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</si>
  <si>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</si>
  <si>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</si>
  <si>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</si>
  <si>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</si>
  <si>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</si>
  <si>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</si>
  <si>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</si>
  <si>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</si>
  <si>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</si>
  <si>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</si>
  <si>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</si>
  <si>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</si>
  <si>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</si>
  <si>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</si>
  <si>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</si>
  <si>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Owners of the Company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</si>
  <si>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</si>
  <si>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</si>
  <si>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</si>
  <si>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</si>
  <si>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</si>
  <si>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</si>
  <si>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the Company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</si>
  <si>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</si>
  <si>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</si>
  <si>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</si>
  <si>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</si>
  <si>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</si>
  <si>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</si>
  <si>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Differences</t>
  </si>
  <si>
    <t>on translation</t>
  </si>
  <si>
    <t>of financial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</si>
  <si>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</si>
  <si>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</si>
  <si>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</si>
  <si>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</si>
  <si>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</si>
  <si>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</si>
  <si>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Warrant</t>
  </si>
  <si>
    <t>Property, plant and equipment</t>
  </si>
  <si>
    <t xml:space="preserve">Other intangible assets 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</si>
  <si>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</si>
  <si>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</si>
  <si>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</si>
  <si>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</si>
  <si>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</si>
  <si>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</si>
  <si>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</si>
  <si>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</si>
  <si>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</si>
  <si>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Other comprehensive income (expense)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</si>
  <si>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</si>
  <si>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</si>
  <si>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</si>
  <si>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</si>
  <si>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</si>
  <si>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Capital Surplus</t>
  </si>
  <si>
    <t xml:space="preserve"> equity</t>
  </si>
  <si>
    <t>Short-term borrowings from financial institutions</t>
  </si>
  <si>
    <t>Investments in joint ventures</t>
  </si>
  <si>
    <t>Employee benefit expense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</si>
  <si>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</si>
  <si>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</si>
  <si>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</si>
  <si>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</si>
  <si>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</si>
  <si>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</si>
  <si>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</si>
  <si>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</si>
  <si>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Items that will be classified subsequently to profit or loss</t>
  </si>
  <si>
    <t>STATEMENTS  OF  PROFIT  OR  LOSS  AND  OTHER  COMPREHENSIVE  INCOME</t>
  </si>
  <si>
    <t>Contributions by and distributions to owners of the Company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</si>
  <si>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</si>
  <si>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</si>
  <si>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</si>
  <si>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</si>
  <si>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</si>
  <si>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</si>
  <si>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</si>
  <si>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</si>
  <si>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</si>
  <si>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</si>
  <si>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</si>
  <si>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 xml:space="preserve">Liabilities under a finance lease agreement - net </t>
  </si>
  <si>
    <t>Appropriated :</t>
  </si>
  <si>
    <t>Authorized share capital</t>
  </si>
  <si>
    <t xml:space="preserve">Issued and paid-up share capital </t>
  </si>
  <si>
    <t>Share premium</t>
  </si>
  <si>
    <t xml:space="preserve">Deficit arising from business combination under </t>
  </si>
  <si>
    <t>Donated surplus</t>
  </si>
  <si>
    <t>Reserve for business expansion</t>
  </si>
  <si>
    <t>Other components of shareholders’ equity</t>
  </si>
  <si>
    <t xml:space="preserve">Total shareholders’ equity attributable to owners </t>
  </si>
  <si>
    <t xml:space="preserve">  of the Company</t>
  </si>
  <si>
    <r>
      <t xml:space="preserve">     Liabilities and shareholders’ equity</t>
    </r>
    <r>
      <rPr>
        <sz val="12"/>
        <rFont val="Times New Roman"/>
        <family val="1"/>
      </rPr>
      <t xml:space="preserve"> (continued)</t>
    </r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</si>
  <si>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</si>
  <si>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</si>
  <si>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</si>
  <si>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</si>
  <si>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</si>
  <si>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</si>
  <si>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</si>
  <si>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</si>
  <si>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</si>
  <si>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>from change in</t>
  </si>
  <si>
    <t>Leasehold rights</t>
  </si>
  <si>
    <t xml:space="preserve">Consolidated financial statements </t>
  </si>
  <si>
    <t xml:space="preserve"> components of</t>
  </si>
  <si>
    <t>Deficit arising</t>
  </si>
  <si>
    <t>Reserve</t>
  </si>
  <si>
    <t>attributable to</t>
  </si>
  <si>
    <t>ownership interest</t>
  </si>
  <si>
    <t>for business</t>
  </si>
  <si>
    <t>owners of</t>
  </si>
  <si>
    <t>in a subsidiary</t>
  </si>
  <si>
    <t xml:space="preserve">Transactions with owners, recorded directly </t>
  </si>
  <si>
    <t xml:space="preserve">Shareholders’ equity </t>
  </si>
  <si>
    <t xml:space="preserve"> </t>
  </si>
  <si>
    <t>Transactions with owners, recorded directly in shareholders’ equity</t>
  </si>
  <si>
    <t>Proceeds from warrant exercise</t>
  </si>
  <si>
    <t>Long-term loans to related parties</t>
  </si>
  <si>
    <t>Debentures</t>
  </si>
  <si>
    <t>4,053,955,000 ordinary shares of Baht 1 each</t>
  </si>
  <si>
    <t>Differences on translation of financial statements</t>
  </si>
  <si>
    <t>in advance</t>
  </si>
  <si>
    <t>received</t>
  </si>
  <si>
    <t>Increase in ordinary shares</t>
  </si>
  <si>
    <t xml:space="preserve">subscription </t>
  </si>
  <si>
    <t>Unearned leasehold rights recognized during the periods</t>
  </si>
  <si>
    <t>Cash paid for purchase of leasehold rights</t>
  </si>
  <si>
    <t>Repayment of liabilities under a finance lease agreement</t>
  </si>
  <si>
    <t>Proceeds from issuance of debentures</t>
  </si>
  <si>
    <t>Balance as at January 1, 2017</t>
  </si>
  <si>
    <t>Unrealized (gain) loss on exchange rate</t>
  </si>
  <si>
    <t>common control</t>
  </si>
  <si>
    <t>in subsidiaries</t>
  </si>
  <si>
    <t>by a subsidiary</t>
  </si>
  <si>
    <t>Total contributions by and distributions to owners of the Company</t>
  </si>
  <si>
    <t>Total transactions with owners, recorded directly</t>
  </si>
  <si>
    <t>in shareholders’ equity</t>
  </si>
  <si>
    <t xml:space="preserve"> in shareholders’ equity</t>
  </si>
  <si>
    <t>subscription</t>
  </si>
  <si>
    <t>Surplus arising from change in ownership interest</t>
  </si>
  <si>
    <t>Surplus arising</t>
  </si>
  <si>
    <t>Profit and other comprehensive income</t>
  </si>
  <si>
    <t>Capital surplus</t>
  </si>
  <si>
    <t>Total revenues</t>
  </si>
  <si>
    <t>Revenues</t>
  </si>
  <si>
    <t>Balance as at January 1, 2018</t>
  </si>
  <si>
    <t xml:space="preserve">Disposal asset group classified as held for sales </t>
  </si>
  <si>
    <t>Trade and other current payables</t>
  </si>
  <si>
    <t>Short-term borrowings from related parties</t>
  </si>
  <si>
    <t xml:space="preserve">Liabilities included in disposal asset group </t>
  </si>
  <si>
    <t>3,995,670,599 ordinary shares of Baht 1 each, fully paid</t>
  </si>
  <si>
    <t>Expired</t>
  </si>
  <si>
    <t>warrant surplus</t>
  </si>
  <si>
    <t>Non-controlling interest from disposal of investment in subsidiary</t>
  </si>
  <si>
    <t>Cash paid for long-term loans to related parties</t>
  </si>
  <si>
    <t>Proceeds from long-term loans to related parties</t>
  </si>
  <si>
    <t>-</t>
  </si>
  <si>
    <t>Amortization of intangible assets</t>
  </si>
  <si>
    <t>(Unaudited)</t>
  </si>
  <si>
    <t>Current portion of long-term borrowings</t>
  </si>
  <si>
    <t>Current portion of debentures</t>
  </si>
  <si>
    <t>Non-current provisions for employee benefit</t>
  </si>
  <si>
    <t>Expired warrant surplus</t>
  </si>
  <si>
    <t>Surplus on disposals of the Company’s shares held</t>
  </si>
  <si>
    <t>Distribution costs</t>
  </si>
  <si>
    <t>Changes in ownership interests in subsidiary</t>
  </si>
  <si>
    <t>Total changes in ownership interests in subsidiary</t>
  </si>
  <si>
    <t>and investment properties</t>
  </si>
  <si>
    <t xml:space="preserve">     Trade payables</t>
  </si>
  <si>
    <t xml:space="preserve">     Other payables</t>
  </si>
  <si>
    <t xml:space="preserve">     from financial institutions</t>
  </si>
  <si>
    <t xml:space="preserve">     classified as held for sales</t>
  </si>
  <si>
    <t xml:space="preserve">     of current portion</t>
  </si>
  <si>
    <r>
      <t xml:space="preserve">Earnings per share </t>
    </r>
    <r>
      <rPr>
        <b/>
        <i/>
        <sz val="12"/>
        <rFont val="Times New Roman"/>
        <family val="1"/>
      </rPr>
      <t xml:space="preserve">(Baht)  </t>
    </r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</si>
  <si>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</si>
  <si>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  OF  CHANGES  IN  SHAREHOLDERS’  EQUITY </t>
    </r>
    <r>
      <rPr>
        <sz val="14"/>
        <rFont val="Times New Roman"/>
        <family val="1"/>
      </rPr>
      <t xml:space="preserve"> (CONTINUED)</t>
    </r>
  </si>
  <si>
    <t>Share of profit (loss) from investments in joint ventures</t>
  </si>
  <si>
    <t>Total comprehensive income (loss) for the period</t>
  </si>
  <si>
    <t>Total comprehensive income for the period</t>
  </si>
  <si>
    <t>Profit or loss and other comprehensive income</t>
  </si>
  <si>
    <r>
      <t xml:space="preserve">AS  AT  JUNE  </t>
    </r>
    <r>
      <rPr>
        <b/>
        <sz val="12"/>
        <rFont val="Times New Roman"/>
        <family val="1"/>
      </rPr>
      <t>30,  2018</t>
    </r>
  </si>
  <si>
    <t>June 30,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</si>
  <si>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30,  2018 </t>
    </r>
    <r>
      <rPr>
        <b/>
        <sz val="10"/>
        <rFont val="Times New Roman"/>
        <family val="1"/>
      </rPr>
      <t xml:space="preserve"> (UNAUDITED)</t>
    </r>
  </si>
  <si>
    <t>Net foreign exchange gain</t>
  </si>
  <si>
    <t>Dividends income</t>
  </si>
  <si>
    <t>Interest income</t>
  </si>
  <si>
    <t>Share of profit from investments in an associate</t>
  </si>
  <si>
    <t xml:space="preserve">Income tax income (expense)  </t>
  </si>
  <si>
    <t xml:space="preserve">   Share of gain (loss) on other comprehensive income of joint ventures</t>
  </si>
  <si>
    <t xml:space="preserve">   Differences on translation of financial statements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</si>
  <si>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</si>
  <si>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r>
      <t xml:space="preserve">FOR  THE  SIX-MONTH  PERIOD  ENDED  JUNE  </t>
    </r>
    <r>
      <rPr>
        <b/>
        <sz val="11"/>
        <rFont val="Times New Roman"/>
        <family val="1"/>
      </rPr>
      <t>30,  2018</t>
    </r>
    <r>
      <rPr>
        <b/>
        <sz val="10"/>
        <rFont val="Times New Roman"/>
        <family val="1"/>
      </rPr>
      <t xml:space="preserve">  (UNAUDITED)</t>
    </r>
  </si>
  <si>
    <t>Balance as at June 30, 2017</t>
  </si>
  <si>
    <r>
      <t xml:space="preserve">STATEMENT  OF  CHANGES  IN  SHAREHOLDERS’  EQUITY  </t>
    </r>
    <r>
      <rPr>
        <sz val="8.5"/>
        <rFont val="Times New Roman"/>
        <family val="1"/>
      </rPr>
      <t>(CONTINUED)</t>
    </r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</si>
  <si>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</si>
  <si>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</si>
  <si>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</si>
  <si>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</si>
  <si>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</si>
  <si>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</si>
  <si>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</si>
  <si>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</si>
  <si>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</si>
  <si>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</si>
  <si>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</si>
  <si>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     of the Company</t>
  </si>
  <si>
    <t>Expired warrant</t>
  </si>
  <si>
    <t>Dividends to owner of the Company</t>
  </si>
  <si>
    <t xml:space="preserve">Dividends of subsidiaries paid to </t>
  </si>
  <si>
    <t>non-controlling interests</t>
  </si>
  <si>
    <t xml:space="preserve">Total contributions by and distributions to </t>
  </si>
  <si>
    <t xml:space="preserve">   owners of the Company</t>
  </si>
  <si>
    <t>Changes in ownership interests in subsidiaries</t>
  </si>
  <si>
    <t xml:space="preserve">Increasing in shares of subsidiaries of non-controlling </t>
  </si>
  <si>
    <t xml:space="preserve">     interests with no change in control</t>
  </si>
  <si>
    <t xml:space="preserve">Total changes in ownership interests </t>
  </si>
  <si>
    <t xml:space="preserve">     in subsidiaries</t>
  </si>
  <si>
    <t>directly in shareholders’ equity</t>
  </si>
  <si>
    <t>Other comprehensive loss</t>
  </si>
  <si>
    <r>
      <t xml:space="preserve">FOR  THE  SIX-MONTH  PERIOD  ENDED  JUNE  </t>
    </r>
    <r>
      <rPr>
        <b/>
        <sz val="16"/>
        <rFont val="Times New Roman"/>
        <family val="1"/>
      </rPr>
      <t xml:space="preserve">30,  2018  </t>
    </r>
    <r>
      <rPr>
        <b/>
        <sz val="14"/>
        <rFont val="Times New Roman"/>
        <family val="1"/>
      </rPr>
      <t>(UNAUDITED)</t>
    </r>
  </si>
  <si>
    <t>Balance as at June 30, 2018</t>
  </si>
  <si>
    <r>
      <t xml:space="preserve">FOR  THE  SIX-MONTH  PERIOD  ENDED  JUNE  </t>
    </r>
    <r>
      <rPr>
        <b/>
        <sz val="12"/>
        <rFont val="Times New Roman"/>
        <family val="1"/>
      </rPr>
      <t xml:space="preserve">30,  2018 </t>
    </r>
    <r>
      <rPr>
        <b/>
        <sz val="10"/>
        <rFont val="Times New Roman"/>
        <family val="1"/>
      </rPr>
      <t xml:space="preserve"> (UNAUDITED)</t>
    </r>
  </si>
  <si>
    <t>warrants</t>
  </si>
  <si>
    <t>Transactions  with owners, recorded directly in shareholders’ equity</t>
  </si>
  <si>
    <t>Total contributions by and distributions to owners</t>
  </si>
  <si>
    <t>of the Company, recorded directly in shareholders’ equity</t>
  </si>
  <si>
    <r>
      <t xml:space="preserve">FOR  THE  SIX-MONTH  PERIOD  ENDED  JUNE  </t>
    </r>
    <r>
      <rPr>
        <b/>
        <sz val="11"/>
        <rFont val="Times New Roman"/>
        <family val="1"/>
      </rPr>
      <t xml:space="preserve">30,  2018 </t>
    </r>
    <r>
      <rPr>
        <b/>
        <sz val="10"/>
        <rFont val="Times New Roman"/>
        <family val="1"/>
      </rPr>
      <t xml:space="preserve"> (UNAUDITED)</t>
    </r>
  </si>
  <si>
    <t>Reversal of short-term provision</t>
  </si>
  <si>
    <t xml:space="preserve">Bad and doubtful debts expense (reversal) </t>
  </si>
  <si>
    <t>Loss on obsolete and slow-moving inventories (reversal)</t>
  </si>
  <si>
    <t xml:space="preserve">Cash paid for purchase of property, plant and equipment </t>
  </si>
  <si>
    <t xml:space="preserve"> and investment properties</t>
  </si>
  <si>
    <t>Cash paid for purchase of intangible assets</t>
  </si>
  <si>
    <t>Cash paid for investment in subsidiaries - net</t>
  </si>
  <si>
    <t>Cash paid for purchase of subsidiaries from</t>
  </si>
  <si>
    <t>non-controlling interest</t>
  </si>
  <si>
    <t>Finance costs paid</t>
  </si>
  <si>
    <t>Dividends paid to shareholders</t>
  </si>
  <si>
    <t>Dividends of subsidiaries paid to non-controlling interests</t>
  </si>
  <si>
    <t>Proceeds from long-term borrowings from related parties</t>
  </si>
  <si>
    <t>Proceeds from capital increase in subsidiaries</t>
  </si>
  <si>
    <t xml:space="preserve">    from non-controlling interests</t>
  </si>
  <si>
    <t>Cash received in advance from warrant exercise</t>
  </si>
  <si>
    <t>Cash and cash equivalents at January 1,</t>
  </si>
  <si>
    <t xml:space="preserve">Effect of exchange rate changes on balances </t>
  </si>
  <si>
    <t xml:space="preserve">     held in foreign currencies at period end</t>
  </si>
  <si>
    <t>Cash and cash equivalents at June 30,</t>
  </si>
  <si>
    <t>5, 7</t>
  </si>
  <si>
    <t>5, 8</t>
  </si>
  <si>
    <t>5, 15</t>
  </si>
  <si>
    <t>5, 17</t>
  </si>
  <si>
    <t>Proceeds from sales of intangible assets</t>
  </si>
  <si>
    <t>Cash was classified as asset held for sales as at January 1,</t>
  </si>
  <si>
    <t>4,000,413,999 ordinary shares of Baht 1 each, fully paid</t>
  </si>
  <si>
    <t>Cash paid for purchase of other long-term investment</t>
  </si>
  <si>
    <t>4,114,627,000 ordinary shares of Baht 1 each</t>
  </si>
  <si>
    <t>Net cash provided by (used in) operating activities</t>
  </si>
  <si>
    <t>Net cash provided by (used in) investing activities</t>
  </si>
  <si>
    <t>Unrealized (gain) loss on fair value of derivative</t>
  </si>
  <si>
    <t>Trade and other current receivables</t>
  </si>
  <si>
    <t>Long-term borrowings from financial institutions</t>
  </si>
  <si>
    <t>Share of loss from investments in joint ventures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</si>
  <si>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</si>
  <si>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STATEMENT  OF  CHANGES  IN  SHAREHOLDERS’  EQUITY</t>
  </si>
  <si>
    <r>
      <t>FOR  THE  SIX-MONTH  PERIOD  ENDED  JUNE  30,  2018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(UNAUDITED)</t>
    </r>
  </si>
  <si>
    <t>Dividends of subsidiaries paid to its non-controlling interests</t>
  </si>
  <si>
    <t>Change in ownership interest in subsidiaries</t>
  </si>
  <si>
    <t>Other comprehensive income</t>
  </si>
  <si>
    <t>Gain on disposals of property, plant and equipment</t>
  </si>
  <si>
    <t>investment properties and intangible assets</t>
  </si>
  <si>
    <t>Share of (profit) loss from investments in joint ventures</t>
  </si>
  <si>
    <t>Gain on disposals of investment in subsidiaries</t>
  </si>
  <si>
    <t>Cash provided by (used in) operating activities</t>
  </si>
  <si>
    <t>Proceeds from disposal of investment in subsidiary - net</t>
  </si>
  <si>
    <t>Net cash provided by (used in) financing activities</t>
  </si>
  <si>
    <t>Net increase (decrease) in cash and cash equivalents</t>
  </si>
  <si>
    <t>Current investments</t>
  </si>
  <si>
    <t>Investments in an associate</t>
  </si>
  <si>
    <t>shareholders’ equity</t>
  </si>
  <si>
    <t>Loss on disposals of property, plant and equipment,</t>
  </si>
  <si>
    <t>Proceeds from sale of current investment</t>
  </si>
  <si>
    <t>Cash paid for purchase of current investment</t>
  </si>
  <si>
    <t xml:space="preserve">Other comprehensive income (expense) </t>
  </si>
  <si>
    <t>for the periods - net of tax</t>
  </si>
  <si>
    <t xml:space="preserve">Current portion of liabilities under </t>
  </si>
  <si>
    <t xml:space="preserve">     a finance lease agreement</t>
  </si>
  <si>
    <t>Share of gain on other comprehensive income</t>
  </si>
  <si>
    <t xml:space="preserve">  of joint ventures</t>
  </si>
  <si>
    <t>Loss on impairment of property, plant and equipment</t>
  </si>
  <si>
    <t>Warrants</t>
  </si>
  <si>
    <t>Income tax income (expense)</t>
  </si>
  <si>
    <t xml:space="preserve">Other comprehensive income (expense) for the periods - net of tax </t>
  </si>
  <si>
    <t>Transactions with owners, recorded directly</t>
  </si>
  <si>
    <t xml:space="preserve">Total transactions with owners, recorded </t>
  </si>
  <si>
    <t>Cash paid for capital increase in subsidiaries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</si>
</sst>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??_);_(@_)"/>
    <numFmt numFmtId="264" formatCode="_(* #,##0.0000_);_(* \(#,##0.0000\);_(* &quot;-&quot;????_);_(@_)"/>
    <numFmt numFmtId="265" formatCode="_(* #,##0.00000_);_(* \(#,##0.00000\);_(* &quot;-&quot;?????_);_(@_)"/>
    <numFmt numFmtId="266" formatCode="_(* #,##0_);_(* \(#,##0\);_(* &quot;-&quot;???_);_(@_)"/>
  </numFmts>
  <fonts count="223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i/>
      <sz val="8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8.5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7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1">
    <xf numFmtId="0" fontId="0" fillId="0" borderId="0"/>
    <xf numFmtId="212" fontId="11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10" fillId="0" borderId="0"/>
    <xf numFmtId="169" fontId="115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77" fillId="0" borderId="0"/>
    <xf numFmtId="176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80" fillId="0" borderId="0"/>
    <xf numFmtId="0" fontId="11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8" fillId="0" borderId="0"/>
    <xf numFmtId="0" fontId="119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20" fillId="0" borderId="0" applyFont="0" applyFill="0" applyBorder="0" applyAlignment="0" applyProtection="0"/>
    <xf numFmtId="212" fontId="121" fillId="0" borderId="0" applyFont="0" applyFill="0" applyBorder="0" applyAlignment="0" applyProtection="0"/>
    <xf numFmtId="0" fontId="122" fillId="0" borderId="0"/>
    <xf numFmtId="166" fontId="121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9" fontId="123" fillId="0" borderId="0" applyFont="0" applyFill="0" applyBorder="0" applyAlignment="0" applyProtection="0"/>
    <xf numFmtId="168" fontId="121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0" fontId="121" fillId="0" borderId="0"/>
    <xf numFmtId="213" fontId="1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0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0" fillId="0" borderId="0"/>
    <xf numFmtId="42" fontId="124" fillId="0" borderId="0" applyFont="0" applyFill="0" applyBorder="0" applyAlignment="0" applyProtection="0"/>
    <xf numFmtId="212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42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212" fontId="114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4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00" fillId="0" borderId="0"/>
    <xf numFmtId="166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2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93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81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81" fillId="0" borderId="0"/>
    <xf numFmtId="0" fontId="43" fillId="0" borderId="0"/>
    <xf numFmtId="0" fontId="2" fillId="0" borderId="0"/>
    <xf numFmtId="168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2" fillId="0" borderId="0"/>
    <xf numFmtId="0" fontId="125" fillId="2" borderId="0"/>
    <xf numFmtId="9" fontId="126" fillId="0" borderId="0" applyFont="0" applyFill="0" applyBorder="0" applyAlignment="0" applyProtection="0"/>
    <xf numFmtId="0" fontId="127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225" fontId="40" fillId="9" borderId="0"/>
    <xf numFmtId="0" fontId="128" fillId="2" borderId="0"/>
    <xf numFmtId="0" fontId="129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9" fontId="49" fillId="0" borderId="0"/>
    <xf numFmtId="0" fontId="46" fillId="0" borderId="2" applyBorder="0">
      <alignment vertical="center"/>
    </xf>
    <xf numFmtId="226" fontId="2" fillId="0" borderId="0"/>
    <xf numFmtId="0" fontId="31" fillId="2" borderId="3">
      <alignment horizontal="centerContinuous" vertical="top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227" fontId="34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4" fillId="0" borderId="0" applyFont="0" applyFill="0" applyBorder="0" applyAlignment="0" applyProtection="0">
      <protection hidden="1"/>
    </xf>
    <xf numFmtId="0" fontId="130" fillId="2" borderId="0" applyFont="0" applyFill="0" applyBorder="0" applyAlignment="0" applyProtection="0">
      <protection locked="0"/>
    </xf>
    <xf numFmtId="0" fontId="34" fillId="0" borderId="0" applyNumberFormat="0" applyAlignment="0"/>
    <xf numFmtId="0" fontId="34" fillId="0" borderId="0" applyNumberFormat="0" applyAlignment="0"/>
    <xf numFmtId="0" fontId="34" fillId="0" borderId="0" applyNumberFormat="0" applyAlignment="0"/>
    <xf numFmtId="229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23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4" fillId="0" borderId="4" applyNumberFormat="0" applyFill="0" applyAlignment="0" applyProtection="0"/>
    <xf numFmtId="231" fontId="40" fillId="0" borderId="0"/>
    <xf numFmtId="231" fontId="40" fillId="9" borderId="0"/>
    <xf numFmtId="225" fontId="40" fillId="9" borderId="0"/>
    <xf numFmtId="232" fontId="40" fillId="0" borderId="0"/>
    <xf numFmtId="231" fontId="40" fillId="9" borderId="0"/>
    <xf numFmtId="225" fontId="40" fillId="9" borderId="0"/>
    <xf numFmtId="187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26" fillId="0" borderId="0" applyFont="0" applyFill="0" applyBorder="0" applyAlignment="0" applyProtection="0"/>
    <xf numFmtId="212" fontId="11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233" fontId="133" fillId="0" borderId="0" applyFont="0" applyFill="0" applyBorder="0" applyAlignment="0" applyProtection="0">
      <protection hidden="1"/>
    </xf>
    <xf numFmtId="40" fontId="40" fillId="9" borderId="5" applyNumberFormat="0" applyFont="0" applyFill="0" applyAlignment="0" applyProtection="0"/>
    <xf numFmtId="172" fontId="1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38" fontId="40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5" fillId="0" borderId="0"/>
    <xf numFmtId="0" fontId="13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0" fontId="16" fillId="24" borderId="7" applyNumberFormat="0" applyAlignment="0" applyProtection="0"/>
    <xf numFmtId="0" fontId="16" fillId="24" borderId="7" applyNumberFormat="0" applyAlignment="0" applyProtection="0"/>
    <xf numFmtId="0" fontId="136" fillId="0" borderId="0"/>
    <xf numFmtId="0" fontId="48" fillId="0" borderId="0"/>
    <xf numFmtId="232" fontId="40" fillId="23" borderId="0" applyNumberFormat="0" applyFont="0" applyBorder="0" applyAlignment="0" applyProtection="0"/>
    <xf numFmtId="0" fontId="17" fillId="25" borderId="8" applyNumberFormat="0" applyAlignment="0" applyProtection="0"/>
    <xf numFmtId="0" fontId="17" fillId="25" borderId="8" applyNumberFormat="0" applyAlignment="0" applyProtection="0"/>
    <xf numFmtId="1" fontId="137" fillId="0" borderId="9" applyBorder="0"/>
    <xf numFmtId="0" fontId="138" fillId="0" borderId="2" applyNumberFormat="0" applyFill="0" applyBorder="0" applyAlignment="0" applyProtection="0">
      <alignment horizontal="center"/>
    </xf>
    <xf numFmtId="0" fontId="139" fillId="26" borderId="0"/>
    <xf numFmtId="0" fontId="41" fillId="0" borderId="6">
      <alignment horizontal="left" wrapText="1"/>
    </xf>
    <xf numFmtId="0" fontId="113" fillId="27" borderId="0"/>
    <xf numFmtId="43" fontId="2" fillId="0" borderId="0" applyFont="0" applyFill="0" applyBorder="0" applyAlignment="0" applyProtection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66" fontId="32" fillId="0" borderId="0" applyFont="0" applyFill="0" applyBorder="0" applyAlignment="0" applyProtection="0"/>
    <xf numFmtId="166" fontId="30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30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9" fillId="0" borderId="0"/>
    <xf numFmtId="174" fontId="49" fillId="0" borderId="0"/>
    <xf numFmtId="172" fontId="140" fillId="0" borderId="0" applyFill="0" applyBorder="0" applyAlignment="0" applyProtection="0">
      <alignment horizontal="right"/>
    </xf>
    <xf numFmtId="39" fontId="140" fillId="0" borderId="0" applyFill="0" applyBorder="0" applyAlignment="0" applyProtection="0">
      <alignment horizontal="right"/>
    </xf>
    <xf numFmtId="3" fontId="50" fillId="0" borderId="0" applyFont="0" applyFill="0" applyBorder="0" applyAlignment="0" applyProtection="0"/>
    <xf numFmtId="0" fontId="31" fillId="2" borderId="3">
      <alignment horizontal="centerContinuous" vertical="top"/>
    </xf>
    <xf numFmtId="0" fontId="84" fillId="0" borderId="0" applyNumberFormat="0" applyAlignment="0">
      <alignment horizontal="left"/>
    </xf>
    <xf numFmtId="0" fontId="96" fillId="0" borderId="0" applyNumberFormat="0" applyAlignment="0"/>
    <xf numFmtId="164" fontId="33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1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189" fontId="49" fillId="0" borderId="0"/>
    <xf numFmtId="189" fontId="49" fillId="0" borderId="0"/>
    <xf numFmtId="200" fontId="2" fillId="0" borderId="0"/>
    <xf numFmtId="0" fontId="41" fillId="2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8" fillId="0" borderId="0" applyFill="0" applyBorder="0" applyAlignment="0"/>
    <xf numFmtId="14" fontId="48" fillId="0" borderId="0" applyFill="0" applyBorder="0" applyAlignment="0"/>
    <xf numFmtId="14" fontId="48" fillId="0" borderId="0" applyFill="0" applyBorder="0" applyAlignment="0"/>
    <xf numFmtId="237" fontId="2" fillId="0" borderId="0" applyFont="0" applyFill="0" applyBorder="0" applyAlignment="0" applyProtection="0"/>
    <xf numFmtId="38" fontId="51" fillId="0" borderId="11">
      <alignment vertical="center"/>
    </xf>
    <xf numFmtId="3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4" fillId="0" borderId="12" applyFont="0" applyFill="0" applyBorder="0" applyAlignment="0" applyProtection="0">
      <alignment horizontal="center"/>
      <protection hidden="1"/>
    </xf>
    <xf numFmtId="190" fontId="49" fillId="0" borderId="0"/>
    <xf numFmtId="190" fontId="49" fillId="0" borderId="0"/>
    <xf numFmtId="238" fontId="142" fillId="0" borderId="0" applyFont="0" applyFill="0" applyBorder="0" applyAlignment="0" applyProtection="0"/>
    <xf numFmtId="38" fontId="143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4" fillId="2" borderId="0" applyNumberFormat="0" applyBorder="0" applyAlignment="0" applyProtection="0">
      <alignment horizontal="left" indent="1"/>
    </xf>
    <xf numFmtId="0" fontId="1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0" fontId="86" fillId="0" borderId="0" applyNumberFormat="0" applyAlignment="0">
      <alignment horizontal="left"/>
    </xf>
    <xf numFmtId="0" fontId="130" fillId="0" borderId="0" applyFont="0" applyFill="0" applyBorder="0" applyProtection="0">
      <alignment horizontal="left"/>
      <protection locked="0"/>
    </xf>
    <xf numFmtId="239" fontId="133" fillId="0" borderId="0" applyFont="0" applyFill="0" applyBorder="0" applyAlignment="0" applyProtection="0">
      <alignment horizontal="center"/>
      <protection hidden="1"/>
    </xf>
    <xf numFmtId="215" fontId="30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40" fontId="134" fillId="0" borderId="12" applyFont="0" applyFill="0" applyBorder="0" applyAlignment="0" applyProtection="0">
      <alignment horizontal="right"/>
      <protection hidden="1"/>
    </xf>
    <xf numFmtId="2" fontId="50" fillId="0" borderId="0" applyFont="0" applyFill="0" applyBorder="0" applyAlignment="0" applyProtection="0"/>
    <xf numFmtId="0" fontId="145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40" fontId="52" fillId="9" borderId="15"/>
    <xf numFmtId="232" fontId="40" fillId="2" borderId="0" applyFont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38" fontId="144" fillId="0" borderId="0" applyFill="0" applyBorder="0" applyAlignment="0" applyProtection="0"/>
    <xf numFmtId="0" fontId="146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7" fillId="0" borderId="0" applyProtection="0">
      <alignment horizontal="right"/>
    </xf>
    <xf numFmtId="0" fontId="53" fillId="0" borderId="16" applyNumberFormat="0" applyAlignment="0" applyProtection="0">
      <alignment horizontal="left" vertical="center"/>
    </xf>
    <xf numFmtId="0" fontId="53" fillId="0" borderId="17">
      <alignment horizontal="left" vertical="center"/>
    </xf>
    <xf numFmtId="203" fontId="37" fillId="29" borderId="0">
      <alignment horizontal="left" vertical="top"/>
    </xf>
    <xf numFmtId="0" fontId="20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42" fontId="148" fillId="0" borderId="0" applyFill="0" applyBorder="0" applyAlignment="0" applyProtection="0"/>
    <xf numFmtId="5" fontId="149" fillId="30" borderId="6" applyNumberFormat="0" applyAlignment="0">
      <alignment horizontal="left" vertical="top"/>
    </xf>
    <xf numFmtId="0" fontId="150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1" fontId="124" fillId="0" borderId="0" applyFont="0" applyFill="0" applyBorder="0" applyAlignment="0" applyProtection="0"/>
    <xf numFmtId="0" fontId="39" fillId="29" borderId="0">
      <alignment horizontal="left" wrapText="1"/>
    </xf>
    <xf numFmtId="0" fontId="8" fillId="0" borderId="0"/>
    <xf numFmtId="204" fontId="2" fillId="0" borderId="0" applyBorder="0" applyAlignment="0"/>
    <xf numFmtId="10" fontId="34" fillId="29" borderId="6" applyNumberFormat="0" applyBorder="0" applyAlignment="0" applyProtection="0"/>
    <xf numFmtId="10" fontId="34" fillId="29" borderId="6" applyNumberFormat="0" applyBorder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" fillId="31" borderId="0"/>
    <xf numFmtId="205" fontId="2" fillId="0" borderId="0"/>
    <xf numFmtId="201" fontId="87" fillId="0" borderId="0"/>
    <xf numFmtId="0" fontId="151" fillId="0" borderId="0"/>
    <xf numFmtId="38" fontId="40" fillId="9" borderId="0" applyNumberFormat="0" applyBorder="0" applyAlignment="0" applyProtection="0"/>
    <xf numFmtId="0" fontId="2" fillId="32" borderId="21"/>
    <xf numFmtId="38" fontId="88" fillId="0" borderId="0"/>
    <xf numFmtId="38" fontId="89" fillId="0" borderId="0"/>
    <xf numFmtId="38" fontId="90" fillId="0" borderId="0"/>
    <xf numFmtId="38" fontId="91" fillId="0" borderId="0"/>
    <xf numFmtId="0" fontId="4" fillId="0" borderId="0"/>
    <xf numFmtId="0" fontId="4" fillId="0" borderId="0"/>
    <xf numFmtId="0" fontId="130" fillId="0" borderId="0" applyFont="0" applyFill="0" applyBorder="0" applyAlignment="0" applyProtection="0">
      <protection hidden="1"/>
    </xf>
    <xf numFmtId="0" fontId="51" fillId="0" borderId="0"/>
    <xf numFmtId="0" fontId="9" fillId="0" borderId="0" applyNumberFormat="0" applyFont="0" applyFill="0" applyBorder="0" applyProtection="0">
      <alignment horizontal="left" vertical="center"/>
    </xf>
    <xf numFmtId="38" fontId="15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38" fontId="152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4" fillId="0" borderId="22" applyNumberFormat="0" applyFill="0" applyAlignment="0" applyProtection="0"/>
    <xf numFmtId="0" fontId="2" fillId="33" borderId="0"/>
    <xf numFmtId="243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3" fillId="0" borderId="0" applyFont="0" applyFill="0" applyBorder="0" applyAlignment="0" applyProtection="0">
      <alignment horizontal="center"/>
      <protection hidden="1"/>
    </xf>
    <xf numFmtId="251" fontId="153" fillId="0" borderId="0" applyFont="0" applyFill="0" applyBorder="0" applyAlignment="0" applyProtection="0">
      <alignment horizontal="center"/>
      <protection hidden="1"/>
    </xf>
    <xf numFmtId="0" fontId="154" fillId="0" borderId="23"/>
    <xf numFmtId="0" fontId="155" fillId="0" borderId="0" applyFont="0" applyFill="0" applyBorder="0" applyAlignment="0" applyProtection="0"/>
    <xf numFmtId="0" fontId="114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6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3" fillId="0" borderId="0" applyNumberFormat="0" applyFont="0" applyFill="0" applyAlignment="0"/>
    <xf numFmtId="0" fontId="134" fillId="0" borderId="24" applyFont="0" applyFill="0" applyBorder="0" applyAlignment="0" applyProtection="0">
      <alignment horizontal="center"/>
      <protection hidden="1"/>
    </xf>
    <xf numFmtId="206" fontId="33" fillId="0" borderId="0"/>
    <xf numFmtId="206" fontId="33" fillId="0" borderId="0"/>
    <xf numFmtId="206" fontId="33" fillId="0" borderId="0"/>
    <xf numFmtId="38" fontId="2" fillId="0" borderId="0" applyNumberFormat="0" applyFont="0" applyFill="0" applyAlignment="0" applyProtection="0">
      <alignment horizontal="left" indent="1"/>
    </xf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57" fillId="35" borderId="0"/>
    <xf numFmtId="0" fontId="158" fillId="36" borderId="0"/>
    <xf numFmtId="0" fontId="159" fillId="0" borderId="0"/>
    <xf numFmtId="38" fontId="40" fillId="0" borderId="0" applyNumberFormat="0" applyFont="0" applyBorder="0" applyAlignment="0" applyProtection="0"/>
    <xf numFmtId="37" fontId="56" fillId="0" borderId="0"/>
    <xf numFmtId="0" fontId="160" fillId="0" borderId="6" applyNumberFormat="0" applyFont="0" applyFill="0" applyBorder="0" applyAlignment="0">
      <alignment horizontal="center"/>
    </xf>
    <xf numFmtId="177" fontId="35" fillId="0" borderId="0"/>
    <xf numFmtId="0" fontId="85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6" fillId="0" borderId="0"/>
    <xf numFmtId="39" fontId="96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1" fontId="201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1" fontId="201" fillId="0" borderId="0"/>
    <xf numFmtId="1" fontId="201" fillId="0" borderId="0"/>
    <xf numFmtId="1" fontId="201" fillId="0" borderId="0"/>
    <xf numFmtId="1" fontId="201" fillId="0" borderId="0"/>
    <xf numFmtId="1" fontId="20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9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1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2" fillId="0" borderId="25">
      <alignment horizontal="left"/>
    </xf>
    <xf numFmtId="0" fontId="2" fillId="0" borderId="0"/>
    <xf numFmtId="207" fontId="2" fillId="0" borderId="0"/>
    <xf numFmtId="0" fontId="2" fillId="37" borderId="26" applyNumberFormat="0" applyFont="0" applyAlignment="0" applyProtection="0"/>
    <xf numFmtId="0" fontId="32" fillId="37" borderId="26" applyNumberFormat="0" applyFont="0" applyAlignment="0" applyProtection="0"/>
    <xf numFmtId="0" fontId="32" fillId="37" borderId="26" applyNumberFormat="0" applyFont="0" applyAlignment="0" applyProtection="0"/>
    <xf numFmtId="3" fontId="163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38" fontId="164" fillId="38" borderId="0"/>
    <xf numFmtId="38" fontId="2" fillId="39" borderId="0"/>
    <xf numFmtId="38" fontId="2" fillId="32" borderId="0" applyNumberFormat="0" applyFont="0" applyBorder="0" applyAlignment="0" applyProtection="0"/>
    <xf numFmtId="38" fontId="165" fillId="0" borderId="0" applyNumberFormat="0" applyFill="0" applyBorder="0" applyAlignment="0" applyProtection="0"/>
    <xf numFmtId="0" fontId="26" fillId="24" borderId="27" applyNumberFormat="0" applyAlignment="0" applyProtection="0"/>
    <xf numFmtId="0" fontId="26" fillId="24" borderId="27" applyNumberFormat="0" applyAlignment="0" applyProtection="0"/>
    <xf numFmtId="40" fontId="57" fillId="40" borderId="0">
      <alignment horizontal="right"/>
    </xf>
    <xf numFmtId="0" fontId="58" fillId="40" borderId="0">
      <alignment horizontal="right"/>
    </xf>
    <xf numFmtId="0" fontId="59" fillId="40" borderId="28"/>
    <xf numFmtId="0" fontId="59" fillId="0" borderId="0" applyBorder="0">
      <alignment horizontal="centerContinuous"/>
    </xf>
    <xf numFmtId="0" fontId="93" fillId="0" borderId="0" applyBorder="0">
      <alignment horizontal="centerContinuous"/>
    </xf>
    <xf numFmtId="1" fontId="166" fillId="0" borderId="0" applyProtection="0">
      <alignment horizontal="right" vertical="center"/>
    </xf>
    <xf numFmtId="0" fontId="94" fillId="0" borderId="0">
      <alignment horizontal="center"/>
    </xf>
    <xf numFmtId="0" fontId="95" fillId="0" borderId="0">
      <alignment horizontal="center"/>
    </xf>
    <xf numFmtId="255" fontId="167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6" fillId="0" borderId="0" applyFont="0" applyFill="0" applyBorder="0" applyAlignment="0" applyProtection="0"/>
    <xf numFmtId="208" fontId="97" fillId="0" borderId="0" applyFont="0" applyFill="0" applyBorder="0" applyAlignment="0" applyProtection="0"/>
    <xf numFmtId="234" fontId="82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40" fillId="0" borderId="0" applyFill="0" applyBorder="0" applyAlignment="0">
      <protection locked="0"/>
    </xf>
    <xf numFmtId="9" fontId="51" fillId="0" borderId="29" applyNumberFormat="0" applyBorder="0"/>
    <xf numFmtId="0" fontId="130" fillId="0" borderId="0" applyFont="0" applyFill="0" applyBorder="0" applyProtection="0">
      <alignment horizontal="left"/>
      <protection locked="0"/>
    </xf>
    <xf numFmtId="0" fontId="40" fillId="41" borderId="0" applyNumberFormat="0" applyFont="0" applyBorder="0" applyAlignment="0" applyProtection="0"/>
    <xf numFmtId="3" fontId="98" fillId="0" borderId="0" applyNumberFormat="0" applyFill="0" applyBorder="0" applyAlignment="0" applyProtection="0"/>
    <xf numFmtId="197" fontId="97" fillId="0" borderId="0" applyFill="0" applyBorder="0" applyAlignment="0"/>
    <xf numFmtId="195" fontId="97" fillId="0" borderId="0" applyFill="0" applyBorder="0" applyAlignment="0"/>
    <xf numFmtId="197" fontId="97" fillId="0" borderId="0" applyFill="0" applyBorder="0" applyAlignment="0"/>
    <xf numFmtId="198" fontId="96" fillId="0" borderId="0" applyFill="0" applyBorder="0" applyAlignment="0"/>
    <xf numFmtId="195" fontId="97" fillId="0" borderId="0" applyFill="0" applyBorder="0" applyAlignment="0"/>
    <xf numFmtId="5" fontId="168" fillId="0" borderId="0"/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99" fillId="0" borderId="23">
      <alignment horizontal="center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33" fillId="42" borderId="0" applyNumberFormat="0" applyFont="0" applyBorder="0" applyAlignment="0" applyProtection="0"/>
    <xf numFmtId="0" fontId="33" fillId="42" borderId="0" applyNumberFormat="0" applyFont="0" applyBorder="0" applyAlignment="0" applyProtection="0"/>
    <xf numFmtId="37" fontId="82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30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2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9" fillId="9" borderId="28" applyNumberFormat="0" applyFont="0" applyFill="0" applyAlignment="0" applyProtection="0">
      <alignment horizontal="center"/>
    </xf>
    <xf numFmtId="41" fontId="124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70" fillId="43" borderId="0"/>
    <xf numFmtId="39" fontId="100" fillId="0" borderId="0"/>
    <xf numFmtId="0" fontId="7" fillId="0" borderId="0" applyFont="0" applyFill="0" applyBorder="0" applyAlignment="0" applyProtection="0"/>
    <xf numFmtId="0" fontId="2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1" fillId="0" borderId="0" applyNumberFormat="0" applyBorder="0"/>
    <xf numFmtId="0" fontId="154" fillId="0" borderId="0"/>
    <xf numFmtId="0" fontId="38" fillId="29" borderId="0">
      <alignment wrapText="1"/>
    </xf>
    <xf numFmtId="0" fontId="171" fillId="0" borderId="0"/>
    <xf numFmtId="40" fontId="102" fillId="0" borderId="0" applyBorder="0">
      <alignment horizontal="right"/>
    </xf>
    <xf numFmtId="0" fontId="172" fillId="0" borderId="0"/>
    <xf numFmtId="38" fontId="2" fillId="0" borderId="32" applyNumberFormat="0" applyFont="0" applyFill="0" applyAlignment="0" applyProtection="0"/>
    <xf numFmtId="0" fontId="173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4" fillId="44" borderId="0" applyBorder="0" applyProtection="0">
      <alignment horizontal="centerContinuous" vertical="center"/>
    </xf>
    <xf numFmtId="0" fontId="174" fillId="45" borderId="2" applyBorder="0" applyProtection="0">
      <alignment horizontal="centerContinuous" vertical="center"/>
    </xf>
    <xf numFmtId="0" fontId="175" fillId="0" borderId="0" applyFill="0" applyBorder="0" applyProtection="0">
      <alignment horizontal="left"/>
    </xf>
    <xf numFmtId="0" fontId="145" fillId="0" borderId="13" applyFill="0" applyBorder="0" applyProtection="0">
      <alignment horizontal="left" vertical="top"/>
    </xf>
    <xf numFmtId="255" fontId="167" fillId="0" borderId="33" applyNumberFormat="0" applyFont="0" applyFill="0" applyAlignment="0" applyProtection="0">
      <alignment horizontal="left"/>
    </xf>
    <xf numFmtId="242" fontId="34" fillId="0" borderId="0" applyFont="0" applyFill="0" applyBorder="0" applyAlignment="0" applyProtection="0">
      <protection hidden="1"/>
    </xf>
    <xf numFmtId="49" fontId="153" fillId="0" borderId="0" applyFont="0" applyFill="0" applyBorder="0" applyAlignment="0" applyProtection="0">
      <protection hidden="1"/>
    </xf>
    <xf numFmtId="49" fontId="48" fillId="0" borderId="0" applyFill="0" applyBorder="0" applyAlignment="0"/>
    <xf numFmtId="49" fontId="48" fillId="0" borderId="0" applyFill="0" applyBorder="0" applyAlignment="0"/>
    <xf numFmtId="49" fontId="48" fillId="0" borderId="0" applyFill="0" applyBorder="0" applyAlignment="0"/>
    <xf numFmtId="210" fontId="96" fillId="0" borderId="0" applyFill="0" applyBorder="0" applyAlignment="0"/>
    <xf numFmtId="211" fontId="96" fillId="0" borderId="0" applyFill="0" applyBorder="0" applyAlignment="0"/>
    <xf numFmtId="257" fontId="130" fillId="0" borderId="0" applyFont="0" applyFill="0" applyBorder="0" applyAlignment="0" applyProtection="0">
      <protection locked="0"/>
    </xf>
    <xf numFmtId="0" fontId="176" fillId="0" borderId="0"/>
    <xf numFmtId="0" fontId="177" fillId="0" borderId="0"/>
    <xf numFmtId="0" fontId="178" fillId="0" borderId="0"/>
    <xf numFmtId="0" fontId="179" fillId="0" borderId="34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0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0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8" fillId="0" borderId="35" applyNumberFormat="0" applyFill="0" applyAlignment="0" applyProtection="0"/>
    <xf numFmtId="0" fontId="28" fillId="0" borderId="35" applyNumberFormat="0" applyFill="0" applyAlignment="0" applyProtection="0"/>
    <xf numFmtId="182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9" fillId="0" borderId="0" applyFont="0" applyFill="0" applyBorder="0" applyAlignment="0" applyProtection="0"/>
    <xf numFmtId="178" fontId="36" fillId="0" borderId="0" applyFont="0" applyFill="0" applyBorder="0" applyAlignment="0" applyProtection="0"/>
    <xf numFmtId="38" fontId="2" fillId="0" borderId="0"/>
    <xf numFmtId="0" fontId="181" fillId="0" borderId="0"/>
    <xf numFmtId="0" fontId="181" fillId="0" borderId="0"/>
    <xf numFmtId="5" fontId="182" fillId="22" borderId="36">
      <alignment vertical="top"/>
    </xf>
    <xf numFmtId="0" fontId="183" fillId="46" borderId="6">
      <alignment horizontal="left" vertical="center"/>
    </xf>
    <xf numFmtId="6" fontId="184" fillId="47" borderId="36"/>
    <xf numFmtId="5" fontId="149" fillId="0" borderId="36">
      <alignment horizontal="left" vertical="top"/>
    </xf>
    <xf numFmtId="0" fontId="185" fillId="48" borderId="0">
      <alignment horizontal="left" vertical="center"/>
    </xf>
    <xf numFmtId="5" fontId="186" fillId="0" borderId="30">
      <alignment horizontal="left" vertical="top"/>
    </xf>
    <xf numFmtId="0" fontId="187" fillId="0" borderId="30">
      <alignment horizontal="left" vertical="center"/>
    </xf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2" fillId="49" borderId="0"/>
    <xf numFmtId="38" fontId="111" fillId="0" borderId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3" fillId="0" borderId="0"/>
    <xf numFmtId="0" fontId="9" fillId="0" borderId="0" applyFont="0" applyFill="0" applyBorder="0" applyAlignment="0" applyProtection="0">
      <alignment horizontal="right"/>
    </xf>
    <xf numFmtId="0" fontId="188" fillId="0" borderId="0" applyNumberFormat="0" applyFill="0" applyBorder="0" applyAlignment="0" applyProtection="0"/>
    <xf numFmtId="0" fontId="189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3" fillId="0" borderId="0" applyFont="0" applyFill="0" applyBorder="0" applyAlignment="0" applyProtection="0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0" fillId="25" borderId="8" applyNumberFormat="0" applyAlignment="0" applyProtection="0"/>
    <xf numFmtId="0" fontId="61" fillId="0" borderId="22" applyNumberFormat="0" applyFill="0" applyAlignment="0" applyProtection="0"/>
    <xf numFmtId="0" fontId="62" fillId="4" borderId="0" applyNumberFormat="0" applyBorder="0" applyAlignment="0" applyProtection="0"/>
    <xf numFmtId="0" fontId="63" fillId="24" borderId="27" applyNumberFormat="0" applyAlignment="0" applyProtection="0"/>
    <xf numFmtId="0" fontId="64" fillId="24" borderId="7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5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39" fontId="190" fillId="0" borderId="0"/>
    <xf numFmtId="0" fontId="2" fillId="0" borderId="0"/>
    <xf numFmtId="0" fontId="70" fillId="8" borderId="7" applyNumberFormat="0" applyAlignment="0" applyProtection="0"/>
    <xf numFmtId="0" fontId="71" fillId="34" borderId="0" applyNumberFormat="0" applyBorder="0" applyAlignment="0" applyProtection="0"/>
    <xf numFmtId="0" fontId="72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00" fillId="0" borderId="0"/>
    <xf numFmtId="38" fontId="51" fillId="0" borderId="0" applyFont="0" applyFill="0" applyBorder="0" applyAlignment="0" applyProtection="0"/>
    <xf numFmtId="0" fontId="69" fillId="0" borderId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21" borderId="0" applyNumberFormat="0" applyBorder="0" applyAlignment="0" applyProtection="0"/>
    <xf numFmtId="0" fontId="30" fillId="37" borderId="26" applyNumberFormat="0" applyFont="0" applyAlignment="0" applyProtection="0"/>
    <xf numFmtId="0" fontId="2" fillId="37" borderId="26" applyNumberFormat="0" applyFont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8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29" fontId="196" fillId="0" borderId="0" applyFont="0" applyFill="0" applyBorder="0" applyAlignment="0" applyProtection="0"/>
    <xf numFmtId="230" fontId="196" fillId="0" borderId="0" applyFont="0" applyFill="0" applyBorder="0" applyAlignment="0" applyProtection="0"/>
    <xf numFmtId="0" fontId="197" fillId="0" borderId="0"/>
    <xf numFmtId="195" fontId="100" fillId="0" borderId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2" fillId="0" borderId="0"/>
    <xf numFmtId="0" fontId="106" fillId="0" borderId="0"/>
    <xf numFmtId="41" fontId="32" fillId="0" borderId="0" applyFont="0" applyFill="0" applyBorder="0" applyAlignment="0" applyProtection="0"/>
    <xf numFmtId="0" fontId="198" fillId="0" borderId="0"/>
    <xf numFmtId="0" fontId="107" fillId="0" borderId="0" applyNumberFormat="0" applyFill="0" applyBorder="0" applyAlignment="0" applyProtection="0">
      <alignment vertical="top"/>
      <protection locked="0"/>
    </xf>
    <xf numFmtId="212" fontId="110" fillId="0" borderId="0" applyFont="0" applyFill="0" applyBorder="0" applyAlignment="0" applyProtection="0"/>
    <xf numFmtId="260" fontId="199" fillId="0" borderId="0" applyFont="0" applyFill="0" applyBorder="0" applyAlignment="0" applyProtection="0"/>
    <xf numFmtId="213" fontId="110" fillId="0" borderId="0" applyFont="0" applyFill="0" applyBorder="0" applyAlignment="0" applyProtection="0"/>
  </cellStyleXfs>
  <cellXfs count="478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9" fontId="9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Alignment="1">
      <alignment vertical="center"/>
    </xf>
    <xf numFmtId="169" fontId="9" fillId="0" borderId="2" xfId="22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9" fontId="9" fillId="0" borderId="0" xfId="222" applyNumberFormat="1" applyFont="1" applyFill="1" applyBorder="1" applyAlignment="1">
      <alignment horizontal="right" vertical="center"/>
    </xf>
    <xf numFmtId="169" fontId="9" fillId="0" borderId="2" xfId="222" applyNumberFormat="1" applyFont="1" applyFill="1" applyBorder="1" applyAlignment="1">
      <alignment horizontal="right" vertical="center"/>
    </xf>
    <xf numFmtId="169" fontId="9" fillId="0" borderId="0" xfId="222" applyNumberFormat="1" applyFont="1" applyFill="1" applyBorder="1" applyAlignment="1">
      <alignment vertical="center"/>
    </xf>
    <xf numFmtId="169" fontId="8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69" fontId="10" fillId="0" borderId="0" xfId="22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5" fontId="8" fillId="0" borderId="0" xfId="0" quotePrefix="1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261" fontId="8" fillId="0" borderId="0" xfId="222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261" fontId="8" fillId="0" borderId="2" xfId="22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69" fontId="8" fillId="0" borderId="0" xfId="222" applyNumberFormat="1" applyFont="1" applyFill="1" applyAlignment="1">
      <alignment vertical="center"/>
    </xf>
    <xf numFmtId="0" fontId="8" fillId="0" borderId="2" xfId="0" applyNumberFormat="1" applyFont="1" applyFill="1" applyBorder="1" applyAlignment="1"/>
    <xf numFmtId="37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9" fontId="10" fillId="0" borderId="0" xfId="222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9" fontId="8" fillId="0" borderId="2" xfId="222" applyNumberFormat="1" applyFont="1" applyFill="1" applyBorder="1" applyAlignment="1">
      <alignment vertical="center"/>
    </xf>
    <xf numFmtId="169" fontId="218" fillId="0" borderId="0" xfId="222" applyNumberFormat="1" applyFont="1" applyFill="1" applyBorder="1" applyAlignment="1">
      <alignment vertical="center"/>
    </xf>
    <xf numFmtId="169" fontId="219" fillId="0" borderId="0" xfId="222" applyNumberFormat="1" applyFont="1" applyFill="1" applyBorder="1" applyAlignment="1">
      <alignment horizontal="right" vertical="center"/>
    </xf>
    <xf numFmtId="169" fontId="218" fillId="0" borderId="0" xfId="222" applyNumberFormat="1" applyFont="1" applyFill="1" applyBorder="1" applyAlignment="1">
      <alignment horizontal="center" vertical="center"/>
    </xf>
    <xf numFmtId="169" fontId="8" fillId="0" borderId="37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222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2" fillId="0" borderId="0" xfId="0" applyFont="1" applyFill="1" applyAlignment="1">
      <alignment horizontal="left" vertical="center"/>
    </xf>
    <xf numFmtId="261" fontId="9" fillId="0" borderId="0" xfId="222" applyNumberFormat="1" applyFont="1" applyFill="1" applyBorder="1" applyAlignment="1">
      <alignment horizontal="center" vertical="center"/>
    </xf>
    <xf numFmtId="261" fontId="9" fillId="0" borderId="2" xfId="222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vertical="center"/>
    </xf>
    <xf numFmtId="169" fontId="8" fillId="0" borderId="2" xfId="22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0" fontId="82" fillId="0" borderId="0" xfId="0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left" vertical="center"/>
    </xf>
    <xf numFmtId="0" fontId="82" fillId="0" borderId="2" xfId="0" applyNumberFormat="1" applyFont="1" applyFill="1" applyBorder="1" applyAlignment="1">
      <alignment horizontal="center" vertical="center"/>
    </xf>
    <xf numFmtId="41" fontId="82" fillId="0" borderId="2" xfId="0" applyNumberFormat="1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vertical="center"/>
    </xf>
    <xf numFmtId="41" fontId="82" fillId="0" borderId="2" xfId="0" applyNumberFormat="1" applyFont="1" applyFill="1" applyBorder="1" applyAlignment="1">
      <alignment vertical="center"/>
    </xf>
    <xf numFmtId="3" fontId="82" fillId="0" borderId="2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0" fontId="82" fillId="0" borderId="0" xfId="0" applyNumberFormat="1" applyFont="1" applyFill="1" applyBorder="1" applyAlignment="1">
      <alignment horizontal="center" vertical="center"/>
    </xf>
    <xf numFmtId="41" fontId="82" fillId="0" borderId="0" xfId="0" applyNumberFormat="1" applyFont="1" applyFill="1" applyBorder="1" applyAlignment="1">
      <alignment horizontal="center" vertical="center"/>
    </xf>
    <xf numFmtId="41" fontId="82" fillId="0" borderId="0" xfId="0" applyNumberFormat="1" applyFont="1" applyFill="1" applyBorder="1" applyAlignment="1">
      <alignment vertical="center"/>
    </xf>
    <xf numFmtId="3" fontId="82" fillId="0" borderId="0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3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91" fillId="0" borderId="0" xfId="0" applyNumberFormat="1" applyFont="1" applyFill="1" applyBorder="1" applyAlignment="1">
      <alignment horizontal="center" vertical="center"/>
    </xf>
    <xf numFmtId="0" fontId="90" fillId="0" borderId="0" xfId="0" applyNumberFormat="1" applyFont="1" applyFill="1" applyAlignment="1">
      <alignment horizontal="left" vertical="center"/>
    </xf>
    <xf numFmtId="3" fontId="91" fillId="0" borderId="0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vertical="center"/>
    </xf>
    <xf numFmtId="0" fontId="91" fillId="0" borderId="0" xfId="0" applyNumberFormat="1" applyFont="1" applyFill="1" applyAlignment="1">
      <alignment horizontal="center" vertical="center"/>
    </xf>
    <xf numFmtId="169" fontId="82" fillId="0" borderId="0" xfId="222" applyNumberFormat="1" applyFont="1" applyFill="1" applyAlignment="1">
      <alignment vertical="center"/>
    </xf>
    <xf numFmtId="169" fontId="82" fillId="0" borderId="0" xfId="222" applyNumberFormat="1" applyFont="1" applyFill="1" applyBorder="1" applyAlignment="1">
      <alignment vertical="center"/>
    </xf>
    <xf numFmtId="170" fontId="82" fillId="0" borderId="0" xfId="222" applyNumberFormat="1" applyFont="1" applyFill="1" applyAlignment="1">
      <alignment vertical="center"/>
    </xf>
    <xf numFmtId="169" fontId="82" fillId="0" borderId="0" xfId="222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left" vertical="center" indent="2"/>
    </xf>
    <xf numFmtId="261" fontId="82" fillId="0" borderId="0" xfId="222" applyNumberFormat="1" applyFont="1" applyFill="1" applyAlignment="1">
      <alignment horizontal="center" vertical="center"/>
    </xf>
    <xf numFmtId="0" fontId="82" fillId="0" borderId="0" xfId="0" quotePrefix="1" applyNumberFormat="1" applyFont="1" applyFill="1" applyAlignment="1">
      <alignment horizontal="left" vertical="center"/>
    </xf>
    <xf numFmtId="261" fontId="82" fillId="0" borderId="2" xfId="222" applyNumberFormat="1" applyFont="1" applyFill="1" applyBorder="1" applyAlignment="1">
      <alignment horizontal="center" vertical="center"/>
    </xf>
    <xf numFmtId="41" fontId="8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69" fontId="12" fillId="0" borderId="17" xfId="222" applyNumberFormat="1" applyFont="1" applyFill="1" applyBorder="1" applyAlignment="1">
      <alignment vertical="center"/>
    </xf>
    <xf numFmtId="169" fontId="12" fillId="0" borderId="0" xfId="222" applyNumberFormat="1" applyFont="1" applyFill="1" applyAlignment="1">
      <alignment vertical="center"/>
    </xf>
    <xf numFmtId="169" fontId="12" fillId="0" borderId="0" xfId="222" applyNumberFormat="1" applyFont="1" applyFill="1" applyBorder="1" applyAlignment="1">
      <alignment vertical="center"/>
    </xf>
    <xf numFmtId="169" fontId="82" fillId="0" borderId="0" xfId="222" applyNumberFormat="1" applyFont="1" applyFill="1" applyAlignment="1">
      <alignment horizontal="right" vertical="center"/>
    </xf>
    <xf numFmtId="169" fontId="12" fillId="0" borderId="37" xfId="222" applyNumberFormat="1" applyFont="1" applyFill="1" applyBorder="1" applyAlignment="1">
      <alignment vertical="center"/>
    </xf>
    <xf numFmtId="37" fontId="82" fillId="0" borderId="0" xfId="222" applyNumberFormat="1" applyFont="1" applyFill="1" applyBorder="1" applyAlignment="1">
      <alignment vertical="center"/>
    </xf>
    <xf numFmtId="3" fontId="82" fillId="0" borderId="0" xfId="222" applyNumberFormat="1" applyFont="1" applyFill="1" applyBorder="1" applyAlignment="1">
      <alignment horizontal="right" vertical="center"/>
    </xf>
    <xf numFmtId="0" fontId="82" fillId="0" borderId="0" xfId="0" applyFont="1" applyAlignment="1">
      <alignment horizontal="left" vertical="center"/>
    </xf>
    <xf numFmtId="0" fontId="82" fillId="0" borderId="0" xfId="0" quotePrefix="1" applyNumberFormat="1" applyFont="1" applyFill="1" applyBorder="1" applyAlignment="1">
      <alignment horizontal="center" vertical="center"/>
    </xf>
    <xf numFmtId="37" fontId="82" fillId="0" borderId="0" xfId="0" applyNumberFormat="1" applyFont="1" applyFill="1" applyAlignment="1">
      <alignment vertical="center"/>
    </xf>
    <xf numFmtId="3" fontId="82" fillId="0" borderId="0" xfId="0" applyNumberFormat="1" applyFont="1" applyFill="1" applyAlignment="1">
      <alignment horizontal="right" vertical="center"/>
    </xf>
    <xf numFmtId="262" fontId="82" fillId="0" borderId="0" xfId="222" applyNumberFormat="1" applyFont="1" applyFill="1" applyAlignment="1">
      <alignment vertical="center"/>
    </xf>
    <xf numFmtId="263" fontId="82" fillId="0" borderId="0" xfId="222" applyNumberFormat="1" applyFont="1" applyFill="1" applyAlignment="1">
      <alignment vertical="center"/>
    </xf>
    <xf numFmtId="0" fontId="82" fillId="0" borderId="0" xfId="0" quotePrefix="1" applyNumberFormat="1" applyFont="1" applyFill="1" applyAlignment="1">
      <alignment vertical="center"/>
    </xf>
    <xf numFmtId="169" fontId="82" fillId="0" borderId="2" xfId="222" applyNumberFormat="1" applyFont="1" applyFill="1" applyBorder="1" applyAlignment="1">
      <alignment vertical="center"/>
    </xf>
    <xf numFmtId="169" fontId="12" fillId="0" borderId="2" xfId="222" applyNumberFormat="1" applyFont="1" applyFill="1" applyBorder="1" applyAlignment="1">
      <alignment vertical="center"/>
    </xf>
    <xf numFmtId="37" fontId="82" fillId="0" borderId="0" xfId="0" applyNumberFormat="1" applyFont="1" applyFill="1" applyBorder="1" applyAlignment="1">
      <alignment vertical="center"/>
    </xf>
    <xf numFmtId="0" fontId="90" fillId="0" borderId="0" xfId="0" applyFont="1" applyFill="1" applyAlignment="1">
      <alignment horizontal="left" vertical="center"/>
    </xf>
    <xf numFmtId="37" fontId="82" fillId="0" borderId="0" xfId="222" applyNumberFormat="1" applyFont="1" applyFill="1" applyAlignment="1">
      <alignment vertical="center"/>
    </xf>
    <xf numFmtId="3" fontId="82" fillId="0" borderId="0" xfId="222" applyNumberFormat="1" applyFont="1" applyFill="1" applyAlignment="1">
      <alignment horizontal="right" vertical="center"/>
    </xf>
    <xf numFmtId="0" fontId="82" fillId="0" borderId="0" xfId="0" applyFont="1" applyFill="1" applyAlignment="1">
      <alignment horizontal="left" vertical="center" indent="1"/>
    </xf>
    <xf numFmtId="0" fontId="82" fillId="0" borderId="0" xfId="0" applyFont="1" applyFill="1" applyAlignment="1">
      <alignment horizontal="left" vertical="center" indent="2"/>
    </xf>
    <xf numFmtId="169" fontId="82" fillId="0" borderId="37" xfId="222" applyNumberFormat="1" applyFont="1" applyFill="1" applyBorder="1" applyAlignment="1">
      <alignment vertical="center"/>
    </xf>
    <xf numFmtId="169" fontId="82" fillId="0" borderId="0" xfId="222" applyNumberFormat="1" applyFont="1" applyFill="1" applyBorder="1" applyAlignment="1">
      <alignment horizontal="left" vertical="center"/>
    </xf>
    <xf numFmtId="169" fontId="82" fillId="0" borderId="0" xfId="222" applyNumberFormat="1" applyFont="1" applyFill="1" applyBorder="1" applyAlignment="1">
      <alignment horizontal="right" vertical="center"/>
    </xf>
    <xf numFmtId="169" fontId="203" fillId="0" borderId="0" xfId="222" applyNumberFormat="1" applyFont="1" applyFill="1" applyAlignment="1">
      <alignment vertical="center"/>
    </xf>
    <xf numFmtId="0" fontId="82" fillId="0" borderId="0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9" fontId="82" fillId="0" borderId="0" xfId="222" applyNumberFormat="1" applyFont="1" applyFill="1" applyAlignment="1">
      <alignment horizontal="center" vertical="center"/>
    </xf>
    <xf numFmtId="37" fontId="12" fillId="0" borderId="0" xfId="222" applyNumberFormat="1" applyFont="1" applyFill="1" applyBorder="1" applyAlignment="1">
      <alignment vertical="center"/>
    </xf>
    <xf numFmtId="37" fontId="12" fillId="0" borderId="0" xfId="222" applyNumberFormat="1" applyFont="1" applyFill="1" applyAlignment="1">
      <alignment vertical="center"/>
    </xf>
    <xf numFmtId="3" fontId="12" fillId="0" borderId="0" xfId="222" applyNumberFormat="1" applyFont="1" applyFill="1" applyBorder="1" applyAlignment="1">
      <alignment horizontal="right" vertical="center"/>
    </xf>
    <xf numFmtId="206" fontId="91" fillId="0" borderId="0" xfId="0" applyNumberFormat="1" applyFont="1" applyFill="1" applyBorder="1" applyAlignment="1">
      <alignment horizontal="center"/>
    </xf>
    <xf numFmtId="37" fontId="91" fillId="0" borderId="0" xfId="0" applyNumberFormat="1" applyFont="1" applyFill="1" applyBorder="1" applyAlignment="1">
      <alignment horizontal="center"/>
    </xf>
    <xf numFmtId="0" fontId="82" fillId="0" borderId="0" xfId="0" applyNumberFormat="1" applyFont="1" applyFill="1" applyBorder="1" applyAlignment="1">
      <alignment vertical="center"/>
    </xf>
    <xf numFmtId="169" fontId="82" fillId="0" borderId="0" xfId="222" applyNumberFormat="1" applyFont="1" applyFill="1" applyAlignment="1">
      <alignment horizontal="left"/>
    </xf>
    <xf numFmtId="37" fontId="12" fillId="0" borderId="0" xfId="222" applyNumberFormat="1" applyFont="1" applyFill="1" applyBorder="1" applyAlignment="1">
      <alignment horizontal="right" vertical="center"/>
    </xf>
    <xf numFmtId="37" fontId="82" fillId="0" borderId="0" xfId="222" applyNumberFormat="1" applyFont="1" applyFill="1" applyAlignment="1">
      <alignment horizontal="right" vertical="center"/>
    </xf>
    <xf numFmtId="37" fontId="82" fillId="0" borderId="0" xfId="222" applyNumberFormat="1" applyFont="1" applyFill="1" applyBorder="1" applyAlignment="1">
      <alignment horizontal="right" vertical="center"/>
    </xf>
    <xf numFmtId="37" fontId="12" fillId="0" borderId="0" xfId="222" applyNumberFormat="1" applyFont="1" applyFill="1" applyAlignment="1">
      <alignment horizontal="right" vertical="center"/>
    </xf>
    <xf numFmtId="169" fontId="12" fillId="0" borderId="32" xfId="222" applyNumberFormat="1" applyFont="1" applyFill="1" applyBorder="1" applyAlignment="1">
      <alignment horizontal="left" vertical="center"/>
    </xf>
    <xf numFmtId="169" fontId="12" fillId="0" borderId="17" xfId="222" applyNumberFormat="1" applyFont="1" applyFill="1" applyBorder="1" applyAlignment="1">
      <alignment horizontal="left" vertical="center"/>
    </xf>
    <xf numFmtId="170" fontId="12" fillId="0" borderId="0" xfId="0" applyNumberFormat="1" applyFont="1" applyFill="1" applyBorder="1" applyAlignment="1">
      <alignment vertical="center"/>
    </xf>
    <xf numFmtId="169" fontId="91" fillId="0" borderId="0" xfId="22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169" fontId="12" fillId="0" borderId="15" xfId="222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169" fontId="82" fillId="0" borderId="0" xfId="222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82" fillId="0" borderId="0" xfId="0" applyFont="1" applyFill="1" applyAlignment="1">
      <alignment horizontal="left" vertical="center" wrapText="1"/>
    </xf>
    <xf numFmtId="43" fontId="82" fillId="0" borderId="0" xfId="222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43" fontId="82" fillId="0" borderId="0" xfId="222" applyNumberFormat="1" applyFont="1" applyFill="1" applyAlignment="1">
      <alignment horizontal="left" vertical="center"/>
    </xf>
    <xf numFmtId="39" fontId="1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222" applyNumberFormat="1" applyFont="1" applyFill="1" applyBorder="1" applyAlignment="1">
      <alignment vertical="center"/>
    </xf>
    <xf numFmtId="37" fontId="7" fillId="0" borderId="0" xfId="222" applyNumberFormat="1" applyFont="1" applyFill="1" applyBorder="1" applyAlignment="1">
      <alignment horizontal="center" vertical="center"/>
    </xf>
    <xf numFmtId="37" fontId="7" fillId="0" borderId="0" xfId="222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169" fontId="8" fillId="0" borderId="0" xfId="222" applyNumberFormat="1" applyFont="1" applyFill="1" applyAlignment="1">
      <alignment horizontal="right" vertical="center"/>
    </xf>
    <xf numFmtId="169" fontId="9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Alignment="1">
      <alignment horizontal="right" vertical="center"/>
    </xf>
    <xf numFmtId="169" fontId="8" fillId="0" borderId="0" xfId="222" applyNumberFormat="1" applyFont="1" applyFill="1" applyAlignment="1">
      <alignment horizontal="center" vertical="center"/>
    </xf>
    <xf numFmtId="169" fontId="8" fillId="0" borderId="37" xfId="222" applyNumberFormat="1" applyFont="1" applyFill="1" applyBorder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70" fontId="9" fillId="0" borderId="0" xfId="222" applyNumberFormat="1" applyFont="1" applyFill="1" applyAlignment="1">
      <alignment horizontal="right" vertical="center"/>
    </xf>
    <xf numFmtId="170" fontId="9" fillId="0" borderId="0" xfId="222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37" fontId="9" fillId="0" borderId="0" xfId="0" applyNumberFormat="1" applyFont="1" applyFill="1" applyBorder="1" applyAlignment="1">
      <alignment horizontal="center" vertical="center"/>
    </xf>
    <xf numFmtId="41" fontId="9" fillId="0" borderId="0" xfId="222" applyNumberFormat="1" applyFont="1" applyFill="1" applyBorder="1" applyAlignment="1">
      <alignment horizontal="right" vertical="center"/>
    </xf>
    <xf numFmtId="170" fontId="8" fillId="0" borderId="17" xfId="222" applyNumberFormat="1" applyFont="1" applyFill="1" applyBorder="1" applyAlignment="1">
      <alignment horizontal="right" vertical="center"/>
    </xf>
    <xf numFmtId="170" fontId="8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/>
    <xf numFmtId="169" fontId="8" fillId="0" borderId="0" xfId="222" applyNumberFormat="1" applyFont="1" applyFill="1" applyBorder="1"/>
    <xf numFmtId="169" fontId="9" fillId="0" borderId="0" xfId="222" applyNumberFormat="1" applyFont="1" applyFill="1" applyBorder="1" applyAlignment="1">
      <alignment horizontal="left" indent="1"/>
    </xf>
    <xf numFmtId="169" fontId="8" fillId="0" borderId="0" xfId="222" applyNumberFormat="1" applyFont="1" applyFill="1" applyAlignment="1">
      <alignment horizontal="left" indent="1"/>
    </xf>
    <xf numFmtId="0" fontId="9" fillId="0" borderId="0" xfId="0" applyFont="1" applyFill="1" applyBorder="1" applyAlignment="1">
      <alignment vertical="center"/>
    </xf>
    <xf numFmtId="169" fontId="11" fillId="0" borderId="0" xfId="222" applyNumberFormat="1" applyFont="1" applyFill="1" applyBorder="1" applyAlignment="1">
      <alignment horizontal="center" vertical="center"/>
    </xf>
    <xf numFmtId="169" fontId="11" fillId="0" borderId="0" xfId="222" applyNumberFormat="1" applyFont="1" applyFill="1" applyBorder="1" applyAlignment="1">
      <alignment vertical="center"/>
    </xf>
    <xf numFmtId="169" fontId="11" fillId="0" borderId="0" xfId="222" applyNumberFormat="1" applyFont="1" applyFill="1" applyAlignment="1">
      <alignment vertical="center"/>
    </xf>
    <xf numFmtId="169" fontId="219" fillId="0" borderId="0" xfId="22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9" fontId="8" fillId="0" borderId="17" xfId="222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9" fontId="82" fillId="0" borderId="0" xfId="222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261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left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0" fontId="3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169" fontId="209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Alignment="1">
      <alignment horizontal="center" vertical="center"/>
    </xf>
    <xf numFmtId="261" fontId="0" fillId="0" borderId="2" xfId="22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9" fontId="0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69" fontId="3" fillId="0" borderId="37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3" fontId="0" fillId="0" borderId="0" xfId="222" applyNumberFormat="1" applyFont="1" applyFill="1" applyAlignment="1">
      <alignment vertical="center"/>
    </xf>
    <xf numFmtId="2" fontId="210" fillId="0" borderId="0" xfId="0" applyNumberFormat="1" applyFont="1" applyFill="1" applyBorder="1" applyAlignment="1">
      <alignment vertical="center"/>
    </xf>
    <xf numFmtId="43" fontId="0" fillId="0" borderId="0" xfId="222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173" fontId="9" fillId="0" borderId="0" xfId="0" applyNumberFormat="1" applyFont="1" applyFill="1"/>
    <xf numFmtId="0" fontId="9" fillId="0" borderId="0" xfId="0" applyNumberFormat="1" applyFont="1" applyFill="1" applyAlignment="1"/>
    <xf numFmtId="0" fontId="8" fillId="0" borderId="0" xfId="0" applyFont="1" applyFill="1" applyAlignment="1"/>
    <xf numFmtId="3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center"/>
    </xf>
    <xf numFmtId="261" fontId="108" fillId="0" borderId="0" xfId="222" applyNumberFormat="1" applyFont="1" applyFill="1" applyAlignment="1">
      <alignment horizontal="center"/>
    </xf>
    <xf numFmtId="169" fontId="11" fillId="0" borderId="0" xfId="222" applyNumberFormat="1" applyFont="1" applyFill="1" applyBorder="1" applyAlignment="1">
      <alignment horizontal="right" vertical="center"/>
    </xf>
    <xf numFmtId="43" fontId="9" fillId="0" borderId="0" xfId="222" applyFont="1" applyFill="1" applyAlignment="1">
      <alignment vertical="center"/>
    </xf>
    <xf numFmtId="3" fontId="9" fillId="0" borderId="0" xfId="0" applyNumberFormat="1" applyFont="1" applyFill="1"/>
    <xf numFmtId="170" fontId="11" fillId="0" borderId="0" xfId="222" applyNumberFormat="1" applyFont="1" applyFill="1" applyBorder="1" applyAlignment="1">
      <alignment horizontal="center" vertical="center"/>
    </xf>
    <xf numFmtId="169" fontId="10" fillId="0" borderId="0" xfId="222" applyNumberFormat="1" applyFont="1" applyFill="1" applyBorder="1" applyAlignment="1">
      <alignment horizontal="right" vertical="center"/>
    </xf>
    <xf numFmtId="169" fontId="10" fillId="0" borderId="0" xfId="222" applyNumberFormat="1" applyFont="1" applyFill="1" applyAlignment="1">
      <alignment horizontal="right" vertical="center"/>
    </xf>
    <xf numFmtId="43" fontId="11" fillId="0" borderId="0" xfId="222" applyFont="1" applyFill="1" applyAlignment="1">
      <alignment vertical="center"/>
    </xf>
    <xf numFmtId="173" fontId="9" fillId="0" borderId="0" xfId="0" applyNumberFormat="1" applyFont="1" applyFill="1" applyBorder="1" applyAlignment="1">
      <alignment horizontal="left" vertical="center"/>
    </xf>
    <xf numFmtId="206" fontId="11" fillId="0" borderId="0" xfId="222" applyNumberFormat="1" applyFont="1" applyFill="1" applyBorder="1" applyAlignment="1">
      <alignment horizontal="center" vertical="center"/>
    </xf>
    <xf numFmtId="264" fontId="8" fillId="0" borderId="0" xfId="222" applyNumberFormat="1" applyFont="1" applyFill="1" applyAlignment="1">
      <alignment horizontal="center" vertical="center"/>
    </xf>
    <xf numFmtId="43" fontId="11" fillId="0" borderId="0" xfId="222" applyFont="1" applyFill="1" applyBorder="1" applyAlignment="1">
      <alignment vertical="center"/>
    </xf>
    <xf numFmtId="169" fontId="213" fillId="0" borderId="32" xfId="222" applyNumberFormat="1" applyFont="1" applyFill="1" applyBorder="1"/>
    <xf numFmtId="170" fontId="10" fillId="0" borderId="0" xfId="222" applyNumberFormat="1" applyFont="1" applyFill="1" applyBorder="1" applyAlignment="1">
      <alignment horizontal="center" vertical="center"/>
    </xf>
    <xf numFmtId="169" fontId="213" fillId="0" borderId="2" xfId="222" applyNumberFormat="1" applyFont="1" applyFill="1" applyBorder="1"/>
    <xf numFmtId="169" fontId="8" fillId="0" borderId="0" xfId="222" applyNumberFormat="1" applyFont="1" applyBorder="1" applyAlignment="1">
      <alignment vertical="center"/>
    </xf>
    <xf numFmtId="43" fontId="8" fillId="0" borderId="0" xfId="222" applyFont="1" applyFill="1" applyAlignment="1">
      <alignment vertical="center"/>
    </xf>
    <xf numFmtId="169" fontId="9" fillId="0" borderId="0" xfId="222" applyNumberFormat="1" applyFont="1" applyBorder="1" applyAlignment="1">
      <alignment vertical="center"/>
    </xf>
    <xf numFmtId="43" fontId="8" fillId="0" borderId="0" xfId="222" applyFont="1" applyBorder="1"/>
    <xf numFmtId="170" fontId="208" fillId="0" borderId="0" xfId="222" applyNumberFormat="1" applyFont="1" applyBorder="1"/>
    <xf numFmtId="261" fontId="214" fillId="0" borderId="2" xfId="222" applyNumberFormat="1" applyFont="1" applyBorder="1" applyAlignment="1">
      <alignment horizontal="center"/>
    </xf>
    <xf numFmtId="169" fontId="215" fillId="0" borderId="0" xfId="222" applyNumberFormat="1" applyFont="1" applyBorder="1" applyAlignment="1"/>
    <xf numFmtId="169" fontId="213" fillId="0" borderId="0" xfId="222" applyNumberFormat="1" applyFont="1" applyFill="1"/>
    <xf numFmtId="261" fontId="213" fillId="0" borderId="2" xfId="222" applyNumberFormat="1" applyFont="1" applyFill="1" applyBorder="1" applyAlignment="1">
      <alignment horizontal="center"/>
    </xf>
    <xf numFmtId="169" fontId="8" fillId="0" borderId="2" xfId="222" applyNumberFormat="1" applyFont="1" applyBorder="1" applyAlignment="1">
      <alignment vertical="center"/>
    </xf>
    <xf numFmtId="169" fontId="213" fillId="0" borderId="0" xfId="222" applyNumberFormat="1" applyFont="1" applyFill="1" applyBorder="1"/>
    <xf numFmtId="0" fontId="9" fillId="0" borderId="0" xfId="0" applyFont="1" applyFill="1" applyBorder="1" applyAlignment="1"/>
    <xf numFmtId="0" fontId="9" fillId="0" borderId="0" xfId="0" applyFont="1" applyFill="1" applyAlignment="1"/>
    <xf numFmtId="173" fontId="9" fillId="0" borderId="0" xfId="0" applyNumberFormat="1" applyFont="1" applyFill="1" applyAlignment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173" fontId="9" fillId="0" borderId="0" xfId="0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73" fontId="8" fillId="0" borderId="0" xfId="0" applyNumberFormat="1" applyFont="1" applyFill="1" applyBorder="1"/>
    <xf numFmtId="3" fontId="8" fillId="0" borderId="0" xfId="0" applyNumberFormat="1" applyFont="1" applyFill="1" applyBorder="1"/>
    <xf numFmtId="0" fontId="212" fillId="0" borderId="0" xfId="0" applyFont="1" applyFill="1" applyBorder="1" applyAlignment="1">
      <alignment horizontal="center"/>
    </xf>
    <xf numFmtId="43" fontId="9" fillId="0" borderId="0" xfId="222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216" fillId="0" borderId="0" xfId="222" applyNumberFormat="1" applyFont="1" applyFill="1"/>
    <xf numFmtId="169" fontId="210" fillId="0" borderId="0" xfId="222" applyNumberFormat="1" applyFont="1" applyFill="1" applyBorder="1"/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2"/>
    </xf>
    <xf numFmtId="0" fontId="0" fillId="0" borderId="0" xfId="629" applyFont="1" applyFill="1" applyAlignment="1">
      <alignment horizontal="left" indent="1"/>
    </xf>
    <xf numFmtId="169" fontId="4" fillId="0" borderId="0" xfId="222" applyNumberFormat="1" applyFont="1" applyFill="1" applyBorder="1" applyAlignment="1">
      <alignment horizontal="center" vertical="center"/>
    </xf>
    <xf numFmtId="169" fontId="0" fillId="0" borderId="0" xfId="629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horizontal="right" vertical="center"/>
    </xf>
    <xf numFmtId="206" fontId="5" fillId="0" borderId="0" xfId="222" applyNumberFormat="1" applyFont="1" applyFill="1" applyBorder="1" applyAlignment="1">
      <alignment horizontal="center"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vertical="center"/>
    </xf>
    <xf numFmtId="170" fontId="4" fillId="0" borderId="0" xfId="222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 indent="2"/>
    </xf>
    <xf numFmtId="261" fontId="3" fillId="0" borderId="2" xfId="22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169" fontId="3" fillId="0" borderId="2" xfId="222" applyNumberFormat="1" applyFont="1" applyFill="1" applyBorder="1" applyAlignment="1">
      <alignment horizontal="right" vertical="center"/>
    </xf>
    <xf numFmtId="43" fontId="0" fillId="0" borderId="0" xfId="222" applyFont="1" applyFill="1" applyBorder="1" applyAlignment="1">
      <alignment horizontal="right" vertical="center"/>
    </xf>
    <xf numFmtId="43" fontId="3" fillId="0" borderId="0" xfId="222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0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207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0" fillId="0" borderId="0" xfId="222" applyNumberFormat="1" applyFont="1" applyAlignment="1">
      <alignment vertical="center"/>
    </xf>
    <xf numFmtId="37" fontId="0" fillId="0" borderId="0" xfId="0" applyNumberFormat="1" applyFont="1" applyFill="1" applyAlignment="1">
      <alignment horizontal="right" vertical="center"/>
    </xf>
    <xf numFmtId="169" fontId="0" fillId="0" borderId="0" xfId="222" applyNumberFormat="1" applyFont="1" applyBorder="1" applyAlignment="1">
      <alignment vertical="center"/>
    </xf>
    <xf numFmtId="43" fontId="0" fillId="0" borderId="0" xfId="222" applyFont="1" applyBorder="1" applyAlignment="1">
      <alignment vertical="center"/>
    </xf>
    <xf numFmtId="265" fontId="0" fillId="0" borderId="0" xfId="222" applyNumberFormat="1" applyFont="1" applyFill="1" applyBorder="1" applyAlignment="1">
      <alignment horizontal="center" vertical="center"/>
    </xf>
    <xf numFmtId="169" fontId="0" fillId="0" borderId="0" xfId="0" applyNumberFormat="1" applyFont="1" applyFill="1"/>
    <xf numFmtId="0" fontId="0" fillId="0" borderId="0" xfId="0" applyFont="1" applyFill="1" applyAlignment="1">
      <alignment horizontal="left" vertical="center" indent="3"/>
    </xf>
    <xf numFmtId="169" fontId="0" fillId="0" borderId="2" xfId="222" applyNumberFormat="1" applyFont="1" applyBorder="1" applyAlignment="1">
      <alignment vertical="center"/>
    </xf>
    <xf numFmtId="169" fontId="0" fillId="0" borderId="0" xfId="222" applyNumberFormat="1" applyFont="1" applyFill="1" applyAlignment="1">
      <alignment horizontal="right" vertical="center"/>
    </xf>
    <xf numFmtId="37" fontId="220" fillId="0" borderId="0" xfId="0" applyNumberFormat="1" applyFont="1" applyFill="1" applyAlignment="1">
      <alignment horizontal="right" vertical="center"/>
    </xf>
    <xf numFmtId="169" fontId="0" fillId="0" borderId="0" xfId="222" applyNumberFormat="1" applyFont="1" applyAlignment="1">
      <alignment horizontal="right" vertical="center"/>
    </xf>
    <xf numFmtId="4" fontId="9" fillId="0" borderId="0" xfId="0" applyNumberFormat="1" applyFont="1" applyFill="1" applyAlignment="1">
      <alignment vertical="center"/>
    </xf>
    <xf numFmtId="169" fontId="0" fillId="0" borderId="2" xfId="222" applyNumberFormat="1" applyFont="1" applyFill="1" applyBorder="1" applyAlignment="1">
      <alignment horizontal="right" vertical="center"/>
    </xf>
    <xf numFmtId="170" fontId="207" fillId="0" borderId="0" xfId="0" applyNumberFormat="1" applyFont="1" applyFill="1" applyAlignment="1">
      <alignment horizontal="right" vertical="center"/>
    </xf>
    <xf numFmtId="37" fontId="221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261" fontId="0" fillId="0" borderId="0" xfId="222" applyNumberFormat="1" applyFont="1" applyFill="1" applyAlignment="1">
      <alignment horizontal="center"/>
    </xf>
    <xf numFmtId="169" fontId="0" fillId="0" borderId="0" xfId="303" applyNumberFormat="1" applyFont="1" applyFill="1" applyAlignment="1">
      <alignment vertical="center"/>
    </xf>
    <xf numFmtId="169" fontId="4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/>
    </xf>
    <xf numFmtId="264" fontId="0" fillId="0" borderId="0" xfId="222" applyNumberFormat="1" applyFont="1" applyFill="1" applyBorder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0" fontId="3" fillId="0" borderId="0" xfId="0" applyFont="1" applyFill="1"/>
    <xf numFmtId="264" fontId="0" fillId="0" borderId="0" xfId="222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left" vertical="center"/>
    </xf>
    <xf numFmtId="266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0" fillId="0" borderId="0" xfId="222" applyNumberFormat="1" applyFont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9" fontId="0" fillId="0" borderId="2" xfId="222" applyNumberFormat="1" applyFont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261" fontId="82" fillId="0" borderId="0" xfId="22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1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37" fontId="0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/>
    <xf numFmtId="169" fontId="3" fillId="0" borderId="0" xfId="222" applyNumberFormat="1" applyFont="1" applyFill="1" applyBorder="1"/>
    <xf numFmtId="169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0" fillId="0" borderId="0" xfId="222" applyNumberFormat="1" applyFont="1" applyFill="1" applyBorder="1"/>
    <xf numFmtId="261" fontId="3" fillId="0" borderId="0" xfId="222" applyNumberFormat="1" applyFont="1" applyFill="1" applyAlignment="1">
      <alignment horizontal="center"/>
    </xf>
    <xf numFmtId="169" fontId="0" fillId="0" borderId="0" xfId="222" applyNumberFormat="1" applyFont="1" applyFill="1" applyBorder="1" applyAlignment="1">
      <alignment horizontal="left" indent="1"/>
    </xf>
    <xf numFmtId="169" fontId="3" fillId="0" borderId="0" xfId="222" applyNumberFormat="1" applyFont="1" applyFill="1" applyAlignment="1">
      <alignment horizontal="center"/>
    </xf>
    <xf numFmtId="261" fontId="0" fillId="0" borderId="0" xfId="222" applyNumberFormat="1" applyFont="1" applyFill="1" applyAlignment="1">
      <alignment horizontal="left" indent="1"/>
    </xf>
    <xf numFmtId="261" fontId="3" fillId="0" borderId="32" xfId="222" applyNumberFormat="1" applyFont="1" applyFill="1" applyBorder="1" applyAlignment="1">
      <alignment horizontal="center" vertical="center"/>
    </xf>
    <xf numFmtId="261" fontId="0" fillId="0" borderId="2" xfId="222" applyNumberFormat="1" applyFont="1" applyFill="1" applyBorder="1" applyAlignment="1">
      <alignment horizont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37" xfId="222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169" fontId="213" fillId="0" borderId="37" xfId="22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 indent="1"/>
    </xf>
    <xf numFmtId="0" fontId="8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8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22" fillId="0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37" fontId="205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right" vertical="center"/>
    </xf>
    <xf numFmtId="0" fontId="205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921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_Berli Jucker- Eng02" xfId="629"/>
    <cellStyle name="Normal0" xfId="630"/>
    <cellStyle name="Note 2" xfId="631"/>
    <cellStyle name="Note 3" xfId="632"/>
    <cellStyle name="Note 4" xfId="633"/>
    <cellStyle name="Œ…‹æ_Ø‚è [0.00]_ÆÂ__" xfId="634"/>
    <cellStyle name="Œ…‹æØ‚è [0.00]_Region Orders (2)" xfId="635"/>
    <cellStyle name="Œ…‹æØ‚è_Region Orders (2)" xfId="636"/>
    <cellStyle name="oft Excel]_x000d__x000a_Comment=open=/f ‚ðw’è‚·‚é‚ÆAƒ†[ƒU[’è‹`ŠÖ”‚ðŠÖ”“\‚è•t‚¯‚Ìˆê——‚É“o˜^‚·‚é‚±‚Æ‚ª‚Å‚«‚Ü‚·B_x000d__x000a_Maximized" xfId="637"/>
    <cellStyle name="oft Excel]_x000d__x000a_Comment=open=/f ‚ðŽw’è‚·‚é‚ÆAƒ†[ƒU[’è‹`ŠÖ”‚ðŠÖ”“\‚è•t‚¯‚Ìˆê——‚É“o˜^‚·‚é‚±‚Æ‚ª‚Å‚«‚Ü‚·B_x000d__x000a_Maximized" xfId="638"/>
    <cellStyle name="ok" xfId="639"/>
    <cellStyle name="opwc" xfId="640"/>
    <cellStyle name="or" xfId="641"/>
    <cellStyle name="ora" xfId="642"/>
    <cellStyle name="Output 2" xfId="643"/>
    <cellStyle name="Output 3" xfId="644"/>
    <cellStyle name="Output Amounts" xfId="645"/>
    <cellStyle name="Output Column Headings" xfId="646"/>
    <cellStyle name="Output Line Items" xfId="647"/>
    <cellStyle name="Output Report Heading" xfId="648"/>
    <cellStyle name="Output Report Title" xfId="649"/>
    <cellStyle name="Page Number" xfId="650"/>
    <cellStyle name="PageSubTitle" xfId="651"/>
    <cellStyle name="PageTitle" xfId="652"/>
    <cellStyle name="per" xfId="653"/>
    <cellStyle name="per.style" xfId="654"/>
    <cellStyle name="Percent [0]" xfId="655"/>
    <cellStyle name="Percent [00]" xfId="656"/>
    <cellStyle name="Percent [1]" xfId="657"/>
    <cellStyle name="Percent [2]" xfId="658"/>
    <cellStyle name="Percent [2] 2" xfId="659"/>
    <cellStyle name="Percent 10" xfId="660"/>
    <cellStyle name="Percent 11" xfId="661"/>
    <cellStyle name="Percent 12" xfId="662"/>
    <cellStyle name="Percent 13" xfId="663"/>
    <cellStyle name="Percent 13 2" xfId="664"/>
    <cellStyle name="Percent 14" xfId="665"/>
    <cellStyle name="Percent 14 2" xfId="666"/>
    <cellStyle name="Percent 15" xfId="667"/>
    <cellStyle name="Percent 15 2" xfId="668"/>
    <cellStyle name="Percent 16" xfId="669"/>
    <cellStyle name="Percent 16 2" xfId="670"/>
    <cellStyle name="Percent 17" xfId="671"/>
    <cellStyle name="Percent 17 2" xfId="672"/>
    <cellStyle name="Percent 18" xfId="673"/>
    <cellStyle name="Percent 18 2" xfId="674"/>
    <cellStyle name="Percent 19" xfId="675"/>
    <cellStyle name="Percent 19 2" xfId="676"/>
    <cellStyle name="Percent 2" xfId="677"/>
    <cellStyle name="Percent 20" xfId="678"/>
    <cellStyle name="Percent 20 2" xfId="679"/>
    <cellStyle name="Percent 21" xfId="680"/>
    <cellStyle name="Percent 21 2" xfId="681"/>
    <cellStyle name="Percent 22" xfId="682"/>
    <cellStyle name="Percent 22 2" xfId="683"/>
    <cellStyle name="Percent 23" xfId="684"/>
    <cellStyle name="Percent 23 2" xfId="685"/>
    <cellStyle name="Percent 24" xfId="686"/>
    <cellStyle name="Percent 24 2" xfId="687"/>
    <cellStyle name="Percent 25" xfId="688"/>
    <cellStyle name="Percent 25 2" xfId="689"/>
    <cellStyle name="Percent 26" xfId="690"/>
    <cellStyle name="Percent 26 2" xfId="691"/>
    <cellStyle name="Percent 27" xfId="692"/>
    <cellStyle name="Percent 27 2" xfId="693"/>
    <cellStyle name="Percent 28" xfId="694"/>
    <cellStyle name="Percent 28 2" xfId="695"/>
    <cellStyle name="Percent 29" xfId="696"/>
    <cellStyle name="Percent 29 2" xfId="697"/>
    <cellStyle name="Percent 3" xfId="698"/>
    <cellStyle name="Percent 30" xfId="699"/>
    <cellStyle name="Percent 30 2" xfId="700"/>
    <cellStyle name="Percent 31" xfId="701"/>
    <cellStyle name="Percent 31 2" xfId="702"/>
    <cellStyle name="Percent 32" xfId="703"/>
    <cellStyle name="Percent 32 2" xfId="704"/>
    <cellStyle name="Percent 33" xfId="705"/>
    <cellStyle name="Percent 33 2" xfId="706"/>
    <cellStyle name="Percent 34" xfId="707"/>
    <cellStyle name="Percent 34 2" xfId="708"/>
    <cellStyle name="Percent 35" xfId="709"/>
    <cellStyle name="Percent 35 2" xfId="710"/>
    <cellStyle name="Percent 36" xfId="711"/>
    <cellStyle name="Percent 36 2" xfId="712"/>
    <cellStyle name="Percent 37" xfId="713"/>
    <cellStyle name="Percent 37 2" xfId="714"/>
    <cellStyle name="Percent 38" xfId="715"/>
    <cellStyle name="Percent 38 2" xfId="716"/>
    <cellStyle name="Percent 39" xfId="717"/>
    <cellStyle name="Percent 39 2" xfId="718"/>
    <cellStyle name="Percent 4" xfId="719"/>
    <cellStyle name="Percent 40" xfId="720"/>
    <cellStyle name="Percent 40 2" xfId="721"/>
    <cellStyle name="Percent 41" xfId="722"/>
    <cellStyle name="Percent 41 2" xfId="723"/>
    <cellStyle name="Percent 42" xfId="724"/>
    <cellStyle name="Percent 42 2" xfId="725"/>
    <cellStyle name="Percent 43" xfId="726"/>
    <cellStyle name="Percent 43 2" xfId="727"/>
    <cellStyle name="Percent 5" xfId="728"/>
    <cellStyle name="Percent 6" xfId="729"/>
    <cellStyle name="Percent 7" xfId="730"/>
    <cellStyle name="Percent 8" xfId="731"/>
    <cellStyle name="Percent 9" xfId="732"/>
    <cellStyle name="Percent.1" xfId="733"/>
    <cellStyle name="PERCENTAGE" xfId="734"/>
    <cellStyle name="PETable[1]" xfId="735"/>
    <cellStyle name="Pink" xfId="736"/>
    <cellStyle name="PLAN" xfId="737"/>
    <cellStyle name="PrePop Currency (0)" xfId="738"/>
    <cellStyle name="PrePop Currency (2)" xfId="739"/>
    <cellStyle name="PrePop Units (0)" xfId="740"/>
    <cellStyle name="PrePop Units (1)" xfId="741"/>
    <cellStyle name="PrePop Units (2)" xfId="742"/>
    <cellStyle name="pricing" xfId="743"/>
    <cellStyle name="PSChar" xfId="744"/>
    <cellStyle name="PSChar 2" xfId="745"/>
    <cellStyle name="PSDate" xfId="746"/>
    <cellStyle name="PSDate 2" xfId="747"/>
    <cellStyle name="PSDec" xfId="748"/>
    <cellStyle name="PSDec 2" xfId="749"/>
    <cellStyle name="PSHeading" xfId="750"/>
    <cellStyle name="PSInt" xfId="751"/>
    <cellStyle name="PSInt 2" xfId="752"/>
    <cellStyle name="PSSpacer" xfId="753"/>
    <cellStyle name="PSSpacer 2" xfId="754"/>
    <cellStyle name="pwstyle" xfId="755"/>
    <cellStyle name="Quantity" xfId="756"/>
    <cellStyle name="r" xfId="757"/>
    <cellStyle name="Ratios[1]" xfId="758"/>
    <cellStyle name="rb" xfId="759"/>
    <cellStyle name="report" xfId="760"/>
    <cellStyle name="RevList" xfId="761"/>
    <cellStyle name="Rgt" xfId="762"/>
    <cellStyle name="S—_x0008_" xfId="763"/>
    <cellStyle name="SCH1" xfId="764"/>
    <cellStyle name="SectionHeaderNormal" xfId="765"/>
    <cellStyle name="Standard_9912(4)" xfId="766"/>
    <cellStyle name="Style 1" xfId="767"/>
    <cellStyle name="Style 1 2" xfId="768"/>
    <cellStyle name="Style 2" xfId="769"/>
    <cellStyle name="Style 3" xfId="770"/>
    <cellStyle name="Style 4" xfId="771"/>
    <cellStyle name="Style 5" xfId="772"/>
    <cellStyle name="Style 6" xfId="773"/>
    <cellStyle name="Style 7" xfId="774"/>
    <cellStyle name="style1" xfId="775"/>
    <cellStyle name="subhead" xfId="776"/>
    <cellStyle name="SubHeading" xfId="777"/>
    <cellStyle name="SubScript" xfId="778"/>
    <cellStyle name="Subtotal" xfId="779"/>
    <cellStyle name="SuperScript" xfId="780"/>
    <cellStyle name="t" xfId="781"/>
    <cellStyle name="Table Head" xfId="782"/>
    <cellStyle name="Table Head Aligned" xfId="783"/>
    <cellStyle name="Table Head Blue" xfId="784"/>
    <cellStyle name="Table Head Green" xfId="785"/>
    <cellStyle name="Table Title" xfId="786"/>
    <cellStyle name="Table Units" xfId="787"/>
    <cellStyle name="Tb" xfId="788"/>
    <cellStyle name="Text" xfId="789"/>
    <cellStyle name="Text _Titles" xfId="790"/>
    <cellStyle name="Text Indent A" xfId="791"/>
    <cellStyle name="Text Indent A 2" xfId="792"/>
    <cellStyle name="Text Indent A_บ3" xfId="793"/>
    <cellStyle name="Text Indent B" xfId="794"/>
    <cellStyle name="Text Indent C" xfId="795"/>
    <cellStyle name="Text_Indent" xfId="796"/>
    <cellStyle name="TextBold" xfId="797"/>
    <cellStyle name="TextItalic" xfId="798"/>
    <cellStyle name="TextNormal" xfId="799"/>
    <cellStyle name="þ_x001d_ð¤_x000c_¯þ_x0014__x000d_¨þU_x0001_À_x0004_ _x0015__x000f__x0001__x0001_" xfId="800"/>
    <cellStyle name="þ_x001d_ðK_x000c_Fý_x001b__x000d_" xfId="801"/>
    <cellStyle name="þ_x001d_ðK_x000c_Fý_x001b__x000d_9ýU_x0001_Ð_x0008_¦)_x0007__x0001__x0001_" xfId="802"/>
    <cellStyle name="Times New Roman" xfId="803"/>
    <cellStyle name="Title 2" xfId="804"/>
    <cellStyle name="Title 3" xfId="805"/>
    <cellStyle name="TitleNormal" xfId="806"/>
    <cellStyle name="Titles" xfId="807"/>
    <cellStyle name="Top" xfId="808"/>
    <cellStyle name="Total 2" xfId="809"/>
    <cellStyle name="Total 3" xfId="810"/>
    <cellStyle name="Tusental (0)_pldt" xfId="811"/>
    <cellStyle name="Tusental_pldt" xfId="812"/>
    <cellStyle name="und" xfId="813"/>
    <cellStyle name="Valuta (0)_pldt" xfId="814"/>
    <cellStyle name="Valuta_Page 12" xfId="815"/>
    <cellStyle name="Vc" xfId="816"/>
    <cellStyle name="VN new romanNormal" xfId="817"/>
    <cellStyle name="VN time new roman" xfId="818"/>
    <cellStyle name="vnbo" xfId="819"/>
    <cellStyle name="vnhead1" xfId="820"/>
    <cellStyle name="vnhead2" xfId="821"/>
    <cellStyle name="vnhead3" xfId="822"/>
    <cellStyle name="vnhead4" xfId="823"/>
    <cellStyle name="vntxt1" xfId="824"/>
    <cellStyle name="vntxt2" xfId="825"/>
    <cellStyle name="w" xfId="826"/>
    <cellStyle name="w_Performance matrix v4 - ISC-1" xfId="827"/>
    <cellStyle name="Warning Text 2" xfId="828"/>
    <cellStyle name="Warning Text 3" xfId="829"/>
    <cellStyle name="wc" xfId="830"/>
    <cellStyle name="wn" xfId="831"/>
    <cellStyle name="wrap" xfId="832"/>
    <cellStyle name="Wไhrung [0]_OPTIMIR1 (deutsch)" xfId="833"/>
    <cellStyle name="Wไhrung_OPTIMIR1 (deutsch)" xfId="834"/>
    <cellStyle name="x" xfId="835"/>
    <cellStyle name="xcom" xfId="836"/>
    <cellStyle name="xstyle" xfId="837"/>
    <cellStyle name="xuan" xfId="838"/>
    <cellStyle name="Y/N" xfId="839"/>
    <cellStyle name="yew" xfId="840"/>
    <cellStyle name="yyyy" xfId="841"/>
    <cellStyle name="ｵﾒﾁ｡ﾒﾃ爼ﾗ靉ﾁ篦ｧﾋﾅﾒﾂﾁﾔｵﾔ" xfId="842"/>
    <cellStyle name="เครื่องหมายจุลภาค [0]" xfId="843"/>
    <cellStyle name="เครื่องหมายจุลภาค [0] 2" xfId="844"/>
    <cellStyle name="เครื่องหมายจุลภาค 2" xfId="845"/>
    <cellStyle name="เครื่องหมายจุลภาค_1" xfId="846"/>
    <cellStyle name="เครื่องหมายสกุลเงิน [0]" xfId="847"/>
    <cellStyle name="เครื่องหมายสกุลเงิน [0] 2" xfId="848"/>
    <cellStyle name="เครื่องหมายสกุลเงิน_1" xfId="849"/>
    <cellStyle name="เชื่อมโยงหลายมิติ" xfId="850"/>
    <cellStyle name="เซลล์ตรวจสอบ" xfId="851"/>
    <cellStyle name="เซลล์ที่มีการเชื่อมโยง" xfId="852"/>
    <cellStyle name="แย่" xfId="853"/>
    <cellStyle name="แสดงผล" xfId="854"/>
    <cellStyle name="การคำนวณ" xfId="855"/>
    <cellStyle name="ข้อความเตือน" xfId="856"/>
    <cellStyle name="ข้อความอธิบาย" xfId="857"/>
    <cellStyle name="ชื่อเรื่อง" xfId="858"/>
    <cellStyle name="ดี" xfId="859"/>
    <cellStyle name="ตามการเชื่อมโยงหลายมิติ" xfId="860"/>
    <cellStyle name="น้บะภฒ_95" xfId="861"/>
    <cellStyle name="ปกติ 2" xfId="862"/>
    <cellStyle name="ปกติ_01-Planing_&amp;_Booking" xfId="863"/>
    <cellStyle name="ป้อนค่า" xfId="864"/>
    <cellStyle name="ปานกลาง" xfId="865"/>
    <cellStyle name="ผลรวม" xfId="866"/>
    <cellStyle name="ฤ?ธถ [0]_95" xfId="867"/>
    <cellStyle name="ฤ?ธถ_95" xfId="868"/>
    <cellStyle name="ฤธถ [0]_95" xfId="869"/>
    <cellStyle name="ฤธถ_95" xfId="870"/>
    <cellStyle name="ล๋ศญ [0]_95" xfId="871"/>
    <cellStyle name="ล๋ศญ_95" xfId="872"/>
    <cellStyle name="ลักษณะ 1" xfId="873"/>
    <cellStyle name="ลักษณะ 2" xfId="874"/>
    <cellStyle name="วฅมุ_4ฟ๙ฝวภ๛" xfId="875"/>
    <cellStyle name="ส่วนที่ถูกเน้น1" xfId="876"/>
    <cellStyle name="ส่วนที่ถูกเน้น2" xfId="877"/>
    <cellStyle name="ส่วนที่ถูกเน้น3" xfId="878"/>
    <cellStyle name="ส่วนที่ถูกเน้น4" xfId="879"/>
    <cellStyle name="ส่วนที่ถูกเน้น5" xfId="880"/>
    <cellStyle name="ส่วนที่ถูกเน้น6" xfId="881"/>
    <cellStyle name="หมายเหตุ" xfId="882"/>
    <cellStyle name="หมายเหตุ 2" xfId="883"/>
    <cellStyle name="หัวเรื่อง 1" xfId="884"/>
    <cellStyle name="หัวเรื่อง 2" xfId="885"/>
    <cellStyle name="หัวเรื่อง 3" xfId="886"/>
    <cellStyle name="หัวเรื่อง 4" xfId="887"/>
    <cellStyle name=" [0.00]_ Att. 1- Cover" xfId="888"/>
    <cellStyle name="_ Att. 1- Cover" xfId="889"/>
    <cellStyle name="?_ Att. 1- Cover" xfId="890"/>
    <cellStyle name="똿뗦먛귟 [0.00]_PRODUCT DETAIL Q1" xfId="891"/>
    <cellStyle name="똿뗦먛귟_PRODUCT DETAIL Q1" xfId="892"/>
    <cellStyle name="믅됞 [0.00]_PRODUCT DETAIL Q1" xfId="893"/>
    <cellStyle name="믅됞_PRODUCT DETAIL Q1" xfId="894"/>
    <cellStyle name="백분율_95" xfId="895"/>
    <cellStyle name="뷭?_BOOKSHIP" xfId="896"/>
    <cellStyle name="콤마 [ - 유형1" xfId="897"/>
    <cellStyle name="콤마 [ - 유형2" xfId="898"/>
    <cellStyle name="콤마 [ - 유형3" xfId="899"/>
    <cellStyle name="콤마 [ - 유형4" xfId="900"/>
    <cellStyle name="콤마 [ - 유형5" xfId="901"/>
    <cellStyle name="콤마 [ - 유형6" xfId="902"/>
    <cellStyle name="콤마 [ - 유형7" xfId="903"/>
    <cellStyle name="콤마 [ - 유형8" xfId="904"/>
    <cellStyle name="콤마 [0]_0004 MECH COST  " xfId="905"/>
    <cellStyle name="콤마_0004 MECH COST  " xfId="906"/>
    <cellStyle name="통화 [0]_00ss ordersheet" xfId="907"/>
    <cellStyle name="통화_00ss ordersheet" xfId="908"/>
    <cellStyle name="표준_(정보부문)월별인원계획" xfId="909"/>
    <cellStyle name="一般_0006(1)" xfId="910"/>
    <cellStyle name="千分位[0]_00Q3902REV.1" xfId="911"/>
    <cellStyle name="千分位_00Q3902REV.1" xfId="912"/>
    <cellStyle name="常规_Interestcapitalisation_v3(revised)" xfId="913"/>
    <cellStyle name="未定義" xfId="914"/>
    <cellStyle name="桁区切り_Receivable Dec" xfId="915"/>
    <cellStyle name="標準_2004 Budget" xfId="916"/>
    <cellStyle name="爼ﾗ靉ﾁ篦ｧﾋﾅﾒﾂﾁﾔｵﾔ" xfId="917"/>
    <cellStyle name="貨幣 [0]_00Q3902REV.1" xfId="918"/>
    <cellStyle name="貨幣[0]_BRE" xfId="919"/>
    <cellStyle name="貨幣_00Q3902REV.1" xfId="9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Conso\2018\02_Audit\Q2\Draft%20FS\BJC61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jiramatetrai\Desktop\BJC\FS\Q2'17%20Lan\BJC17Q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s"/>
      <sheetName val="PL 6 months"/>
      <sheetName val="SE-60 (Conso)"/>
      <sheetName val="SE-61 (Conso)"/>
      <sheetName val="SE-60(Separate)"/>
      <sheetName val="SE-61(Separate)"/>
      <sheetName val="CF"/>
    </sheetNames>
    <sheetDataSet>
      <sheetData sheetId="0"/>
      <sheetData sheetId="1">
        <row r="65">
          <cell r="D65">
            <v>1395723</v>
          </cell>
        </row>
        <row r="66">
          <cell r="D66">
            <v>194553</v>
          </cell>
        </row>
        <row r="71">
          <cell r="D71">
            <v>283247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s"/>
      <sheetName val="PL 6 Months"/>
      <sheetName val="SC 16 (Conso)"/>
      <sheetName val="SC 17 (Conso)"/>
      <sheetName val="SC 16 (Separate)"/>
      <sheetName val="SC 17 (Separate)"/>
      <sheetName val="CF "/>
    </sheetNames>
    <sheetDataSet>
      <sheetData sheetId="0"/>
      <sheetData sheetId="1"/>
      <sheetData sheetId="2">
        <row r="29">
          <cell r="I29">
            <v>870723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4"/>
  <sheetViews>
    <sheetView topLeftCell="A136" zoomScaleNormal="100" zoomScaleSheetLayoutView="90" workbookViewId="0">
      <selection activeCell="A141" sqref="A141:XFD141"/>
    </sheetView>
  </sheetViews>
  <sheetFormatPr defaultColWidth="9.140625" defaultRowHeight="21" customHeight="1"/>
  <cols>
    <col min="1" max="1" width="45.28515625" style="107" customWidth="1"/>
    <col min="2" max="2" width="6.5703125" style="108" customWidth="1"/>
    <col min="3" max="3" width="1.42578125" style="104" customWidth="1"/>
    <col min="4" max="4" width="14" style="127" bestFit="1" customWidth="1"/>
    <col min="5" max="5" width="2.42578125" style="127" customWidth="1"/>
    <col min="6" max="6" width="16.85546875" style="139" bestFit="1" customWidth="1"/>
    <col min="7" max="7" width="2.42578125" style="127" customWidth="1"/>
    <col min="8" max="8" width="14" style="127" bestFit="1" customWidth="1"/>
    <col min="9" max="9" width="2.42578125" style="127" customWidth="1"/>
    <col min="10" max="10" width="14.85546875" style="139" customWidth="1"/>
    <col min="11" max="16384" width="9.140625" style="93"/>
  </cols>
  <sheetData>
    <row r="1" spans="1:10" ht="21" customHeight="1">
      <c r="A1" s="446" t="s">
        <v>91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0" ht="21" customHeight="1">
      <c r="A2" s="446" t="s">
        <v>100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 s="94" customFormat="1" ht="21" customHeight="1">
      <c r="A3" s="447" t="s">
        <v>232</v>
      </c>
      <c r="B3" s="447"/>
      <c r="C3" s="447"/>
      <c r="D3" s="447"/>
      <c r="E3" s="447"/>
      <c r="F3" s="447"/>
      <c r="G3" s="447"/>
      <c r="H3" s="447"/>
      <c r="I3" s="447"/>
      <c r="J3" s="447"/>
    </row>
    <row r="4" spans="1:10" s="94" customFormat="1" ht="21" customHeight="1">
      <c r="A4" s="95"/>
      <c r="B4" s="96"/>
      <c r="C4" s="97"/>
      <c r="D4" s="98"/>
      <c r="E4" s="99"/>
      <c r="F4" s="100"/>
      <c r="G4" s="99"/>
      <c r="H4" s="99"/>
      <c r="I4" s="99"/>
      <c r="J4" s="101" t="s">
        <v>90</v>
      </c>
    </row>
    <row r="5" spans="1:10" s="94" customFormat="1" ht="6" customHeight="1">
      <c r="A5" s="102"/>
      <c r="B5" s="103"/>
      <c r="C5" s="104"/>
      <c r="E5" s="105"/>
      <c r="F5" s="106"/>
      <c r="G5" s="105"/>
      <c r="H5" s="105"/>
      <c r="I5" s="105"/>
      <c r="J5" s="106"/>
    </row>
    <row r="6" spans="1:10" ht="21" customHeight="1">
      <c r="C6" s="448" t="s">
        <v>42</v>
      </c>
      <c r="D6" s="448"/>
      <c r="E6" s="448"/>
      <c r="F6" s="448"/>
      <c r="G6" s="448"/>
      <c r="H6" s="448" t="s">
        <v>40</v>
      </c>
      <c r="I6" s="448"/>
      <c r="J6" s="448"/>
    </row>
    <row r="7" spans="1:10" ht="21" customHeight="1">
      <c r="A7" s="39"/>
      <c r="B7" s="109" t="s">
        <v>76</v>
      </c>
      <c r="C7" s="110"/>
      <c r="D7" s="111" t="s">
        <v>233</v>
      </c>
      <c r="E7" s="92"/>
      <c r="F7" s="112" t="s">
        <v>84</v>
      </c>
      <c r="G7" s="92"/>
      <c r="H7" s="111" t="s">
        <v>233</v>
      </c>
      <c r="I7" s="92"/>
      <c r="J7" s="112" t="s">
        <v>84</v>
      </c>
    </row>
    <row r="8" spans="1:10" ht="21" customHeight="1">
      <c r="A8" s="39"/>
      <c r="B8" s="109"/>
      <c r="C8" s="110"/>
      <c r="D8" s="113">
        <v>2018</v>
      </c>
      <c r="E8" s="92"/>
      <c r="F8" s="113">
        <v>2017</v>
      </c>
      <c r="G8" s="92"/>
      <c r="H8" s="113">
        <v>2018</v>
      </c>
      <c r="I8" s="92"/>
      <c r="J8" s="113">
        <v>2017</v>
      </c>
    </row>
    <row r="9" spans="1:10" ht="21" customHeight="1">
      <c r="A9" s="39"/>
      <c r="B9" s="109"/>
      <c r="C9" s="110"/>
      <c r="D9" s="92" t="s">
        <v>210</v>
      </c>
      <c r="E9" s="92"/>
      <c r="F9" s="92"/>
      <c r="G9" s="92"/>
      <c r="H9" s="92" t="s">
        <v>210</v>
      </c>
      <c r="I9" s="92"/>
      <c r="J9" s="92"/>
    </row>
    <row r="10" spans="1:10" ht="21" customHeight="1">
      <c r="A10" s="38" t="s">
        <v>12</v>
      </c>
      <c r="B10" s="114"/>
      <c r="D10" s="93"/>
      <c r="E10" s="93"/>
      <c r="F10" s="93"/>
      <c r="G10" s="93"/>
      <c r="H10" s="93"/>
      <c r="I10" s="93"/>
      <c r="J10" s="93"/>
    </row>
    <row r="11" spans="1:10" ht="21" customHeight="1">
      <c r="A11" s="115" t="s">
        <v>13</v>
      </c>
      <c r="B11" s="108" t="s">
        <v>166</v>
      </c>
      <c r="D11" s="114"/>
      <c r="E11" s="114"/>
      <c r="F11" s="116"/>
      <c r="G11" s="114"/>
      <c r="H11" s="114"/>
      <c r="I11" s="114"/>
      <c r="J11" s="116"/>
    </row>
    <row r="12" spans="1:10" ht="21" customHeight="1">
      <c r="A12" s="117" t="s">
        <v>4</v>
      </c>
      <c r="B12" s="118"/>
      <c r="D12" s="119">
        <v>3397306</v>
      </c>
      <c r="E12" s="120"/>
      <c r="F12" s="121">
        <v>4367725</v>
      </c>
      <c r="G12" s="119"/>
      <c r="H12" s="119">
        <v>89173</v>
      </c>
      <c r="I12" s="119"/>
      <c r="J12" s="121">
        <v>152927</v>
      </c>
    </row>
    <row r="13" spans="1:10" ht="21" customHeight="1">
      <c r="A13" s="117" t="s">
        <v>328</v>
      </c>
      <c r="B13" s="118"/>
      <c r="D13" s="119">
        <v>24631</v>
      </c>
      <c r="E13" s="120"/>
      <c r="F13" s="124">
        <v>0</v>
      </c>
      <c r="G13" s="119"/>
      <c r="H13" s="124">
        <v>0</v>
      </c>
      <c r="I13" s="119"/>
      <c r="J13" s="124">
        <v>0</v>
      </c>
    </row>
    <row r="14" spans="1:10" ht="21" customHeight="1">
      <c r="A14" s="117" t="s">
        <v>311</v>
      </c>
      <c r="B14" s="118"/>
      <c r="D14" s="119"/>
      <c r="E14" s="120"/>
      <c r="F14" s="121"/>
      <c r="G14" s="119"/>
      <c r="H14" s="119"/>
      <c r="I14" s="119"/>
      <c r="J14" s="122"/>
    </row>
    <row r="15" spans="1:10" ht="21" customHeight="1">
      <c r="A15" s="123" t="s">
        <v>94</v>
      </c>
      <c r="B15" s="114" t="s">
        <v>299</v>
      </c>
      <c r="D15" s="119">
        <v>9388181</v>
      </c>
      <c r="E15" s="120"/>
      <c r="F15" s="121">
        <v>9482848</v>
      </c>
      <c r="G15" s="119"/>
      <c r="H15" s="119">
        <v>2536889</v>
      </c>
      <c r="I15" s="119"/>
      <c r="J15" s="121">
        <v>2321611</v>
      </c>
    </row>
    <row r="16" spans="1:10" ht="21" customHeight="1">
      <c r="A16" s="123" t="s">
        <v>73</v>
      </c>
      <c r="B16" s="114">
        <v>5</v>
      </c>
      <c r="D16" s="121">
        <v>3184144</v>
      </c>
      <c r="E16" s="120"/>
      <c r="F16" s="121">
        <v>3036888</v>
      </c>
      <c r="G16" s="119"/>
      <c r="H16" s="119">
        <v>2782874</v>
      </c>
      <c r="I16" s="119"/>
      <c r="J16" s="121">
        <v>2539217</v>
      </c>
    </row>
    <row r="17" spans="1:11" ht="21" customHeight="1">
      <c r="A17" s="123" t="s">
        <v>123</v>
      </c>
      <c r="B17" s="114" t="s">
        <v>300</v>
      </c>
      <c r="D17" s="119">
        <v>1354525</v>
      </c>
      <c r="E17" s="120"/>
      <c r="F17" s="121">
        <v>1310922</v>
      </c>
      <c r="G17" s="119"/>
      <c r="H17" s="124">
        <v>0</v>
      </c>
      <c r="I17" s="119"/>
      <c r="J17" s="124">
        <v>0</v>
      </c>
    </row>
    <row r="18" spans="1:11" ht="21" customHeight="1">
      <c r="A18" s="125" t="s">
        <v>52</v>
      </c>
      <c r="B18" s="114">
        <v>5</v>
      </c>
      <c r="D18" s="124">
        <v>0</v>
      </c>
      <c r="E18" s="120"/>
      <c r="F18" s="124">
        <v>0</v>
      </c>
      <c r="G18" s="119"/>
      <c r="H18" s="119">
        <v>142982419</v>
      </c>
      <c r="I18" s="119"/>
      <c r="J18" s="121">
        <v>71468810</v>
      </c>
    </row>
    <row r="19" spans="1:11" ht="21" customHeight="1">
      <c r="A19" s="125" t="s">
        <v>10</v>
      </c>
      <c r="B19" s="114"/>
      <c r="D19" s="119">
        <v>20651896</v>
      </c>
      <c r="E19" s="120"/>
      <c r="F19" s="121">
        <v>19131517</v>
      </c>
      <c r="G19" s="119"/>
      <c r="H19" s="119">
        <v>780886</v>
      </c>
      <c r="I19" s="119"/>
      <c r="J19" s="121">
        <v>891069</v>
      </c>
    </row>
    <row r="20" spans="1:11" ht="21" customHeight="1">
      <c r="A20" s="117" t="s">
        <v>0</v>
      </c>
      <c r="B20" s="114">
        <v>5</v>
      </c>
      <c r="D20" s="121">
        <v>189811</v>
      </c>
      <c r="E20" s="119"/>
      <c r="F20" s="121">
        <v>62536</v>
      </c>
      <c r="G20" s="119"/>
      <c r="H20" s="119">
        <v>3213</v>
      </c>
      <c r="I20" s="119"/>
      <c r="J20" s="121">
        <v>381</v>
      </c>
    </row>
    <row r="21" spans="1:11" ht="21" customHeight="1">
      <c r="A21" s="117" t="s">
        <v>198</v>
      </c>
      <c r="B21" s="114">
        <v>9</v>
      </c>
      <c r="C21" s="121"/>
      <c r="D21" s="124">
        <v>0</v>
      </c>
      <c r="E21" s="124"/>
      <c r="F21" s="121">
        <v>1149225</v>
      </c>
      <c r="G21" s="126"/>
      <c r="H21" s="124">
        <v>0</v>
      </c>
      <c r="J21" s="127">
        <v>223737</v>
      </c>
      <c r="K21" s="124"/>
    </row>
    <row r="22" spans="1:11" ht="21" customHeight="1">
      <c r="A22" s="128" t="s">
        <v>14</v>
      </c>
      <c r="B22" s="118"/>
      <c r="D22" s="129">
        <f>SUM(D12:D21)</f>
        <v>38190494</v>
      </c>
      <c r="E22" s="130"/>
      <c r="F22" s="129">
        <f>SUM(F12:F21)</f>
        <v>38541661</v>
      </c>
      <c r="G22" s="130"/>
      <c r="H22" s="129">
        <f>SUM(H12:H21)</f>
        <v>149175454</v>
      </c>
      <c r="I22" s="131"/>
      <c r="J22" s="129">
        <f>SUM(J12:J21)</f>
        <v>77597752</v>
      </c>
    </row>
    <row r="23" spans="1:11" ht="21" customHeight="1">
      <c r="B23" s="118"/>
      <c r="D23" s="119"/>
      <c r="E23" s="119"/>
      <c r="F23" s="119"/>
      <c r="G23" s="119"/>
      <c r="H23" s="119"/>
      <c r="I23" s="120"/>
      <c r="J23" s="119"/>
    </row>
    <row r="24" spans="1:11" ht="21" customHeight="1">
      <c r="A24" s="115" t="s">
        <v>15</v>
      </c>
      <c r="B24" s="118"/>
      <c r="D24" s="119"/>
      <c r="E24" s="119"/>
      <c r="F24" s="132"/>
      <c r="G24" s="119"/>
      <c r="H24" s="119"/>
      <c r="I24" s="119"/>
      <c r="J24" s="132"/>
    </row>
    <row r="25" spans="1:11" ht="21" customHeight="1">
      <c r="A25" s="117" t="s">
        <v>47</v>
      </c>
      <c r="B25" s="114">
        <v>10</v>
      </c>
      <c r="D25" s="124">
        <v>0</v>
      </c>
      <c r="E25" s="124"/>
      <c r="F25" s="124">
        <v>0</v>
      </c>
      <c r="G25" s="119"/>
      <c r="H25" s="121">
        <v>107563765</v>
      </c>
      <c r="I25" s="119"/>
      <c r="J25" s="121">
        <v>108033189</v>
      </c>
    </row>
    <row r="26" spans="1:11" ht="21" customHeight="1">
      <c r="A26" s="117" t="s">
        <v>329</v>
      </c>
      <c r="B26" s="114">
        <v>11</v>
      </c>
      <c r="D26" s="121">
        <v>92381</v>
      </c>
      <c r="E26" s="119"/>
      <c r="F26" s="121">
        <v>90679</v>
      </c>
      <c r="G26" s="119"/>
      <c r="H26" s="124">
        <v>0</v>
      </c>
      <c r="I26" s="124"/>
      <c r="J26" s="124">
        <v>0</v>
      </c>
    </row>
    <row r="27" spans="1:11" ht="21" customHeight="1">
      <c r="A27" s="117" t="s">
        <v>108</v>
      </c>
      <c r="B27" s="114">
        <v>12</v>
      </c>
      <c r="D27" s="121">
        <v>3211667</v>
      </c>
      <c r="E27" s="119"/>
      <c r="F27" s="121">
        <v>3336657</v>
      </c>
      <c r="G27" s="119"/>
      <c r="H27" s="119">
        <v>231914</v>
      </c>
      <c r="I27" s="119"/>
      <c r="J27" s="121">
        <v>231913</v>
      </c>
    </row>
    <row r="28" spans="1:11" ht="21" customHeight="1">
      <c r="A28" s="117" t="s">
        <v>39</v>
      </c>
      <c r="B28" s="114"/>
      <c r="D28" s="121">
        <v>14577</v>
      </c>
      <c r="E28" s="119"/>
      <c r="F28" s="121">
        <v>14000</v>
      </c>
      <c r="G28" s="119"/>
      <c r="H28" s="124">
        <v>0</v>
      </c>
      <c r="I28" s="124"/>
      <c r="J28" s="124">
        <v>0</v>
      </c>
    </row>
    <row r="29" spans="1:11" ht="21" customHeight="1">
      <c r="A29" s="117" t="s">
        <v>169</v>
      </c>
      <c r="B29" s="114">
        <v>5</v>
      </c>
      <c r="D29" s="124">
        <v>0</v>
      </c>
      <c r="E29" s="119"/>
      <c r="F29" s="124">
        <v>0</v>
      </c>
      <c r="G29" s="119"/>
      <c r="H29" s="119">
        <v>261000</v>
      </c>
      <c r="I29" s="124"/>
      <c r="J29" s="121">
        <v>67417442</v>
      </c>
    </row>
    <row r="30" spans="1:11" ht="21" customHeight="1">
      <c r="A30" s="117" t="s">
        <v>154</v>
      </c>
      <c r="B30" s="114"/>
      <c r="D30" s="121">
        <v>12345761</v>
      </c>
      <c r="E30" s="119"/>
      <c r="F30" s="121">
        <v>12975125</v>
      </c>
      <c r="G30" s="119"/>
      <c r="H30" s="124">
        <v>0</v>
      </c>
      <c r="I30" s="124"/>
      <c r="J30" s="124">
        <v>0</v>
      </c>
    </row>
    <row r="31" spans="1:11" ht="21" customHeight="1">
      <c r="A31" s="117" t="s">
        <v>62</v>
      </c>
      <c r="B31" s="114"/>
      <c r="D31" s="121">
        <v>32089715</v>
      </c>
      <c r="E31" s="119"/>
      <c r="F31" s="121">
        <v>31756602</v>
      </c>
      <c r="G31" s="119"/>
      <c r="H31" s="119">
        <v>65353</v>
      </c>
      <c r="I31" s="119"/>
      <c r="J31" s="121">
        <v>69272</v>
      </c>
    </row>
    <row r="32" spans="1:11" ht="21" customHeight="1">
      <c r="A32" s="117" t="s">
        <v>88</v>
      </c>
      <c r="B32" s="114">
        <v>13</v>
      </c>
      <c r="D32" s="121">
        <v>67077976</v>
      </c>
      <c r="E32" s="119"/>
      <c r="F32" s="121">
        <v>66354273</v>
      </c>
      <c r="G32" s="119"/>
      <c r="H32" s="119">
        <v>270959</v>
      </c>
      <c r="I32" s="119"/>
      <c r="J32" s="121">
        <v>300327</v>
      </c>
    </row>
    <row r="33" spans="1:10" ht="21" customHeight="1">
      <c r="A33" s="117" t="s">
        <v>63</v>
      </c>
      <c r="B33" s="114"/>
      <c r="D33" s="121">
        <v>157684394</v>
      </c>
      <c r="E33" s="119"/>
      <c r="F33" s="121">
        <v>157592833.752</v>
      </c>
      <c r="G33" s="119"/>
      <c r="H33" s="124">
        <v>0</v>
      </c>
      <c r="I33" s="124"/>
      <c r="J33" s="124">
        <v>0</v>
      </c>
    </row>
    <row r="34" spans="1:10" ht="21" customHeight="1">
      <c r="A34" s="117" t="s">
        <v>89</v>
      </c>
      <c r="B34" s="114"/>
      <c r="D34" s="121">
        <v>2778450</v>
      </c>
      <c r="E34" s="119"/>
      <c r="F34" s="121">
        <v>2747479</v>
      </c>
      <c r="G34" s="119"/>
      <c r="H34" s="119">
        <v>40610</v>
      </c>
      <c r="I34" s="119"/>
      <c r="J34" s="121">
        <v>41203</v>
      </c>
    </row>
    <row r="35" spans="1:10" ht="21" customHeight="1">
      <c r="A35" s="117" t="s">
        <v>16</v>
      </c>
      <c r="B35" s="114"/>
      <c r="D35" s="121">
        <v>497630</v>
      </c>
      <c r="E35" s="119"/>
      <c r="F35" s="121">
        <v>547012</v>
      </c>
      <c r="G35" s="119"/>
      <c r="H35" s="119">
        <v>170594</v>
      </c>
      <c r="I35" s="119"/>
      <c r="J35" s="121">
        <v>180346</v>
      </c>
    </row>
    <row r="36" spans="1:10" ht="21" customHeight="1">
      <c r="A36" s="117" t="s">
        <v>8</v>
      </c>
      <c r="B36" s="114">
        <v>5</v>
      </c>
      <c r="D36" s="119">
        <v>1175571</v>
      </c>
      <c r="E36" s="119"/>
      <c r="F36" s="121">
        <v>1102253</v>
      </c>
      <c r="G36" s="119"/>
      <c r="H36" s="119">
        <v>13847</v>
      </c>
      <c r="I36" s="119"/>
      <c r="J36" s="121">
        <v>12440</v>
      </c>
    </row>
    <row r="37" spans="1:10" ht="21" customHeight="1">
      <c r="A37" s="128" t="s">
        <v>17</v>
      </c>
      <c r="D37" s="129">
        <f>SUM(D25:D36)</f>
        <v>276968122</v>
      </c>
      <c r="E37" s="131"/>
      <c r="F37" s="129">
        <f>SUM(F25:F36)</f>
        <v>276516913.75199997</v>
      </c>
      <c r="G37" s="131"/>
      <c r="H37" s="129">
        <f>SUM(H25:H36)</f>
        <v>108618042</v>
      </c>
      <c r="I37" s="131"/>
      <c r="J37" s="129">
        <f>SUM(J25:J36)</f>
        <v>176286132</v>
      </c>
    </row>
    <row r="38" spans="1:10" ht="21" customHeight="1" thickBot="1">
      <c r="A38" s="39" t="s">
        <v>18</v>
      </c>
      <c r="D38" s="133">
        <f>D22+D37</f>
        <v>315158616</v>
      </c>
      <c r="E38" s="130"/>
      <c r="F38" s="133">
        <f>F22+F37</f>
        <v>315058574.75199997</v>
      </c>
      <c r="G38" s="130"/>
      <c r="H38" s="133">
        <f>H22+H37</f>
        <v>257793496</v>
      </c>
      <c r="I38" s="130"/>
      <c r="J38" s="133">
        <f>J22+J37</f>
        <v>253883884</v>
      </c>
    </row>
    <row r="39" spans="1:10" ht="21" customHeight="1" thickTop="1">
      <c r="A39" s="39"/>
      <c r="D39" s="134"/>
      <c r="E39" s="134"/>
      <c r="F39" s="135"/>
      <c r="G39" s="134"/>
      <c r="H39" s="134"/>
      <c r="I39" s="134"/>
      <c r="J39" s="135"/>
    </row>
    <row r="40" spans="1:10" ht="21" customHeight="1">
      <c r="A40" s="39"/>
      <c r="D40" s="134"/>
      <c r="E40" s="134"/>
      <c r="F40" s="135"/>
      <c r="G40" s="134"/>
      <c r="H40" s="134"/>
      <c r="I40" s="134"/>
      <c r="J40" s="135"/>
    </row>
    <row r="41" spans="1:10" ht="21" customHeight="1">
      <c r="A41" s="39"/>
      <c r="D41" s="134"/>
      <c r="E41" s="134"/>
      <c r="F41" s="135"/>
      <c r="G41" s="134"/>
      <c r="H41" s="134"/>
      <c r="I41" s="134"/>
      <c r="J41" s="135"/>
    </row>
    <row r="42" spans="1:10" ht="15.75" customHeight="1">
      <c r="A42" s="39"/>
      <c r="D42" s="134"/>
      <c r="E42" s="134"/>
      <c r="F42" s="135"/>
      <c r="G42" s="134"/>
      <c r="H42" s="134"/>
      <c r="I42" s="134"/>
      <c r="J42" s="135"/>
    </row>
    <row r="43" spans="1:10" ht="18.75" customHeight="1">
      <c r="A43" s="418"/>
      <c r="B43" s="417"/>
      <c r="D43" s="134"/>
      <c r="E43" s="134"/>
      <c r="F43" s="135"/>
      <c r="G43" s="134"/>
      <c r="H43" s="134"/>
      <c r="I43" s="134"/>
      <c r="J43" s="135"/>
    </row>
    <row r="44" spans="1:10" ht="21" customHeight="1">
      <c r="A44" s="418"/>
      <c r="B44" s="417"/>
      <c r="D44" s="134"/>
      <c r="E44" s="134"/>
      <c r="F44" s="135"/>
      <c r="G44" s="134"/>
      <c r="H44" s="134"/>
      <c r="I44" s="134"/>
      <c r="J44" s="135"/>
    </row>
    <row r="45" spans="1:10" ht="21" customHeight="1">
      <c r="A45" s="444"/>
      <c r="B45" s="443"/>
      <c r="D45" s="134"/>
      <c r="E45" s="134"/>
      <c r="F45" s="135"/>
      <c r="G45" s="134"/>
      <c r="H45" s="134"/>
      <c r="I45" s="134"/>
      <c r="J45" s="135"/>
    </row>
    <row r="46" spans="1:10" ht="21" customHeight="1">
      <c r="A46" s="444"/>
      <c r="B46" s="443"/>
      <c r="D46" s="134"/>
      <c r="E46" s="134"/>
      <c r="F46" s="135"/>
      <c r="G46" s="134"/>
      <c r="H46" s="134"/>
      <c r="I46" s="134"/>
      <c r="J46" s="135"/>
    </row>
    <row r="47" spans="1:10" ht="21" customHeight="1">
      <c r="A47" s="444"/>
      <c r="B47" s="443"/>
      <c r="D47" s="134"/>
      <c r="E47" s="134"/>
      <c r="F47" s="135"/>
      <c r="G47" s="134"/>
      <c r="H47" s="134"/>
      <c r="I47" s="134"/>
      <c r="J47" s="135"/>
    </row>
    <row r="48" spans="1:10" ht="21" customHeight="1">
      <c r="A48" s="444"/>
      <c r="B48" s="443"/>
      <c r="D48" s="134"/>
      <c r="E48" s="134"/>
      <c r="F48" s="135"/>
      <c r="G48" s="134"/>
      <c r="H48" s="134"/>
      <c r="I48" s="134"/>
      <c r="J48" s="135"/>
    </row>
    <row r="49" spans="1:10" ht="21" customHeight="1">
      <c r="A49" s="136" t="s">
        <v>85</v>
      </c>
      <c r="D49" s="134"/>
      <c r="E49" s="134"/>
      <c r="F49" s="135"/>
      <c r="G49" s="134"/>
      <c r="H49" s="134"/>
      <c r="I49" s="134"/>
      <c r="J49" s="135"/>
    </row>
    <row r="50" spans="1:10" ht="21" customHeight="1">
      <c r="D50" s="134"/>
      <c r="E50" s="134"/>
      <c r="F50" s="135"/>
      <c r="G50" s="134"/>
      <c r="H50" s="134"/>
      <c r="I50" s="134"/>
      <c r="J50" s="135"/>
    </row>
    <row r="51" spans="1:10" ht="21" customHeight="1">
      <c r="A51" s="449">
        <v>1</v>
      </c>
      <c r="B51" s="449"/>
      <c r="C51" s="449"/>
      <c r="D51" s="449"/>
      <c r="E51" s="449"/>
      <c r="F51" s="449"/>
      <c r="G51" s="449"/>
      <c r="H51" s="449"/>
      <c r="I51" s="449"/>
      <c r="J51" s="449"/>
    </row>
    <row r="52" spans="1:10" ht="21" customHeight="1">
      <c r="A52" s="446" t="s">
        <v>91</v>
      </c>
      <c r="B52" s="446"/>
      <c r="C52" s="446"/>
      <c r="D52" s="446"/>
      <c r="E52" s="446"/>
      <c r="F52" s="446"/>
      <c r="G52" s="446"/>
      <c r="H52" s="446"/>
      <c r="I52" s="446"/>
      <c r="J52" s="446"/>
    </row>
    <row r="53" spans="1:10" ht="21" customHeight="1">
      <c r="A53" s="446" t="s">
        <v>101</v>
      </c>
      <c r="B53" s="446"/>
      <c r="C53" s="446"/>
      <c r="D53" s="446"/>
      <c r="E53" s="446"/>
      <c r="F53" s="446"/>
      <c r="G53" s="446"/>
      <c r="H53" s="446"/>
      <c r="I53" s="446"/>
      <c r="J53" s="446"/>
    </row>
    <row r="54" spans="1:10" ht="21" customHeight="1">
      <c r="A54" s="447" t="s">
        <v>232</v>
      </c>
      <c r="B54" s="447"/>
      <c r="C54" s="447"/>
      <c r="D54" s="447"/>
      <c r="E54" s="447"/>
      <c r="F54" s="447"/>
      <c r="G54" s="447"/>
      <c r="H54" s="447"/>
      <c r="I54" s="447"/>
      <c r="J54" s="447"/>
    </row>
    <row r="55" spans="1:10" ht="21" customHeight="1">
      <c r="A55" s="95"/>
      <c r="B55" s="96"/>
      <c r="C55" s="97"/>
      <c r="D55" s="98"/>
      <c r="E55" s="99"/>
      <c r="F55" s="100"/>
      <c r="G55" s="99"/>
      <c r="H55" s="99"/>
      <c r="I55" s="99"/>
      <c r="J55" s="101" t="s">
        <v>90</v>
      </c>
    </row>
    <row r="56" spans="1:10" ht="6" customHeight="1">
      <c r="A56" s="102"/>
      <c r="B56" s="103"/>
      <c r="D56" s="94"/>
      <c r="E56" s="105"/>
      <c r="F56" s="106"/>
      <c r="G56" s="105"/>
      <c r="H56" s="105"/>
      <c r="I56" s="105"/>
      <c r="J56" s="106"/>
    </row>
    <row r="57" spans="1:10" ht="21" customHeight="1">
      <c r="C57" s="448" t="s">
        <v>42</v>
      </c>
      <c r="D57" s="448"/>
      <c r="E57" s="448"/>
      <c r="F57" s="448"/>
      <c r="G57" s="448"/>
      <c r="H57" s="448" t="s">
        <v>40</v>
      </c>
      <c r="I57" s="448"/>
      <c r="J57" s="448"/>
    </row>
    <row r="58" spans="1:10" ht="21" customHeight="1">
      <c r="A58" s="39"/>
      <c r="B58" s="109" t="s">
        <v>76</v>
      </c>
      <c r="D58" s="111" t="s">
        <v>233</v>
      </c>
      <c r="E58" s="92"/>
      <c r="F58" s="112" t="s">
        <v>84</v>
      </c>
      <c r="G58" s="92"/>
      <c r="H58" s="111" t="s">
        <v>233</v>
      </c>
      <c r="I58" s="92"/>
      <c r="J58" s="112" t="s">
        <v>84</v>
      </c>
    </row>
    <row r="59" spans="1:10" ht="21" customHeight="1">
      <c r="A59" s="39"/>
      <c r="B59" s="114"/>
      <c r="D59" s="113">
        <v>2018</v>
      </c>
      <c r="E59" s="92"/>
      <c r="F59" s="113">
        <v>2017</v>
      </c>
      <c r="G59" s="92"/>
      <c r="H59" s="113">
        <v>2018</v>
      </c>
      <c r="I59" s="92"/>
      <c r="J59" s="113">
        <v>2017</v>
      </c>
    </row>
    <row r="60" spans="1:10" ht="21" customHeight="1">
      <c r="A60" s="39"/>
      <c r="B60" s="114"/>
      <c r="D60" s="92" t="s">
        <v>210</v>
      </c>
      <c r="E60" s="92"/>
      <c r="F60" s="92"/>
      <c r="G60" s="92"/>
      <c r="H60" s="92" t="s">
        <v>210</v>
      </c>
      <c r="I60" s="92"/>
      <c r="J60" s="92"/>
    </row>
    <row r="61" spans="1:10" ht="21" customHeight="1">
      <c r="A61" s="38" t="s">
        <v>126</v>
      </c>
      <c r="B61" s="114"/>
      <c r="D61" s="103"/>
      <c r="E61" s="103"/>
      <c r="F61" s="137"/>
      <c r="G61" s="103"/>
      <c r="H61" s="103"/>
      <c r="I61" s="103"/>
      <c r="J61" s="137"/>
    </row>
    <row r="62" spans="1:10" ht="21" customHeight="1">
      <c r="A62" s="115" t="s">
        <v>19</v>
      </c>
      <c r="D62" s="138"/>
      <c r="E62" s="138"/>
      <c r="G62" s="138"/>
      <c r="H62" s="138"/>
      <c r="I62" s="138"/>
    </row>
    <row r="63" spans="1:10" ht="21" customHeight="1">
      <c r="A63" s="107" t="s">
        <v>107</v>
      </c>
      <c r="B63" s="114">
        <v>14.1</v>
      </c>
      <c r="D63" s="119">
        <v>6879974</v>
      </c>
      <c r="E63" s="138"/>
      <c r="F63" s="119">
        <v>14661573</v>
      </c>
      <c r="G63" s="138"/>
      <c r="H63" s="119">
        <v>5000000</v>
      </c>
      <c r="I63" s="138"/>
      <c r="J63" s="119">
        <v>11233019</v>
      </c>
    </row>
    <row r="64" spans="1:10" ht="21" customHeight="1">
      <c r="A64" s="107" t="s">
        <v>199</v>
      </c>
      <c r="B64" s="114"/>
      <c r="D64" s="138"/>
      <c r="E64" s="138"/>
      <c r="F64" s="119"/>
      <c r="G64" s="138"/>
      <c r="H64" s="138"/>
      <c r="I64" s="138"/>
      <c r="J64" s="119"/>
    </row>
    <row r="65" spans="1:10" ht="21" customHeight="1">
      <c r="A65" s="125" t="s">
        <v>220</v>
      </c>
      <c r="B65" s="114" t="s">
        <v>301</v>
      </c>
      <c r="D65" s="119">
        <v>21162636</v>
      </c>
      <c r="E65" s="138"/>
      <c r="F65" s="119">
        <v>21640826</v>
      </c>
      <c r="G65" s="138"/>
      <c r="H65" s="119">
        <v>1733687</v>
      </c>
      <c r="I65" s="138"/>
      <c r="J65" s="119">
        <v>1649933</v>
      </c>
    </row>
    <row r="66" spans="1:10" ht="21" customHeight="1">
      <c r="A66" s="125" t="s">
        <v>221</v>
      </c>
      <c r="B66" s="114">
        <v>5</v>
      </c>
      <c r="D66" s="119">
        <v>9366581</v>
      </c>
      <c r="E66" s="138"/>
      <c r="F66" s="119">
        <v>9747463</v>
      </c>
      <c r="G66" s="138"/>
      <c r="H66" s="119">
        <v>1983353</v>
      </c>
      <c r="I66" s="138"/>
      <c r="J66" s="119">
        <v>1986373</v>
      </c>
    </row>
    <row r="67" spans="1:10" ht="21" customHeight="1">
      <c r="A67" s="107" t="s">
        <v>124</v>
      </c>
      <c r="B67" s="114"/>
      <c r="D67" s="138">
        <v>74105</v>
      </c>
      <c r="E67" s="138"/>
      <c r="F67" s="119">
        <v>63995</v>
      </c>
      <c r="G67" s="138"/>
      <c r="H67" s="124">
        <v>0</v>
      </c>
      <c r="I67" s="138"/>
      <c r="J67" s="124">
        <v>0</v>
      </c>
    </row>
    <row r="68" spans="1:10" ht="21" customHeight="1">
      <c r="A68" s="107" t="s">
        <v>211</v>
      </c>
      <c r="B68" s="114"/>
      <c r="D68" s="119"/>
      <c r="E68" s="119"/>
      <c r="F68" s="119"/>
      <c r="G68" s="119"/>
      <c r="H68" s="119"/>
      <c r="I68" s="119"/>
      <c r="J68" s="140"/>
    </row>
    <row r="69" spans="1:10" ht="21" customHeight="1">
      <c r="A69" s="125" t="s">
        <v>222</v>
      </c>
      <c r="B69" s="114">
        <v>14.2</v>
      </c>
      <c r="D69" s="138">
        <v>4564905</v>
      </c>
      <c r="E69" s="119"/>
      <c r="F69" s="119">
        <v>2487496</v>
      </c>
      <c r="G69" s="119"/>
      <c r="H69" s="119">
        <v>4000000</v>
      </c>
      <c r="I69" s="119"/>
      <c r="J69" s="141">
        <v>1500000</v>
      </c>
    </row>
    <row r="70" spans="1:10" ht="21" customHeight="1">
      <c r="A70" s="107" t="s">
        <v>212</v>
      </c>
      <c r="B70" s="114">
        <v>14.3</v>
      </c>
      <c r="D70" s="138">
        <v>16196467</v>
      </c>
      <c r="E70" s="119"/>
      <c r="F70" s="124">
        <v>0</v>
      </c>
      <c r="G70" s="124"/>
      <c r="H70" s="119">
        <v>16196467</v>
      </c>
      <c r="I70" s="124"/>
      <c r="J70" s="124">
        <v>0</v>
      </c>
    </row>
    <row r="71" spans="1:10" ht="21" customHeight="1">
      <c r="A71" s="107" t="s">
        <v>336</v>
      </c>
      <c r="B71" s="114"/>
      <c r="D71" s="138"/>
      <c r="E71" s="119"/>
      <c r="F71" s="124"/>
      <c r="G71" s="124"/>
      <c r="H71" s="119"/>
      <c r="I71" s="124"/>
      <c r="J71" s="124"/>
    </row>
    <row r="72" spans="1:10" ht="21" customHeight="1">
      <c r="A72" s="125" t="s">
        <v>337</v>
      </c>
      <c r="B72" s="118"/>
      <c r="D72" s="138">
        <v>15738</v>
      </c>
      <c r="E72" s="119"/>
      <c r="F72" s="127">
        <v>14361</v>
      </c>
      <c r="G72" s="124"/>
      <c r="H72" s="124">
        <v>0</v>
      </c>
      <c r="I72" s="124"/>
      <c r="J72" s="124">
        <v>0</v>
      </c>
    </row>
    <row r="73" spans="1:10" ht="21" customHeight="1">
      <c r="A73" s="117" t="s">
        <v>200</v>
      </c>
      <c r="B73" s="114">
        <v>5</v>
      </c>
      <c r="D73" s="138">
        <v>5000</v>
      </c>
      <c r="E73" s="93"/>
      <c r="F73" s="119">
        <v>5000</v>
      </c>
      <c r="G73" s="93"/>
      <c r="H73" s="119">
        <v>1536798</v>
      </c>
      <c r="I73" s="93"/>
      <c r="J73" s="119">
        <v>1046694</v>
      </c>
    </row>
    <row r="74" spans="1:10" ht="21" customHeight="1">
      <c r="A74" s="117" t="s">
        <v>43</v>
      </c>
      <c r="B74" s="114"/>
      <c r="D74" s="138">
        <v>600995</v>
      </c>
      <c r="E74" s="119"/>
      <c r="F74" s="119">
        <v>684496</v>
      </c>
      <c r="G74" s="119"/>
      <c r="H74" s="119">
        <v>12073</v>
      </c>
      <c r="I74" s="119"/>
      <c r="J74" s="124">
        <v>0</v>
      </c>
    </row>
    <row r="75" spans="1:10" ht="21" customHeight="1">
      <c r="A75" s="117" t="s">
        <v>121</v>
      </c>
      <c r="B75" s="114">
        <v>23</v>
      </c>
      <c r="D75" s="138">
        <v>44295</v>
      </c>
      <c r="E75" s="119"/>
      <c r="F75" s="119">
        <v>50538</v>
      </c>
      <c r="G75" s="119"/>
      <c r="H75" s="124">
        <v>0</v>
      </c>
      <c r="I75" s="119"/>
      <c r="J75" s="124">
        <v>0</v>
      </c>
    </row>
    <row r="76" spans="1:10" ht="21" customHeight="1">
      <c r="A76" s="117" t="s">
        <v>1</v>
      </c>
      <c r="B76" s="118"/>
      <c r="D76" s="138">
        <v>336113</v>
      </c>
      <c r="E76" s="119"/>
      <c r="F76" s="120">
        <v>430984</v>
      </c>
      <c r="G76" s="124"/>
      <c r="H76" s="119">
        <v>598</v>
      </c>
      <c r="I76" s="124"/>
      <c r="J76" s="119">
        <v>1323</v>
      </c>
    </row>
    <row r="77" spans="1:10" ht="21" customHeight="1">
      <c r="A77" s="117" t="s">
        <v>201</v>
      </c>
      <c r="D77" s="119"/>
      <c r="E77" s="124"/>
      <c r="F77" s="120"/>
      <c r="G77" s="119"/>
      <c r="H77" s="119"/>
      <c r="I77" s="119"/>
      <c r="J77" s="119"/>
    </row>
    <row r="78" spans="1:10" ht="21" customHeight="1">
      <c r="A78" s="142" t="s">
        <v>223</v>
      </c>
      <c r="B78" s="114">
        <v>9</v>
      </c>
      <c r="D78" s="124">
        <v>0</v>
      </c>
      <c r="E78" s="119"/>
      <c r="F78" s="143">
        <v>467317</v>
      </c>
      <c r="G78" s="119"/>
      <c r="H78" s="124">
        <v>0</v>
      </c>
      <c r="I78" s="119"/>
      <c r="J78" s="124">
        <v>0</v>
      </c>
    </row>
    <row r="79" spans="1:10" ht="21" customHeight="1">
      <c r="A79" s="39" t="s">
        <v>20</v>
      </c>
      <c r="B79" s="118"/>
      <c r="D79" s="129">
        <f>SUM(D63:D78)</f>
        <v>59246809</v>
      </c>
      <c r="E79" s="120"/>
      <c r="F79" s="129">
        <f>SUM(F63:F78)</f>
        <v>50254049</v>
      </c>
      <c r="G79" s="120"/>
      <c r="H79" s="129">
        <f>SUM(H63:H78)</f>
        <v>30462976</v>
      </c>
      <c r="I79" s="131"/>
      <c r="J79" s="129">
        <f>SUM(J63:J78)</f>
        <v>17417342</v>
      </c>
    </row>
    <row r="80" spans="1:10" ht="21" customHeight="1">
      <c r="B80" s="118"/>
      <c r="D80" s="131"/>
      <c r="E80" s="120"/>
      <c r="F80" s="131"/>
      <c r="G80" s="120"/>
      <c r="H80" s="131"/>
      <c r="I80" s="120"/>
      <c r="J80" s="131"/>
    </row>
    <row r="81" spans="1:10" ht="21" customHeight="1">
      <c r="A81" s="115" t="s">
        <v>21</v>
      </c>
      <c r="B81" s="118"/>
      <c r="D81" s="120"/>
      <c r="E81" s="119"/>
      <c r="F81" s="120"/>
      <c r="G81" s="119"/>
      <c r="H81" s="119"/>
      <c r="I81" s="120"/>
      <c r="J81" s="119"/>
    </row>
    <row r="82" spans="1:10" ht="21" customHeight="1">
      <c r="A82" s="125" t="s">
        <v>125</v>
      </c>
      <c r="B82" s="118"/>
      <c r="D82" s="119">
        <v>421622</v>
      </c>
      <c r="E82" s="120"/>
      <c r="F82" s="119">
        <v>419525</v>
      </c>
      <c r="G82" s="124"/>
      <c r="H82" s="124">
        <v>0</v>
      </c>
      <c r="I82" s="124"/>
      <c r="J82" s="124">
        <v>0</v>
      </c>
    </row>
    <row r="83" spans="1:10" ht="21" customHeight="1">
      <c r="A83" s="125" t="s">
        <v>312</v>
      </c>
      <c r="B83" s="114">
        <v>14.2</v>
      </c>
      <c r="D83" s="119">
        <v>23855077</v>
      </c>
      <c r="E83" s="119"/>
      <c r="F83" s="119">
        <v>17600747</v>
      </c>
      <c r="G83" s="119"/>
      <c r="H83" s="119">
        <v>23165000</v>
      </c>
      <c r="I83" s="119"/>
      <c r="J83" s="119">
        <v>17040000</v>
      </c>
    </row>
    <row r="84" spans="1:10" ht="21" customHeight="1">
      <c r="A84" s="125" t="s">
        <v>170</v>
      </c>
      <c r="B84" s="114">
        <v>14.3</v>
      </c>
      <c r="D84" s="119">
        <v>105742883</v>
      </c>
      <c r="E84" s="119"/>
      <c r="F84" s="119">
        <v>121926997</v>
      </c>
      <c r="G84" s="119"/>
      <c r="H84" s="119">
        <v>105742883</v>
      </c>
      <c r="I84" s="119"/>
      <c r="J84" s="119">
        <v>121926997</v>
      </c>
    </row>
    <row r="85" spans="1:10" ht="21" customHeight="1">
      <c r="A85" s="107" t="s">
        <v>132</v>
      </c>
      <c r="B85" s="118"/>
      <c r="D85" s="119"/>
      <c r="E85" s="122"/>
      <c r="F85" s="119"/>
      <c r="G85" s="122"/>
      <c r="H85" s="119"/>
      <c r="I85" s="120"/>
      <c r="J85" s="93"/>
    </row>
    <row r="86" spans="1:10" ht="21" customHeight="1">
      <c r="A86" s="125" t="s">
        <v>224</v>
      </c>
      <c r="B86" s="118"/>
      <c r="D86" s="119">
        <v>192587</v>
      </c>
      <c r="E86" s="119"/>
      <c r="F86" s="119">
        <v>200521</v>
      </c>
      <c r="G86" s="124"/>
      <c r="H86" s="124">
        <v>0</v>
      </c>
      <c r="I86" s="124"/>
      <c r="J86" s="124">
        <v>0</v>
      </c>
    </row>
    <row r="87" spans="1:10" ht="21" customHeight="1">
      <c r="A87" s="117" t="s">
        <v>61</v>
      </c>
      <c r="B87" s="118"/>
      <c r="D87" s="119">
        <v>9267433</v>
      </c>
      <c r="E87" s="119"/>
      <c r="F87" s="119">
        <v>9444669</v>
      </c>
      <c r="G87" s="119"/>
      <c r="H87" s="124">
        <v>0</v>
      </c>
      <c r="I87" s="119"/>
      <c r="J87" s="124">
        <v>0</v>
      </c>
    </row>
    <row r="88" spans="1:10" ht="21" customHeight="1">
      <c r="A88" s="107" t="s">
        <v>213</v>
      </c>
      <c r="B88" s="118"/>
      <c r="D88" s="119">
        <v>1384246</v>
      </c>
      <c r="E88" s="119"/>
      <c r="F88" s="119">
        <v>1331592</v>
      </c>
      <c r="G88" s="119"/>
      <c r="H88" s="119">
        <v>179333</v>
      </c>
      <c r="I88" s="119"/>
      <c r="J88" s="119">
        <v>171748</v>
      </c>
    </row>
    <row r="89" spans="1:10" ht="21" customHeight="1">
      <c r="A89" s="117" t="s">
        <v>9</v>
      </c>
      <c r="B89" s="118">
        <v>5</v>
      </c>
      <c r="D89" s="119">
        <v>2809415</v>
      </c>
      <c r="E89" s="119"/>
      <c r="F89" s="119">
        <v>2707445</v>
      </c>
      <c r="G89" s="119"/>
      <c r="H89" s="119">
        <v>40497</v>
      </c>
      <c r="I89" s="119"/>
      <c r="J89" s="119">
        <v>41692</v>
      </c>
    </row>
    <row r="90" spans="1:10" ht="21" customHeight="1">
      <c r="A90" s="39" t="s">
        <v>22</v>
      </c>
      <c r="B90" s="118"/>
      <c r="D90" s="129">
        <f>SUM(D82:D89)</f>
        <v>143673263</v>
      </c>
      <c r="E90" s="130"/>
      <c r="F90" s="129">
        <f>SUM(F82:F89)</f>
        <v>153631496</v>
      </c>
      <c r="G90" s="130"/>
      <c r="H90" s="129">
        <f>SUM(H82:H89)</f>
        <v>129127713</v>
      </c>
      <c r="I90" s="131"/>
      <c r="J90" s="129">
        <f>SUM(J82:J89)</f>
        <v>139180437</v>
      </c>
    </row>
    <row r="91" spans="1:10" ht="21" customHeight="1">
      <c r="A91" s="39" t="s">
        <v>23</v>
      </c>
      <c r="B91" s="118"/>
      <c r="D91" s="144">
        <f>D79+D90</f>
        <v>202920072</v>
      </c>
      <c r="E91" s="130"/>
      <c r="F91" s="144">
        <f>F79+F90</f>
        <v>203885545</v>
      </c>
      <c r="G91" s="130"/>
      <c r="H91" s="144">
        <f>H79+H90</f>
        <v>159590689</v>
      </c>
      <c r="I91" s="131"/>
      <c r="J91" s="144">
        <f>J79+J90</f>
        <v>156597779</v>
      </c>
    </row>
    <row r="92" spans="1:10" ht="21" customHeight="1">
      <c r="D92" s="138"/>
      <c r="E92" s="138"/>
      <c r="G92" s="138"/>
      <c r="H92" s="138"/>
      <c r="I92" s="145"/>
    </row>
    <row r="93" spans="1:10" ht="15" customHeight="1">
      <c r="D93" s="134"/>
      <c r="E93" s="134"/>
      <c r="F93" s="135"/>
      <c r="G93" s="134"/>
      <c r="H93" s="134"/>
      <c r="I93" s="134"/>
      <c r="J93" s="135"/>
    </row>
    <row r="94" spans="1:10" ht="21" customHeight="1">
      <c r="B94" s="417"/>
      <c r="D94" s="134"/>
      <c r="E94" s="134"/>
      <c r="F94" s="135"/>
      <c r="G94" s="134"/>
      <c r="H94" s="134"/>
      <c r="I94" s="134"/>
      <c r="J94" s="135"/>
    </row>
    <row r="95" spans="1:10" ht="21" customHeight="1">
      <c r="D95" s="134"/>
      <c r="E95" s="134"/>
      <c r="F95" s="135"/>
      <c r="G95" s="134"/>
      <c r="H95" s="134"/>
      <c r="I95" s="134"/>
      <c r="J95" s="135"/>
    </row>
    <row r="96" spans="1:10" ht="21" customHeight="1">
      <c r="A96" s="136"/>
      <c r="D96" s="134"/>
      <c r="E96" s="134"/>
      <c r="F96" s="135"/>
      <c r="G96" s="134"/>
      <c r="H96" s="134"/>
      <c r="I96" s="134"/>
      <c r="J96" s="135"/>
    </row>
    <row r="97" spans="1:10" ht="21" customHeight="1">
      <c r="D97" s="134"/>
      <c r="E97" s="134"/>
      <c r="F97" s="135"/>
      <c r="G97" s="134"/>
      <c r="H97" s="134"/>
      <c r="I97" s="134"/>
      <c r="J97" s="135"/>
    </row>
    <row r="98" spans="1:10" ht="21" customHeight="1">
      <c r="B98" s="443"/>
      <c r="D98" s="134"/>
      <c r="E98" s="134"/>
      <c r="F98" s="135"/>
      <c r="G98" s="134"/>
      <c r="H98" s="134"/>
      <c r="I98" s="134"/>
      <c r="J98" s="135"/>
    </row>
    <row r="99" spans="1:10" ht="21" customHeight="1">
      <c r="B99" s="443"/>
      <c r="D99" s="134"/>
      <c r="E99" s="134"/>
      <c r="F99" s="135"/>
      <c r="G99" s="134"/>
      <c r="H99" s="134"/>
      <c r="I99" s="134"/>
      <c r="J99" s="135"/>
    </row>
    <row r="100" spans="1:10" ht="21" customHeight="1">
      <c r="B100" s="443"/>
      <c r="D100" s="134"/>
      <c r="E100" s="134"/>
      <c r="F100" s="135"/>
      <c r="G100" s="134"/>
      <c r="H100" s="134"/>
      <c r="I100" s="134"/>
      <c r="J100" s="135"/>
    </row>
    <row r="101" spans="1:10" ht="21" customHeight="1">
      <c r="B101" s="443"/>
      <c r="D101" s="134"/>
      <c r="E101" s="134"/>
      <c r="F101" s="135"/>
      <c r="G101" s="134"/>
      <c r="H101" s="134"/>
      <c r="I101" s="134"/>
      <c r="J101" s="135"/>
    </row>
    <row r="102" spans="1:10" ht="21" customHeight="1">
      <c r="A102" s="449">
        <v>2</v>
      </c>
      <c r="B102" s="449"/>
      <c r="C102" s="449"/>
      <c r="D102" s="449"/>
      <c r="E102" s="449"/>
      <c r="F102" s="449"/>
      <c r="G102" s="449"/>
      <c r="H102" s="449"/>
      <c r="I102" s="449"/>
      <c r="J102" s="449"/>
    </row>
    <row r="103" spans="1:10" ht="21" customHeight="1">
      <c r="A103" s="446" t="s">
        <v>91</v>
      </c>
      <c r="B103" s="446"/>
      <c r="C103" s="446"/>
      <c r="D103" s="446"/>
      <c r="E103" s="446"/>
      <c r="F103" s="446"/>
      <c r="G103" s="446"/>
      <c r="H103" s="446"/>
      <c r="I103" s="446"/>
      <c r="J103" s="446"/>
    </row>
    <row r="104" spans="1:10" ht="21" customHeight="1">
      <c r="A104" s="446" t="s">
        <v>102</v>
      </c>
      <c r="B104" s="446"/>
      <c r="C104" s="446"/>
      <c r="D104" s="446"/>
      <c r="E104" s="446"/>
      <c r="F104" s="446"/>
      <c r="G104" s="446"/>
      <c r="H104" s="446"/>
      <c r="I104" s="446"/>
      <c r="J104" s="446"/>
    </row>
    <row r="105" spans="1:10" ht="21" customHeight="1">
      <c r="A105" s="447" t="s">
        <v>232</v>
      </c>
      <c r="B105" s="447"/>
      <c r="C105" s="447"/>
      <c r="D105" s="447"/>
      <c r="E105" s="447"/>
      <c r="F105" s="447"/>
      <c r="G105" s="447"/>
      <c r="H105" s="447"/>
      <c r="I105" s="447"/>
      <c r="J105" s="447"/>
    </row>
    <row r="106" spans="1:10" ht="21" customHeight="1">
      <c r="A106" s="95"/>
      <c r="B106" s="96"/>
      <c r="C106" s="97"/>
      <c r="D106" s="98"/>
      <c r="E106" s="99"/>
      <c r="F106" s="100"/>
      <c r="G106" s="99"/>
      <c r="H106" s="99"/>
      <c r="I106" s="99"/>
      <c r="J106" s="101" t="s">
        <v>90</v>
      </c>
    </row>
    <row r="107" spans="1:10" ht="6" customHeight="1">
      <c r="A107" s="102"/>
      <c r="B107" s="103"/>
      <c r="D107" s="94"/>
      <c r="E107" s="105"/>
      <c r="F107" s="106"/>
      <c r="G107" s="105"/>
      <c r="H107" s="105"/>
      <c r="I107" s="105"/>
      <c r="J107" s="106"/>
    </row>
    <row r="108" spans="1:10" ht="21" customHeight="1">
      <c r="C108" s="448" t="s">
        <v>42</v>
      </c>
      <c r="D108" s="448"/>
      <c r="E108" s="448"/>
      <c r="F108" s="448"/>
      <c r="G108" s="448"/>
      <c r="H108" s="448" t="s">
        <v>40</v>
      </c>
      <c r="I108" s="448"/>
      <c r="J108" s="448"/>
    </row>
    <row r="109" spans="1:10" ht="21" customHeight="1">
      <c r="A109" s="39"/>
      <c r="B109" s="109" t="s">
        <v>76</v>
      </c>
      <c r="C109" s="110"/>
      <c r="D109" s="111" t="s">
        <v>233</v>
      </c>
      <c r="E109" s="92"/>
      <c r="F109" s="112" t="s">
        <v>84</v>
      </c>
      <c r="G109" s="92"/>
      <c r="H109" s="111" t="s">
        <v>233</v>
      </c>
      <c r="I109" s="92"/>
      <c r="J109" s="112" t="s">
        <v>84</v>
      </c>
    </row>
    <row r="110" spans="1:10" ht="21" customHeight="1">
      <c r="A110" s="39"/>
      <c r="B110" s="109"/>
      <c r="C110" s="110"/>
      <c r="D110" s="113">
        <v>2018</v>
      </c>
      <c r="E110" s="92"/>
      <c r="F110" s="113">
        <v>2017</v>
      </c>
      <c r="G110" s="92"/>
      <c r="H110" s="113">
        <v>2018</v>
      </c>
      <c r="I110" s="92"/>
      <c r="J110" s="113">
        <v>2017</v>
      </c>
    </row>
    <row r="111" spans="1:10" ht="21" customHeight="1">
      <c r="A111" s="39"/>
      <c r="B111" s="109"/>
      <c r="C111" s="110"/>
      <c r="D111" s="92" t="s">
        <v>210</v>
      </c>
      <c r="E111" s="92"/>
      <c r="F111" s="92"/>
      <c r="G111" s="92"/>
      <c r="H111" s="92" t="s">
        <v>210</v>
      </c>
      <c r="I111" s="92"/>
      <c r="J111" s="113"/>
    </row>
    <row r="112" spans="1:10" ht="21" customHeight="1">
      <c r="A112" s="450" t="s">
        <v>143</v>
      </c>
      <c r="B112" s="450"/>
      <c r="D112" s="103"/>
      <c r="E112" s="103"/>
      <c r="F112" s="137"/>
      <c r="G112" s="103"/>
      <c r="H112" s="103"/>
      <c r="I112" s="103"/>
      <c r="J112" s="137"/>
    </row>
    <row r="113" spans="1:10" ht="21" customHeight="1">
      <c r="A113" s="146" t="s">
        <v>127</v>
      </c>
      <c r="B113" s="118"/>
      <c r="D113" s="147"/>
      <c r="E113" s="147"/>
      <c r="F113" s="148"/>
      <c r="G113" s="147"/>
      <c r="H113" s="147"/>
      <c r="I113" s="147"/>
      <c r="J113" s="148"/>
    </row>
    <row r="114" spans="1:10" ht="21" customHeight="1">
      <c r="A114" s="85" t="s">
        <v>70</v>
      </c>
      <c r="B114" s="162">
        <v>16.100000000000001</v>
      </c>
      <c r="D114" s="147"/>
      <c r="E114" s="147"/>
      <c r="F114" s="148"/>
      <c r="G114" s="147"/>
      <c r="H114" s="147"/>
      <c r="I114" s="147"/>
      <c r="J114" s="148"/>
    </row>
    <row r="115" spans="1:10" ht="21" customHeight="1">
      <c r="A115" s="149" t="s">
        <v>134</v>
      </c>
      <c r="D115" s="147"/>
      <c r="E115" s="147"/>
      <c r="F115" s="148"/>
      <c r="G115" s="147"/>
      <c r="H115" s="147"/>
      <c r="I115" s="147"/>
      <c r="J115" s="148"/>
    </row>
    <row r="116" spans="1:10" ht="21" customHeight="1" thickBot="1">
      <c r="A116" s="150" t="s">
        <v>307</v>
      </c>
      <c r="D116" s="151">
        <v>4114627</v>
      </c>
      <c r="E116" s="147"/>
      <c r="F116" s="148"/>
      <c r="G116" s="147"/>
      <c r="H116" s="151">
        <v>4114627</v>
      </c>
      <c r="I116" s="147"/>
      <c r="J116" s="148"/>
    </row>
    <row r="117" spans="1:10" ht="21" customHeight="1" thickTop="1" thickBot="1">
      <c r="A117" s="150" t="s">
        <v>171</v>
      </c>
      <c r="D117" s="93"/>
      <c r="E117" s="147"/>
      <c r="F117" s="151">
        <v>4053955</v>
      </c>
      <c r="G117" s="147"/>
      <c r="I117" s="147"/>
      <c r="J117" s="151">
        <v>4053955</v>
      </c>
    </row>
    <row r="118" spans="1:10" ht="21" customHeight="1" thickTop="1">
      <c r="A118" s="149" t="s">
        <v>135</v>
      </c>
      <c r="D118" s="152"/>
      <c r="E118" s="122"/>
      <c r="F118" s="152"/>
      <c r="G118" s="122"/>
      <c r="H118" s="152"/>
      <c r="I118" s="122"/>
      <c r="J118" s="152"/>
    </row>
    <row r="119" spans="1:10" ht="21" customHeight="1">
      <c r="A119" s="150" t="s">
        <v>305</v>
      </c>
      <c r="D119" s="152">
        <v>4000414</v>
      </c>
      <c r="E119" s="122"/>
      <c r="F119" s="181" t="s">
        <v>208</v>
      </c>
      <c r="G119" s="122"/>
      <c r="H119" s="152">
        <v>4000414</v>
      </c>
      <c r="I119" s="122"/>
      <c r="J119" s="181" t="s">
        <v>208</v>
      </c>
    </row>
    <row r="120" spans="1:10" ht="21" customHeight="1">
      <c r="A120" s="150" t="s">
        <v>202</v>
      </c>
      <c r="D120" s="181" t="s">
        <v>208</v>
      </c>
      <c r="E120" s="122"/>
      <c r="F120" s="122">
        <v>3995671</v>
      </c>
      <c r="G120" s="122"/>
      <c r="H120" s="181" t="s">
        <v>208</v>
      </c>
      <c r="I120" s="122"/>
      <c r="J120" s="122">
        <v>3995671</v>
      </c>
    </row>
    <row r="121" spans="1:10" ht="21" customHeight="1">
      <c r="A121" s="85" t="s">
        <v>146</v>
      </c>
      <c r="B121" s="107"/>
      <c r="C121" s="107"/>
      <c r="D121" s="119">
        <v>10827</v>
      </c>
      <c r="E121" s="119"/>
      <c r="F121" s="119">
        <v>49808</v>
      </c>
      <c r="G121" s="119">
        <v>49808059</v>
      </c>
      <c r="H121" s="152">
        <v>10827</v>
      </c>
      <c r="I121" s="119"/>
      <c r="J121" s="119">
        <v>49808</v>
      </c>
    </row>
    <row r="122" spans="1:10" ht="21" customHeight="1">
      <c r="A122" s="85" t="s">
        <v>194</v>
      </c>
      <c r="D122" s="132"/>
      <c r="E122" s="120"/>
      <c r="F122" s="132"/>
      <c r="G122" s="122"/>
      <c r="H122" s="153"/>
      <c r="I122" s="122"/>
      <c r="J122" s="153"/>
    </row>
    <row r="123" spans="1:10" ht="21" customHeight="1">
      <c r="A123" s="149" t="s">
        <v>136</v>
      </c>
      <c r="D123" s="119">
        <v>85590819</v>
      </c>
      <c r="E123" s="119"/>
      <c r="F123" s="119">
        <v>85352787</v>
      </c>
      <c r="G123" s="119"/>
      <c r="H123" s="152">
        <v>85590819</v>
      </c>
      <c r="I123" s="119"/>
      <c r="J123" s="119">
        <v>85352787</v>
      </c>
    </row>
    <row r="124" spans="1:10" ht="21" customHeight="1">
      <c r="A124" s="149" t="s">
        <v>137</v>
      </c>
      <c r="D124" s="132"/>
      <c r="E124" s="154"/>
      <c r="F124" s="132"/>
      <c r="G124" s="119"/>
      <c r="H124" s="119"/>
      <c r="I124" s="132"/>
      <c r="J124" s="119"/>
    </row>
    <row r="125" spans="1:10" ht="21" customHeight="1">
      <c r="A125" s="150" t="s">
        <v>183</v>
      </c>
      <c r="D125" s="119">
        <v>-545815</v>
      </c>
      <c r="E125" s="119"/>
      <c r="F125" s="119">
        <v>-544761</v>
      </c>
      <c r="G125" s="119"/>
      <c r="H125" s="124">
        <v>0</v>
      </c>
      <c r="I125" s="124"/>
      <c r="J125" s="124">
        <v>0</v>
      </c>
    </row>
    <row r="126" spans="1:10" ht="21" customHeight="1">
      <c r="A126" s="149" t="s">
        <v>191</v>
      </c>
      <c r="D126" s="119"/>
      <c r="E126" s="119"/>
      <c r="F126" s="93"/>
      <c r="G126" s="119"/>
      <c r="H126" s="119"/>
      <c r="I126" s="124"/>
      <c r="J126" s="119"/>
    </row>
    <row r="127" spans="1:10" ht="21" customHeight="1">
      <c r="A127" s="150" t="s">
        <v>184</v>
      </c>
      <c r="D127" s="119">
        <v>616926</v>
      </c>
      <c r="E127" s="119"/>
      <c r="F127" s="119">
        <v>591959</v>
      </c>
      <c r="G127" s="119"/>
      <c r="H127" s="124">
        <v>0</v>
      </c>
      <c r="I127" s="124"/>
      <c r="J127" s="124">
        <v>0</v>
      </c>
    </row>
    <row r="128" spans="1:10" ht="21" customHeight="1">
      <c r="A128" s="149" t="s">
        <v>138</v>
      </c>
      <c r="B128" s="118"/>
      <c r="D128" s="119">
        <v>36868</v>
      </c>
      <c r="E128" s="119"/>
      <c r="F128" s="119">
        <v>36868</v>
      </c>
      <c r="G128" s="119"/>
      <c r="H128" s="119">
        <v>36868</v>
      </c>
      <c r="I128" s="119"/>
      <c r="J128" s="119">
        <v>36868</v>
      </c>
    </row>
    <row r="129" spans="1:10" ht="21" customHeight="1">
      <c r="A129" s="149" t="s">
        <v>214</v>
      </c>
      <c r="B129" s="162">
        <v>16.2</v>
      </c>
      <c r="D129" s="119">
        <v>84001</v>
      </c>
      <c r="E129" s="119"/>
      <c r="F129" s="119">
        <v>13215</v>
      </c>
      <c r="G129" s="119"/>
      <c r="H129" s="119">
        <v>84001</v>
      </c>
      <c r="I129" s="119"/>
      <c r="J129" s="119">
        <v>13215</v>
      </c>
    </row>
    <row r="130" spans="1:10" ht="21" customHeight="1">
      <c r="A130" s="149" t="s">
        <v>215</v>
      </c>
      <c r="B130" s="162"/>
      <c r="D130" s="119"/>
      <c r="E130" s="119"/>
      <c r="F130" s="119"/>
      <c r="G130" s="119"/>
      <c r="H130" s="119"/>
      <c r="I130" s="119"/>
      <c r="J130" s="119"/>
    </row>
    <row r="131" spans="1:10" ht="21" customHeight="1">
      <c r="A131" s="150" t="s">
        <v>185</v>
      </c>
      <c r="B131" s="163"/>
      <c r="D131" s="119">
        <v>32174</v>
      </c>
      <c r="E131" s="119"/>
      <c r="F131" s="119">
        <v>32174</v>
      </c>
      <c r="G131" s="119"/>
      <c r="H131" s="124">
        <v>0</v>
      </c>
      <c r="I131" s="124"/>
      <c r="J131" s="124">
        <v>0</v>
      </c>
    </row>
    <row r="132" spans="1:10" ht="21" customHeight="1">
      <c r="A132" s="107" t="s">
        <v>341</v>
      </c>
      <c r="B132" s="162">
        <v>16.2</v>
      </c>
      <c r="D132" s="119">
        <v>121914</v>
      </c>
      <c r="E132" s="119"/>
      <c r="F132" s="119">
        <v>211854</v>
      </c>
      <c r="G132" s="119"/>
      <c r="H132" s="152">
        <v>121914</v>
      </c>
      <c r="I132" s="119"/>
      <c r="J132" s="119">
        <v>211854</v>
      </c>
    </row>
    <row r="133" spans="1:10" ht="21" customHeight="1">
      <c r="A133" s="107" t="s">
        <v>2</v>
      </c>
      <c r="D133" s="119"/>
      <c r="E133" s="119"/>
      <c r="F133" s="119"/>
      <c r="G133" s="119"/>
      <c r="H133" s="119"/>
      <c r="I133" s="119"/>
      <c r="J133" s="119"/>
    </row>
    <row r="134" spans="1:10" ht="21" customHeight="1">
      <c r="A134" s="149" t="s">
        <v>133</v>
      </c>
      <c r="B134" s="163"/>
      <c r="D134" s="119"/>
      <c r="E134" s="119"/>
      <c r="F134" s="119"/>
      <c r="G134" s="119"/>
      <c r="H134" s="119"/>
      <c r="I134" s="119"/>
      <c r="J134" s="119"/>
    </row>
    <row r="135" spans="1:10" ht="21" customHeight="1">
      <c r="A135" s="150" t="s">
        <v>98</v>
      </c>
      <c r="B135" s="118"/>
      <c r="D135" s="119">
        <v>405396</v>
      </c>
      <c r="E135" s="119"/>
      <c r="F135" s="119">
        <v>405396</v>
      </c>
      <c r="G135" s="119"/>
      <c r="H135" s="152">
        <v>405396</v>
      </c>
      <c r="I135" s="119"/>
      <c r="J135" s="119">
        <v>405396</v>
      </c>
    </row>
    <row r="136" spans="1:10" ht="21" customHeight="1">
      <c r="A136" s="150" t="s">
        <v>139</v>
      </c>
      <c r="B136" s="118"/>
      <c r="D136" s="119">
        <v>87400</v>
      </c>
      <c r="E136" s="119"/>
      <c r="F136" s="119">
        <v>87400</v>
      </c>
      <c r="G136" s="119"/>
      <c r="H136" s="152">
        <v>85000</v>
      </c>
      <c r="I136" s="119"/>
      <c r="J136" s="119">
        <v>85000</v>
      </c>
    </row>
    <row r="137" spans="1:10" ht="21" customHeight="1">
      <c r="A137" s="149" t="s">
        <v>35</v>
      </c>
      <c r="B137" s="118"/>
      <c r="D137" s="119">
        <v>17907561</v>
      </c>
      <c r="E137" s="119"/>
      <c r="F137" s="119">
        <v>16745482</v>
      </c>
      <c r="G137" s="119"/>
      <c r="H137" s="152">
        <v>7867568</v>
      </c>
      <c r="I137" s="119"/>
      <c r="J137" s="119">
        <v>7135506</v>
      </c>
    </row>
    <row r="138" spans="1:10" ht="21" customHeight="1">
      <c r="A138" s="155" t="s">
        <v>140</v>
      </c>
      <c r="B138" s="118"/>
      <c r="D138" s="143">
        <v>-414657</v>
      </c>
      <c r="E138" s="119"/>
      <c r="F138" s="143">
        <v>-464138</v>
      </c>
      <c r="G138" s="119"/>
      <c r="H138" s="126">
        <v>0</v>
      </c>
      <c r="I138" s="119"/>
      <c r="J138" s="126">
        <v>0</v>
      </c>
    </row>
    <row r="139" spans="1:10" ht="21" customHeight="1">
      <c r="A139" s="156" t="s">
        <v>141</v>
      </c>
      <c r="B139" s="118"/>
      <c r="E139" s="120"/>
      <c r="F139" s="153"/>
      <c r="G139" s="119"/>
      <c r="H139" s="120"/>
      <c r="I139" s="132"/>
      <c r="J139" s="120"/>
    </row>
    <row r="140" spans="1:10" ht="21" customHeight="1">
      <c r="A140" s="157" t="s">
        <v>142</v>
      </c>
      <c r="D140" s="130">
        <f>SUM(D119:D138)</f>
        <v>107933828</v>
      </c>
      <c r="E140" s="120"/>
      <c r="F140" s="130">
        <f>SUM(F119:F138)</f>
        <v>106513715</v>
      </c>
      <c r="G140" s="120"/>
      <c r="H140" s="130">
        <f>SUM(H119:H138)</f>
        <v>98202807</v>
      </c>
      <c r="I140" s="120"/>
      <c r="J140" s="130">
        <f>SUM(J119:J138)</f>
        <v>97286105</v>
      </c>
    </row>
    <row r="141" spans="1:10" ht="21" customHeight="1">
      <c r="A141" s="107" t="s">
        <v>67</v>
      </c>
      <c r="B141" s="118"/>
      <c r="D141" s="119">
        <v>4304716</v>
      </c>
      <c r="E141" s="119"/>
      <c r="F141" s="119">
        <v>4659315</v>
      </c>
      <c r="H141" s="126">
        <v>0</v>
      </c>
      <c r="I141" s="158"/>
      <c r="J141" s="126">
        <v>0</v>
      </c>
    </row>
    <row r="142" spans="1:10" ht="21" customHeight="1">
      <c r="A142" s="39" t="s">
        <v>128</v>
      </c>
      <c r="D142" s="129">
        <f>SUM(D140:D141)</f>
        <v>112238544</v>
      </c>
      <c r="E142" s="131"/>
      <c r="F142" s="129">
        <f>SUM(F140:F141)</f>
        <v>111173030</v>
      </c>
      <c r="G142" s="131"/>
      <c r="H142" s="129">
        <f>SUM(H140:H141)</f>
        <v>98202807</v>
      </c>
      <c r="I142" s="131"/>
      <c r="J142" s="129">
        <f>SUM(J140:J141)</f>
        <v>97286105</v>
      </c>
    </row>
    <row r="143" spans="1:10" ht="21" customHeight="1" thickBot="1">
      <c r="A143" s="39" t="s">
        <v>129</v>
      </c>
      <c r="D143" s="133">
        <f>D91+D142</f>
        <v>315158616</v>
      </c>
      <c r="E143" s="130"/>
      <c r="F143" s="133">
        <f>F91+F142</f>
        <v>315058575</v>
      </c>
      <c r="G143" s="130"/>
      <c r="H143" s="133">
        <f>H91+H142</f>
        <v>257793496</v>
      </c>
      <c r="I143" s="130"/>
      <c r="J143" s="133">
        <f>J91+J142</f>
        <v>253883884</v>
      </c>
    </row>
    <row r="144" spans="1:10" ht="21" customHeight="1" thickTop="1">
      <c r="A144" s="39"/>
      <c r="D144" s="131"/>
      <c r="E144" s="130"/>
      <c r="F144" s="131"/>
      <c r="G144" s="130"/>
      <c r="H144" s="131"/>
      <c r="I144" s="130"/>
      <c r="J144" s="131"/>
    </row>
    <row r="145" spans="1:10" ht="18" customHeight="1">
      <c r="A145" s="39"/>
      <c r="D145" s="131"/>
      <c r="E145" s="130"/>
      <c r="F145" s="131"/>
      <c r="G145" s="130"/>
      <c r="H145" s="131"/>
      <c r="I145" s="130"/>
      <c r="J145" s="131"/>
    </row>
    <row r="146" spans="1:10" ht="19.5" customHeight="1">
      <c r="A146" s="39"/>
      <c r="D146" s="159"/>
      <c r="E146" s="160"/>
      <c r="F146" s="161"/>
      <c r="G146" s="160"/>
      <c r="H146" s="159"/>
      <c r="I146" s="160"/>
      <c r="J146" s="161"/>
    </row>
    <row r="147" spans="1:10" ht="16.5" customHeight="1">
      <c r="A147" s="444"/>
      <c r="B147" s="443"/>
      <c r="D147" s="159"/>
      <c r="E147" s="160"/>
      <c r="F147" s="161"/>
      <c r="G147" s="160"/>
      <c r="H147" s="159"/>
      <c r="I147" s="160"/>
      <c r="J147" s="161"/>
    </row>
    <row r="148" spans="1:10" ht="15" customHeight="1">
      <c r="A148" s="444"/>
      <c r="B148" s="443"/>
      <c r="D148" s="159"/>
      <c r="E148" s="160"/>
      <c r="F148" s="161"/>
      <c r="G148" s="160"/>
      <c r="H148" s="159"/>
      <c r="I148" s="160"/>
      <c r="J148" s="161"/>
    </row>
    <row r="149" spans="1:10" ht="19.5" customHeight="1">
      <c r="A149" s="444"/>
      <c r="B149" s="443"/>
      <c r="D149" s="159"/>
      <c r="E149" s="160"/>
      <c r="F149" s="161"/>
      <c r="G149" s="160"/>
      <c r="H149" s="159"/>
      <c r="I149" s="160"/>
      <c r="J149" s="161"/>
    </row>
    <row r="150" spans="1:10" ht="19.5" customHeight="1">
      <c r="A150" s="444"/>
      <c r="B150" s="443"/>
      <c r="D150" s="159"/>
      <c r="E150" s="160"/>
      <c r="F150" s="161"/>
      <c r="G150" s="160"/>
      <c r="H150" s="159"/>
      <c r="I150" s="160"/>
      <c r="J150" s="161"/>
    </row>
    <row r="151" spans="1:10" ht="19.5" customHeight="1">
      <c r="A151" s="444"/>
      <c r="B151" s="443"/>
      <c r="D151" s="159"/>
      <c r="E151" s="160"/>
      <c r="F151" s="161"/>
      <c r="G151" s="160"/>
      <c r="H151" s="159"/>
      <c r="I151" s="160"/>
      <c r="J151" s="161"/>
    </row>
    <row r="152" spans="1:10" ht="18.75" customHeight="1">
      <c r="A152" s="136" t="s">
        <v>85</v>
      </c>
      <c r="D152" s="159"/>
      <c r="E152" s="160"/>
      <c r="F152" s="161"/>
      <c r="G152" s="160"/>
      <c r="H152" s="159"/>
      <c r="I152" s="160"/>
      <c r="J152" s="161"/>
    </row>
    <row r="153" spans="1:10" ht="21" customHeight="1">
      <c r="D153" s="134"/>
      <c r="E153" s="134"/>
      <c r="F153" s="135"/>
      <c r="G153" s="134"/>
      <c r="H153" s="134"/>
      <c r="I153" s="134"/>
      <c r="J153" s="135"/>
    </row>
    <row r="154" spans="1:10" ht="21" customHeight="1">
      <c r="A154" s="449">
        <v>3</v>
      </c>
      <c r="B154" s="449"/>
      <c r="C154" s="449"/>
      <c r="D154" s="449"/>
      <c r="E154" s="449"/>
      <c r="F154" s="449"/>
      <c r="G154" s="449"/>
      <c r="H154" s="449"/>
      <c r="I154" s="449"/>
      <c r="J154" s="449"/>
    </row>
  </sheetData>
  <mergeCells count="19">
    <mergeCell ref="A1:J1"/>
    <mergeCell ref="A2:J2"/>
    <mergeCell ref="A3:J3"/>
    <mergeCell ref="A51:J51"/>
    <mergeCell ref="C6:G6"/>
    <mergeCell ref="H6:J6"/>
    <mergeCell ref="A52:J52"/>
    <mergeCell ref="A53:J53"/>
    <mergeCell ref="A54:J54"/>
    <mergeCell ref="H57:J57"/>
    <mergeCell ref="A102:J102"/>
    <mergeCell ref="C57:G57"/>
    <mergeCell ref="A103:J103"/>
    <mergeCell ref="A104:J104"/>
    <mergeCell ref="A105:J105"/>
    <mergeCell ref="H108:J108"/>
    <mergeCell ref="A154:J154"/>
    <mergeCell ref="A112:B112"/>
    <mergeCell ref="C108:G108"/>
  </mergeCells>
  <pageMargins left="0.8" right="0.3" top="0.8" bottom="0.4" header="0.5" footer="0.25"/>
  <pageSetup paperSize="9" scale="77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7"/>
  <sheetViews>
    <sheetView zoomScale="80" zoomScaleNormal="80" zoomScaleSheetLayoutView="90" workbookViewId="0">
      <selection activeCell="A5" sqref="A5:XFD5"/>
    </sheetView>
  </sheetViews>
  <sheetFormatPr defaultColWidth="8.85546875" defaultRowHeight="20.100000000000001" customHeight="1"/>
  <cols>
    <col min="1" max="1" width="47.140625" style="107" customWidth="1"/>
    <col min="2" max="2" width="7.85546875" style="108" customWidth="1"/>
    <col min="3" max="3" width="2.5703125" style="104" customWidth="1"/>
    <col min="4" max="4" width="13.7109375" style="127" bestFit="1" customWidth="1"/>
    <col min="5" max="5" width="2.5703125" style="127" customWidth="1"/>
    <col min="6" max="6" width="13.5703125" style="127" customWidth="1"/>
    <col min="7" max="7" width="2.5703125" style="127" customWidth="1"/>
    <col min="8" max="8" width="1.140625" style="127" customWidth="1"/>
    <col min="9" max="9" width="13.140625" style="127" customWidth="1"/>
    <col min="10" max="10" width="2.5703125" style="127" customWidth="1"/>
    <col min="11" max="11" width="13.140625" style="127" customWidth="1"/>
    <col min="12" max="12" width="1.140625" style="93" customWidth="1"/>
    <col min="13" max="16384" width="8.85546875" style="93"/>
  </cols>
  <sheetData>
    <row r="1" spans="1:12" ht="20.100000000000001" customHeight="1">
      <c r="A1" s="447" t="s">
        <v>91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2" ht="20.100000000000001" customHeight="1">
      <c r="A2" s="452" t="s">
        <v>119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</row>
    <row r="3" spans="1:12" ht="20.100000000000001" customHeight="1">
      <c r="A3" s="447" t="s">
        <v>234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</row>
    <row r="4" spans="1:12" ht="20.100000000000001" customHeight="1">
      <c r="A4" s="453" t="s">
        <v>90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</row>
    <row r="5" spans="1:12" ht="9" customHeight="1">
      <c r="D5" s="164"/>
      <c r="E5" s="164"/>
      <c r="F5" s="164"/>
      <c r="G5" s="164"/>
      <c r="H5" s="164"/>
      <c r="I5" s="164"/>
      <c r="J5" s="164"/>
      <c r="K5" s="164"/>
    </row>
    <row r="6" spans="1:12" ht="20.100000000000001" customHeight="1">
      <c r="C6" s="448" t="s">
        <v>42</v>
      </c>
      <c r="D6" s="448"/>
      <c r="E6" s="448"/>
      <c r="F6" s="448"/>
      <c r="G6" s="448"/>
      <c r="H6" s="448" t="s">
        <v>40</v>
      </c>
      <c r="I6" s="448"/>
      <c r="J6" s="448"/>
      <c r="K6" s="448"/>
      <c r="L6" s="448"/>
    </row>
    <row r="7" spans="1:12" ht="20.100000000000001" customHeight="1">
      <c r="B7" s="109" t="s">
        <v>76</v>
      </c>
      <c r="D7" s="113">
        <v>2018</v>
      </c>
      <c r="E7" s="92"/>
      <c r="F7" s="113">
        <v>2017</v>
      </c>
      <c r="G7" s="92"/>
      <c r="H7" s="92"/>
      <c r="I7" s="113">
        <v>2018</v>
      </c>
      <c r="J7" s="92"/>
      <c r="K7" s="113">
        <v>2017</v>
      </c>
    </row>
    <row r="8" spans="1:12" ht="20.100000000000001" customHeight="1">
      <c r="B8" s="114"/>
      <c r="D8" s="137"/>
      <c r="E8" s="103"/>
      <c r="F8" s="137"/>
      <c r="G8" s="103"/>
      <c r="H8" s="103"/>
      <c r="I8" s="137"/>
      <c r="J8" s="103"/>
      <c r="K8" s="137"/>
    </row>
    <row r="9" spans="1:12" ht="20.100000000000001" customHeight="1">
      <c r="A9" s="146" t="s">
        <v>196</v>
      </c>
      <c r="B9" s="114" t="s">
        <v>302</v>
      </c>
      <c r="D9" s="105"/>
      <c r="E9" s="105"/>
      <c r="F9" s="105"/>
    </row>
    <row r="10" spans="1:12" ht="20.100000000000001" customHeight="1">
      <c r="A10" s="107" t="s">
        <v>75</v>
      </c>
      <c r="B10" s="114"/>
      <c r="D10" s="165">
        <v>39024131</v>
      </c>
      <c r="E10" s="120"/>
      <c r="F10" s="165">
        <v>37107084</v>
      </c>
      <c r="G10" s="119"/>
      <c r="H10" s="119"/>
      <c r="I10" s="165">
        <v>3090191</v>
      </c>
      <c r="J10" s="119"/>
      <c r="K10" s="165">
        <v>3353718</v>
      </c>
    </row>
    <row r="11" spans="1:12" ht="20.100000000000001" customHeight="1">
      <c r="A11" s="107" t="s">
        <v>235</v>
      </c>
      <c r="B11" s="114"/>
      <c r="D11" s="165">
        <v>79981</v>
      </c>
      <c r="E11" s="120"/>
      <c r="F11" s="223" t="s">
        <v>208</v>
      </c>
      <c r="G11" s="119"/>
      <c r="H11" s="119"/>
      <c r="I11" s="165">
        <v>7979</v>
      </c>
      <c r="J11" s="119"/>
      <c r="K11" s="165">
        <v>521</v>
      </c>
    </row>
    <row r="12" spans="1:12" ht="20.100000000000001" customHeight="1">
      <c r="A12" s="117" t="s">
        <v>236</v>
      </c>
      <c r="B12" s="118"/>
      <c r="D12" s="223" t="s">
        <v>208</v>
      </c>
      <c r="E12" s="124"/>
      <c r="F12" s="223" t="s">
        <v>208</v>
      </c>
      <c r="G12" s="119"/>
      <c r="H12" s="119"/>
      <c r="I12" s="165">
        <v>2029167</v>
      </c>
      <c r="J12" s="119"/>
      <c r="K12" s="165">
        <v>612904</v>
      </c>
    </row>
    <row r="13" spans="1:12" ht="20.100000000000001" customHeight="1">
      <c r="A13" s="117" t="s">
        <v>237</v>
      </c>
      <c r="B13" s="118"/>
      <c r="D13" s="165">
        <v>7389</v>
      </c>
      <c r="E13" s="120"/>
      <c r="F13" s="165">
        <v>5254</v>
      </c>
      <c r="G13" s="119"/>
      <c r="H13" s="119"/>
      <c r="I13" s="165">
        <v>1061152</v>
      </c>
      <c r="J13" s="119"/>
      <c r="K13" s="165">
        <v>1031722</v>
      </c>
    </row>
    <row r="14" spans="1:12" ht="20.100000000000001" customHeight="1">
      <c r="A14" s="117" t="s">
        <v>11</v>
      </c>
      <c r="B14" s="118">
        <v>18</v>
      </c>
      <c r="C14" s="93"/>
      <c r="D14" s="165">
        <v>3917708</v>
      </c>
      <c r="E14" s="120"/>
      <c r="F14" s="165">
        <v>3645310</v>
      </c>
      <c r="G14" s="119"/>
      <c r="H14" s="119"/>
      <c r="I14" s="165">
        <v>235368</v>
      </c>
      <c r="J14" s="119"/>
      <c r="K14" s="165">
        <v>247910</v>
      </c>
    </row>
    <row r="15" spans="1:12" ht="20.100000000000001" customHeight="1">
      <c r="A15" s="157" t="s">
        <v>195</v>
      </c>
      <c r="B15" s="118"/>
      <c r="D15" s="129">
        <f>SUM(D10:D14)</f>
        <v>43029209</v>
      </c>
      <c r="E15" s="166"/>
      <c r="F15" s="129">
        <f>SUM(F10:F14)</f>
        <v>40757648</v>
      </c>
      <c r="G15" s="166"/>
      <c r="H15" s="166"/>
      <c r="I15" s="129">
        <f>SUM(I10:I14)</f>
        <v>6423857</v>
      </c>
      <c r="J15" s="166"/>
      <c r="K15" s="129">
        <f>SUM(K10:K14)</f>
        <v>5246775</v>
      </c>
    </row>
    <row r="16" spans="1:12" ht="6.95" customHeight="1">
      <c r="B16" s="114"/>
      <c r="D16" s="137"/>
      <c r="E16" s="103"/>
      <c r="F16" s="137"/>
      <c r="G16" s="103"/>
      <c r="H16" s="103"/>
      <c r="I16" s="137"/>
      <c r="J16" s="103"/>
      <c r="K16" s="137"/>
    </row>
    <row r="17" spans="1:11" ht="20.100000000000001" customHeight="1">
      <c r="A17" s="115" t="s">
        <v>5</v>
      </c>
      <c r="B17" s="114" t="s">
        <v>302</v>
      </c>
      <c r="D17" s="167"/>
      <c r="E17" s="168"/>
      <c r="F17" s="167"/>
      <c r="G17" s="167"/>
      <c r="H17" s="167"/>
      <c r="I17" s="167"/>
      <c r="J17" s="167"/>
      <c r="K17" s="167"/>
    </row>
    <row r="18" spans="1:11" ht="20.100000000000001" customHeight="1">
      <c r="A18" s="107" t="s">
        <v>53</v>
      </c>
      <c r="B18" s="118"/>
      <c r="D18" s="165">
        <v>31706830</v>
      </c>
      <c r="E18" s="120"/>
      <c r="F18" s="165">
        <v>30327815</v>
      </c>
      <c r="G18" s="119"/>
      <c r="H18" s="119"/>
      <c r="I18" s="165">
        <v>2598986</v>
      </c>
      <c r="J18" s="119"/>
      <c r="K18" s="165">
        <v>2806521</v>
      </c>
    </row>
    <row r="19" spans="1:11" ht="20.100000000000001" customHeight="1">
      <c r="A19" s="107" t="s">
        <v>216</v>
      </c>
      <c r="B19" s="118"/>
      <c r="D19" s="165">
        <v>6820964</v>
      </c>
      <c r="E19" s="120"/>
      <c r="F19" s="165">
        <v>6289501</v>
      </c>
      <c r="G19" s="119"/>
      <c r="H19" s="119"/>
      <c r="I19" s="165">
        <v>359201</v>
      </c>
      <c r="J19" s="119"/>
      <c r="K19" s="165">
        <v>400523</v>
      </c>
    </row>
    <row r="20" spans="1:11" ht="20.100000000000001" customHeight="1">
      <c r="A20" s="107" t="s">
        <v>48</v>
      </c>
      <c r="B20" s="118"/>
      <c r="D20" s="165">
        <v>1209074</v>
      </c>
      <c r="E20" s="120"/>
      <c r="F20" s="165">
        <v>1207035</v>
      </c>
      <c r="G20" s="119"/>
      <c r="H20" s="119"/>
      <c r="I20" s="165">
        <v>334868</v>
      </c>
      <c r="J20" s="119"/>
      <c r="K20" s="165">
        <v>318041</v>
      </c>
    </row>
    <row r="21" spans="1:11" ht="20.100000000000001" customHeight="1">
      <c r="A21" s="107" t="s">
        <v>122</v>
      </c>
      <c r="B21" s="118"/>
      <c r="D21" s="223" t="s">
        <v>208</v>
      </c>
      <c r="E21" s="120"/>
      <c r="F21" s="165">
        <v>768</v>
      </c>
      <c r="G21" s="124"/>
      <c r="H21" s="124"/>
      <c r="I21" s="223" t="s">
        <v>208</v>
      </c>
      <c r="J21" s="124"/>
      <c r="K21" s="223" t="s">
        <v>208</v>
      </c>
    </row>
    <row r="22" spans="1:11" ht="20.100000000000001" customHeight="1">
      <c r="A22" s="107" t="s">
        <v>55</v>
      </c>
      <c r="B22" s="118"/>
      <c r="D22" s="165">
        <v>1169979</v>
      </c>
      <c r="E22" s="120"/>
      <c r="F22" s="165">
        <v>1112945</v>
      </c>
      <c r="G22" s="119"/>
      <c r="H22" s="119"/>
      <c r="I22" s="165">
        <v>1150121</v>
      </c>
      <c r="J22" s="119"/>
      <c r="K22" s="165">
        <v>1017085</v>
      </c>
    </row>
    <row r="23" spans="1:11" ht="20.100000000000001" customHeight="1">
      <c r="A23" s="39" t="s">
        <v>24</v>
      </c>
      <c r="B23" s="118"/>
      <c r="D23" s="129">
        <f>SUM(D18:D22)</f>
        <v>40906847</v>
      </c>
      <c r="E23" s="166"/>
      <c r="F23" s="129">
        <f>SUM(F18:F22)</f>
        <v>38938064</v>
      </c>
      <c r="G23" s="169"/>
      <c r="H23" s="169"/>
      <c r="I23" s="129">
        <f>SUM(I18:I22)</f>
        <v>4443176</v>
      </c>
      <c r="J23" s="169"/>
      <c r="K23" s="129">
        <f>SUM(K18:K22)</f>
        <v>4542170</v>
      </c>
    </row>
    <row r="24" spans="1:11" ht="6.95" customHeight="1">
      <c r="B24" s="114"/>
      <c r="D24" s="137"/>
      <c r="E24" s="103"/>
      <c r="F24" s="137"/>
      <c r="G24" s="103"/>
      <c r="H24" s="103"/>
      <c r="I24" s="137"/>
      <c r="J24" s="103"/>
      <c r="K24" s="137"/>
    </row>
    <row r="25" spans="1:11" ht="20.100000000000001" customHeight="1">
      <c r="A25" s="107" t="s">
        <v>238</v>
      </c>
      <c r="D25" s="158">
        <v>1803</v>
      </c>
      <c r="E25" s="119"/>
      <c r="F25" s="158">
        <v>468</v>
      </c>
      <c r="G25" s="167"/>
      <c r="H25" s="167"/>
      <c r="I25" s="124">
        <v>0</v>
      </c>
      <c r="J25" s="124"/>
      <c r="K25" s="124">
        <v>0</v>
      </c>
    </row>
    <row r="26" spans="1:11" ht="20.100000000000001" customHeight="1">
      <c r="A26" s="107" t="s">
        <v>313</v>
      </c>
      <c r="B26" s="118"/>
      <c r="C26" s="93"/>
      <c r="D26" s="158">
        <v>-77757</v>
      </c>
      <c r="E26" s="119"/>
      <c r="F26" s="158">
        <v>-7314</v>
      </c>
      <c r="G26" s="168"/>
      <c r="H26" s="168"/>
      <c r="I26" s="124">
        <v>0</v>
      </c>
      <c r="J26" s="124"/>
      <c r="K26" s="124">
        <v>0</v>
      </c>
    </row>
    <row r="27" spans="1:11" ht="20.100000000000001" customHeight="1">
      <c r="A27" s="39" t="s">
        <v>145</v>
      </c>
      <c r="B27" s="118"/>
      <c r="D27" s="170">
        <f>D15-D23+D26+D25</f>
        <v>2046408</v>
      </c>
      <c r="E27" s="166"/>
      <c r="F27" s="170">
        <f>F15-F23+F25+F26</f>
        <v>1812738</v>
      </c>
      <c r="G27" s="169"/>
      <c r="H27" s="169"/>
      <c r="I27" s="170">
        <f>I15-I23+I25+I26</f>
        <v>1980681</v>
      </c>
      <c r="J27" s="169"/>
      <c r="K27" s="170">
        <f>K15-K23+K25+K26</f>
        <v>704605</v>
      </c>
    </row>
    <row r="28" spans="1:11" ht="20.100000000000001" customHeight="1">
      <c r="A28" s="85" t="s">
        <v>342</v>
      </c>
      <c r="B28" s="118"/>
      <c r="D28" s="122">
        <v>-456132</v>
      </c>
      <c r="E28" s="122"/>
      <c r="F28" s="122">
        <v>-594744</v>
      </c>
      <c r="G28" s="122"/>
      <c r="H28" s="122"/>
      <c r="I28" s="122">
        <v>5641</v>
      </c>
      <c r="J28" s="122"/>
      <c r="K28" s="122">
        <v>9164</v>
      </c>
    </row>
    <row r="29" spans="1:11" ht="20.100000000000001" customHeight="1">
      <c r="A29" s="39" t="s">
        <v>148</v>
      </c>
      <c r="B29" s="118"/>
      <c r="D29" s="171">
        <f>SUM(D27:D28)</f>
        <v>1590276</v>
      </c>
      <c r="E29" s="172"/>
      <c r="F29" s="171">
        <f>SUM(F27:F28)</f>
        <v>1217994</v>
      </c>
      <c r="G29" s="172"/>
      <c r="H29" s="172"/>
      <c r="I29" s="171">
        <f>SUM(I27:I28)</f>
        <v>1986322</v>
      </c>
      <c r="J29" s="172"/>
      <c r="K29" s="171">
        <f>SUM(K27:K28)</f>
        <v>713769</v>
      </c>
    </row>
    <row r="30" spans="1:11" ht="6.95" customHeight="1">
      <c r="B30" s="114"/>
      <c r="D30" s="137"/>
      <c r="E30" s="103"/>
      <c r="F30" s="137"/>
      <c r="G30" s="103"/>
      <c r="H30" s="103"/>
      <c r="I30" s="137"/>
      <c r="J30" s="103"/>
      <c r="K30" s="137"/>
    </row>
    <row r="31" spans="1:11" ht="20.100000000000001" customHeight="1">
      <c r="A31" s="157" t="s">
        <v>99</v>
      </c>
      <c r="D31" s="166"/>
      <c r="E31" s="169"/>
      <c r="F31" s="166"/>
      <c r="G31" s="166"/>
      <c r="H31" s="166"/>
      <c r="I31" s="166"/>
      <c r="J31" s="166"/>
      <c r="K31" s="166"/>
    </row>
    <row r="32" spans="1:11" ht="20.100000000000001" customHeight="1">
      <c r="A32" s="85" t="s">
        <v>118</v>
      </c>
    </row>
    <row r="33" spans="1:11" ht="20.100000000000001" customHeight="1">
      <c r="A33" s="451" t="s">
        <v>338</v>
      </c>
      <c r="B33" s="451"/>
      <c r="C33" s="451"/>
    </row>
    <row r="34" spans="1:11" ht="20.100000000000001" customHeight="1">
      <c r="A34" s="451" t="s">
        <v>339</v>
      </c>
      <c r="B34" s="451"/>
      <c r="C34" s="451"/>
      <c r="D34" s="119">
        <v>41682</v>
      </c>
      <c r="E34" s="173"/>
      <c r="F34" s="119">
        <v>2765</v>
      </c>
      <c r="G34" s="119"/>
      <c r="H34" s="119"/>
      <c r="I34" s="124">
        <v>0</v>
      </c>
      <c r="J34" s="124"/>
      <c r="K34" s="124">
        <v>0</v>
      </c>
    </row>
    <row r="35" spans="1:11" ht="20.100000000000001" customHeight="1">
      <c r="A35" s="149" t="s">
        <v>172</v>
      </c>
      <c r="D35" s="143">
        <v>133890</v>
      </c>
      <c r="E35" s="119"/>
      <c r="F35" s="143">
        <v>-24510</v>
      </c>
      <c r="G35" s="119"/>
      <c r="H35" s="119"/>
      <c r="I35" s="126">
        <v>0</v>
      </c>
      <c r="J35" s="124"/>
      <c r="K35" s="126">
        <v>0</v>
      </c>
    </row>
    <row r="36" spans="1:11" ht="20.100000000000001" customHeight="1">
      <c r="A36" s="174" t="s">
        <v>334</v>
      </c>
      <c r="B36" s="414"/>
      <c r="D36" s="120"/>
      <c r="E36" s="120"/>
      <c r="F36" s="120"/>
      <c r="G36" s="120"/>
      <c r="H36" s="120"/>
      <c r="I36" s="415"/>
      <c r="J36" s="124"/>
      <c r="K36" s="415"/>
    </row>
    <row r="37" spans="1:11" ht="20.100000000000001" customHeight="1">
      <c r="A37" s="416" t="s">
        <v>335</v>
      </c>
      <c r="B37" s="175"/>
      <c r="C37" s="175"/>
      <c r="D37" s="144">
        <f>SUM(D34:D35)</f>
        <v>175572</v>
      </c>
      <c r="E37" s="130"/>
      <c r="F37" s="144">
        <f>SUM(F34:F35)</f>
        <v>-21745</v>
      </c>
      <c r="G37" s="130"/>
      <c r="H37" s="130"/>
      <c r="I37" s="124">
        <v>0</v>
      </c>
      <c r="J37" s="124"/>
      <c r="K37" s="124">
        <v>0</v>
      </c>
    </row>
    <row r="38" spans="1:11" s="174" customFormat="1" ht="20.100000000000001" customHeight="1" thickBot="1">
      <c r="A38" s="174" t="s">
        <v>77</v>
      </c>
      <c r="B38" s="176"/>
      <c r="C38" s="176"/>
      <c r="D38" s="177">
        <f>D37+D29</f>
        <v>1765848</v>
      </c>
      <c r="E38" s="166"/>
      <c r="F38" s="177">
        <f>F37+F29</f>
        <v>1196249</v>
      </c>
      <c r="G38" s="178"/>
      <c r="H38" s="178"/>
      <c r="I38" s="177">
        <f>I37+I29</f>
        <v>1986322</v>
      </c>
      <c r="J38" s="178"/>
      <c r="K38" s="177">
        <f>K37+K29</f>
        <v>713769</v>
      </c>
    </row>
    <row r="39" spans="1:11" ht="6.95" customHeight="1" thickTop="1">
      <c r="B39" s="114"/>
      <c r="D39" s="137"/>
      <c r="E39" s="103"/>
      <c r="F39" s="137"/>
      <c r="G39" s="103"/>
      <c r="H39" s="103"/>
      <c r="I39" s="137"/>
      <c r="J39" s="103"/>
      <c r="K39" s="137"/>
    </row>
    <row r="40" spans="1:11" ht="20.100000000000001" customHeight="1">
      <c r="A40" s="157" t="s">
        <v>149</v>
      </c>
      <c r="B40" s="175"/>
      <c r="C40" s="175"/>
      <c r="D40" s="179"/>
      <c r="E40" s="180"/>
      <c r="F40" s="179"/>
      <c r="G40" s="180"/>
      <c r="H40" s="180"/>
      <c r="I40" s="179"/>
      <c r="J40" s="180"/>
      <c r="K40" s="179"/>
    </row>
    <row r="41" spans="1:11" ht="20.100000000000001" customHeight="1">
      <c r="A41" s="93" t="s">
        <v>64</v>
      </c>
      <c r="B41" s="175"/>
      <c r="C41" s="175"/>
      <c r="D41" s="119">
        <f>'[1]PL 3 months'!$D$65</f>
        <v>1395723</v>
      </c>
      <c r="E41" s="181"/>
      <c r="F41" s="119">
        <v>995974</v>
      </c>
      <c r="G41" s="119"/>
      <c r="H41" s="119"/>
      <c r="I41" s="119">
        <v>1986322</v>
      </c>
      <c r="J41" s="119"/>
      <c r="K41" s="119">
        <f>K29</f>
        <v>713769</v>
      </c>
    </row>
    <row r="42" spans="1:11" ht="20.100000000000001" customHeight="1">
      <c r="A42" s="93" t="s">
        <v>65</v>
      </c>
      <c r="B42" s="175"/>
      <c r="C42" s="175"/>
      <c r="D42" s="119">
        <f>'[1]PL 3 months'!$D$66</f>
        <v>194553</v>
      </c>
      <c r="E42" s="181"/>
      <c r="F42" s="119">
        <v>222020</v>
      </c>
      <c r="G42" s="119"/>
      <c r="H42" s="119"/>
      <c r="I42" s="126">
        <v>0</v>
      </c>
      <c r="J42" s="124"/>
      <c r="K42" s="126">
        <v>0</v>
      </c>
    </row>
    <row r="43" spans="1:11" ht="20.100000000000001" customHeight="1" thickBot="1">
      <c r="A43" s="157" t="s">
        <v>148</v>
      </c>
      <c r="B43" s="175"/>
      <c r="C43" s="175"/>
      <c r="D43" s="177">
        <f>SUM(D41:D42)</f>
        <v>1590276</v>
      </c>
      <c r="E43" s="182"/>
      <c r="F43" s="177">
        <f>SUM(F41:F42)</f>
        <v>1217994</v>
      </c>
      <c r="G43" s="183"/>
      <c r="H43" s="183"/>
      <c r="I43" s="177">
        <f>SUM(I41:I42)</f>
        <v>1986322</v>
      </c>
      <c r="J43" s="183"/>
      <c r="K43" s="177">
        <f>SUM(K41:K42)</f>
        <v>713769</v>
      </c>
    </row>
    <row r="44" spans="1:11" ht="6.95" customHeight="1" thickTop="1">
      <c r="B44" s="114"/>
      <c r="D44" s="137"/>
      <c r="E44" s="103"/>
      <c r="F44" s="137"/>
      <c r="G44" s="103"/>
      <c r="H44" s="103"/>
      <c r="I44" s="137"/>
      <c r="J44" s="103"/>
      <c r="K44" s="137"/>
    </row>
    <row r="45" spans="1:11" ht="20.100000000000001" customHeight="1">
      <c r="A45" s="157" t="s">
        <v>150</v>
      </c>
      <c r="B45" s="118"/>
      <c r="D45" s="167"/>
      <c r="E45" s="168"/>
      <c r="F45" s="167"/>
      <c r="G45" s="167"/>
      <c r="H45" s="167"/>
      <c r="I45" s="167"/>
      <c r="J45" s="167"/>
      <c r="K45" s="167"/>
    </row>
    <row r="46" spans="1:11" ht="20.100000000000001" customHeight="1">
      <c r="A46" s="184" t="s">
        <v>64</v>
      </c>
      <c r="B46" s="175"/>
      <c r="C46" s="175"/>
      <c r="D46" s="119">
        <v>1482601</v>
      </c>
      <c r="E46" s="181"/>
      <c r="F46" s="119">
        <v>994800</v>
      </c>
      <c r="G46" s="119"/>
      <c r="H46" s="119"/>
      <c r="I46" s="119">
        <v>1986322</v>
      </c>
      <c r="J46" s="119"/>
      <c r="K46" s="119">
        <f>K38</f>
        <v>713769</v>
      </c>
    </row>
    <row r="47" spans="1:11" ht="20.100000000000001" customHeight="1">
      <c r="A47" s="184" t="s">
        <v>65</v>
      </c>
      <c r="B47" s="175"/>
      <c r="C47" s="175"/>
      <c r="D47" s="119">
        <f>'[1]PL 3 months'!$D$71</f>
        <v>283247</v>
      </c>
      <c r="E47" s="181"/>
      <c r="F47" s="119">
        <v>201449</v>
      </c>
      <c r="G47" s="119"/>
      <c r="H47" s="119"/>
      <c r="I47" s="126">
        <v>0</v>
      </c>
      <c r="J47" s="119"/>
      <c r="K47" s="126">
        <v>0</v>
      </c>
    </row>
    <row r="48" spans="1:11" ht="20.100000000000001" customHeight="1" thickBot="1">
      <c r="A48" s="157" t="s">
        <v>77</v>
      </c>
      <c r="B48" s="175"/>
      <c r="C48" s="175"/>
      <c r="D48" s="177">
        <f>SUM(D46:D47)</f>
        <v>1765848</v>
      </c>
      <c r="E48" s="183"/>
      <c r="F48" s="177">
        <f>SUM(F46:F47)</f>
        <v>1196249</v>
      </c>
      <c r="G48" s="183"/>
      <c r="H48" s="183"/>
      <c r="I48" s="177">
        <f>SUM(I46:I47)</f>
        <v>1986322</v>
      </c>
      <c r="J48" s="183"/>
      <c r="K48" s="177">
        <f>SUM(K46:K47)</f>
        <v>713769</v>
      </c>
    </row>
    <row r="49" spans="1:11" ht="6.95" customHeight="1" thickTop="1">
      <c r="B49" s="114"/>
      <c r="D49" s="137"/>
      <c r="E49" s="103"/>
      <c r="F49" s="137"/>
      <c r="G49" s="103"/>
      <c r="H49" s="103"/>
      <c r="I49" s="137"/>
      <c r="J49" s="103"/>
      <c r="K49" s="137"/>
    </row>
    <row r="50" spans="1:11" ht="20.100000000000001" customHeight="1">
      <c r="A50" s="183" t="s">
        <v>225</v>
      </c>
    </row>
    <row r="51" spans="1:11" ht="20.100000000000001" customHeight="1">
      <c r="A51" s="85" t="s">
        <v>151</v>
      </c>
      <c r="B51" s="118">
        <v>19</v>
      </c>
      <c r="D51" s="185">
        <f>ROUND(D41/3998645,4)</f>
        <v>0.34899999999999998</v>
      </c>
      <c r="E51" s="186"/>
      <c r="F51" s="185">
        <v>0.25</v>
      </c>
      <c r="G51" s="119"/>
      <c r="H51" s="119"/>
      <c r="I51" s="185">
        <v>0.49674845413452351</v>
      </c>
      <c r="J51" s="119"/>
      <c r="K51" s="187">
        <v>0.17879999999999999</v>
      </c>
    </row>
    <row r="52" spans="1:11" ht="20.100000000000001" customHeight="1">
      <c r="A52" s="85" t="s">
        <v>152</v>
      </c>
      <c r="B52" s="118">
        <v>19</v>
      </c>
      <c r="D52" s="185">
        <f>ROUND(D41/4004004,4)</f>
        <v>0.34860000000000002</v>
      </c>
      <c r="E52" s="186"/>
      <c r="F52" s="185">
        <v>0.25</v>
      </c>
      <c r="G52" s="119"/>
      <c r="H52" s="119"/>
      <c r="I52" s="185">
        <v>0.49603282878403471</v>
      </c>
      <c r="J52" s="119"/>
      <c r="K52" s="187">
        <v>0.17879999999999999</v>
      </c>
    </row>
    <row r="53" spans="1:11" ht="12.75" customHeight="1">
      <c r="B53" s="118"/>
      <c r="D53" s="188"/>
      <c r="F53" s="188"/>
      <c r="G53" s="188"/>
      <c r="H53" s="188"/>
      <c r="I53" s="188"/>
      <c r="J53" s="188"/>
      <c r="K53" s="188"/>
    </row>
    <row r="54" spans="1:11" ht="18.95" customHeight="1">
      <c r="B54" s="118"/>
      <c r="D54" s="188"/>
      <c r="F54" s="188"/>
      <c r="G54" s="188"/>
      <c r="H54" s="188"/>
      <c r="I54" s="188"/>
      <c r="J54" s="188"/>
      <c r="K54" s="188"/>
    </row>
    <row r="55" spans="1:11" ht="20.100000000000001" customHeight="1">
      <c r="A55" s="454" t="s">
        <v>85</v>
      </c>
      <c r="B55" s="454"/>
      <c r="C55" s="454"/>
      <c r="D55" s="454"/>
    </row>
    <row r="56" spans="1:11" ht="20.100000000000001" customHeight="1">
      <c r="A56" s="85"/>
    </row>
    <row r="57" spans="1:11" ht="20.100000000000001" customHeight="1">
      <c r="A57" s="449">
        <v>4</v>
      </c>
      <c r="B57" s="449"/>
      <c r="C57" s="449"/>
      <c r="D57" s="449"/>
      <c r="E57" s="449"/>
      <c r="F57" s="449"/>
      <c r="G57" s="449"/>
      <c r="H57" s="449"/>
      <c r="I57" s="449"/>
      <c r="J57" s="449"/>
      <c r="K57" s="449"/>
    </row>
  </sheetData>
  <mergeCells count="10">
    <mergeCell ref="A57:K57"/>
    <mergeCell ref="C6:G6"/>
    <mergeCell ref="A34:C34"/>
    <mergeCell ref="H6:L6"/>
    <mergeCell ref="A1:L1"/>
    <mergeCell ref="A2:L2"/>
    <mergeCell ref="A3:L3"/>
    <mergeCell ref="A4:L4"/>
    <mergeCell ref="A33:C33"/>
    <mergeCell ref="A55:D55"/>
  </mergeCells>
  <phoneticPr fontId="7" type="noConversion"/>
  <pageMargins left="0.8" right="0.3" top="0.8" bottom="0.4" header="0.5" footer="0.25"/>
  <pageSetup paperSize="9" scale="77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6"/>
  <sheetViews>
    <sheetView tabSelected="1" zoomScale="85" zoomScaleNormal="85" zoomScaleSheetLayoutView="90" workbookViewId="0">
      <selection activeCell="A13" sqref="A13"/>
    </sheetView>
  </sheetViews>
  <sheetFormatPr defaultColWidth="8.85546875" defaultRowHeight="12.75"/>
  <cols>
    <col min="1" max="1" width="51.42578125" style="270" customWidth="1"/>
    <col min="2" max="2" width="7.85546875" style="31" customWidth="1"/>
    <col min="3" max="3" width="3.140625" style="271" customWidth="1"/>
    <col min="4" max="4" width="12.85546875" style="248" customWidth="1"/>
    <col min="5" max="5" width="1.85546875" style="248" customWidth="1"/>
    <col min="6" max="6" width="12.85546875" style="248" customWidth="1"/>
    <col min="7" max="8" width="0.85546875" style="248" customWidth="1"/>
    <col min="9" max="9" width="12.85546875" style="248" customWidth="1"/>
    <col min="10" max="10" width="1.85546875" style="248" customWidth="1"/>
    <col min="11" max="11" width="12.85546875" style="248" customWidth="1"/>
    <col min="12" max="12" width="1.5703125" style="1" customWidth="1"/>
    <col min="13" max="16384" width="8.85546875" style="1"/>
  </cols>
  <sheetData>
    <row r="1" spans="1:12" ht="20.100000000000001" customHeight="1">
      <c r="A1" s="447" t="s">
        <v>91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2" ht="20.100000000000001" customHeight="1">
      <c r="A2" s="452" t="s">
        <v>314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</row>
    <row r="3" spans="1:12" ht="20.100000000000001" customHeight="1">
      <c r="A3" s="447" t="s">
        <v>243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</row>
    <row r="4" spans="1:12" ht="20.100000000000001" customHeight="1">
      <c r="A4" s="453" t="s">
        <v>90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</row>
    <row r="5" spans="1:12" s="93" customFormat="1" ht="9" customHeight="1">
      <c r="A5" s="107"/>
      <c r="B5" s="443"/>
      <c r="C5" s="104"/>
      <c r="D5" s="164"/>
      <c r="E5" s="164"/>
      <c r="F5" s="164"/>
      <c r="G5" s="164"/>
      <c r="H5" s="164"/>
      <c r="I5" s="164"/>
      <c r="J5" s="164"/>
      <c r="K5" s="164"/>
    </row>
    <row r="6" spans="1:12" ht="20.100000000000001" customHeight="1">
      <c r="A6" s="224"/>
      <c r="B6" s="21"/>
      <c r="C6" s="455" t="s">
        <v>42</v>
      </c>
      <c r="D6" s="455"/>
      <c r="E6" s="455"/>
      <c r="F6" s="455"/>
      <c r="G6" s="455"/>
      <c r="H6" s="455" t="s">
        <v>40</v>
      </c>
      <c r="I6" s="455"/>
      <c r="J6" s="455"/>
      <c r="K6" s="455"/>
      <c r="L6" s="455"/>
    </row>
    <row r="7" spans="1:12" ht="20.100000000000001" customHeight="1">
      <c r="A7" s="224"/>
      <c r="B7" s="29" t="s">
        <v>76</v>
      </c>
      <c r="C7" s="225"/>
      <c r="D7" s="113">
        <v>2018</v>
      </c>
      <c r="E7" s="23"/>
      <c r="F7" s="113">
        <v>2017</v>
      </c>
      <c r="G7" s="23"/>
      <c r="H7" s="23"/>
      <c r="I7" s="113">
        <v>2018</v>
      </c>
      <c r="J7" s="23"/>
      <c r="K7" s="113">
        <v>2017</v>
      </c>
    </row>
    <row r="8" spans="1:12" ht="20.100000000000001" customHeight="1">
      <c r="A8" s="224"/>
      <c r="B8" s="24"/>
      <c r="C8" s="225"/>
      <c r="D8" s="227"/>
      <c r="E8" s="23"/>
      <c r="F8" s="227"/>
      <c r="G8" s="23"/>
      <c r="H8" s="23"/>
      <c r="I8" s="227"/>
      <c r="J8" s="23"/>
      <c r="K8" s="227"/>
    </row>
    <row r="9" spans="1:12" ht="20.100000000000001" customHeight="1">
      <c r="A9" s="228" t="s">
        <v>196</v>
      </c>
      <c r="B9" s="229" t="s">
        <v>302</v>
      </c>
      <c r="C9" s="225"/>
      <c r="D9" s="230"/>
      <c r="E9" s="230"/>
      <c r="F9" s="230"/>
      <c r="G9" s="231"/>
      <c r="H9" s="231"/>
      <c r="I9" s="231"/>
      <c r="J9" s="231"/>
      <c r="K9" s="231"/>
    </row>
    <row r="10" spans="1:12" ht="20.100000000000001" customHeight="1">
      <c r="A10" s="224" t="s">
        <v>75</v>
      </c>
      <c r="B10" s="229"/>
      <c r="C10" s="225"/>
      <c r="D10" s="232">
        <v>76093121</v>
      </c>
      <c r="E10" s="40"/>
      <c r="F10" s="232">
        <v>72783902</v>
      </c>
      <c r="G10" s="232"/>
      <c r="H10" s="232"/>
      <c r="I10" s="233">
        <v>6338242</v>
      </c>
      <c r="J10" s="232"/>
      <c r="K10" s="233">
        <v>6812884</v>
      </c>
    </row>
    <row r="11" spans="1:12" ht="20.100000000000001" customHeight="1">
      <c r="A11" s="224" t="s">
        <v>235</v>
      </c>
      <c r="B11" s="229"/>
      <c r="C11" s="225"/>
      <c r="D11" s="232">
        <v>22154</v>
      </c>
      <c r="E11" s="40"/>
      <c r="F11" s="235">
        <v>0</v>
      </c>
      <c r="G11" s="232"/>
      <c r="H11" s="232"/>
      <c r="I11" s="233">
        <v>4313</v>
      </c>
      <c r="J11" s="232"/>
      <c r="K11" s="235">
        <v>0</v>
      </c>
    </row>
    <row r="12" spans="1:12" ht="20.100000000000001" customHeight="1">
      <c r="A12" s="234" t="s">
        <v>236</v>
      </c>
      <c r="B12" s="229"/>
      <c r="C12" s="225"/>
      <c r="D12" s="235">
        <v>0</v>
      </c>
      <c r="E12" s="235"/>
      <c r="F12" s="235">
        <v>0</v>
      </c>
      <c r="G12" s="232"/>
      <c r="H12" s="232"/>
      <c r="I12" s="233">
        <v>2186667</v>
      </c>
      <c r="J12" s="232"/>
      <c r="K12" s="233">
        <v>732904</v>
      </c>
    </row>
    <row r="13" spans="1:12" ht="20.100000000000001" customHeight="1">
      <c r="A13" s="234" t="s">
        <v>237</v>
      </c>
      <c r="B13" s="229"/>
      <c r="C13" s="225"/>
      <c r="D13" s="232">
        <v>11579</v>
      </c>
      <c r="E13" s="40"/>
      <c r="F13" s="232">
        <v>8835</v>
      </c>
      <c r="G13" s="232"/>
      <c r="H13" s="232"/>
      <c r="I13" s="233">
        <v>2031844</v>
      </c>
      <c r="J13" s="232"/>
      <c r="K13" s="233">
        <v>2021736</v>
      </c>
    </row>
    <row r="14" spans="1:12" ht="20.100000000000001" customHeight="1">
      <c r="A14" s="234" t="s">
        <v>11</v>
      </c>
      <c r="B14" s="229">
        <v>18</v>
      </c>
      <c r="C14" s="20"/>
      <c r="D14" s="232">
        <v>7919184</v>
      </c>
      <c r="E14" s="40"/>
      <c r="F14" s="232">
        <v>7196825</v>
      </c>
      <c r="G14" s="232"/>
      <c r="H14" s="232"/>
      <c r="I14" s="233">
        <v>865892</v>
      </c>
      <c r="J14" s="232"/>
      <c r="K14" s="233">
        <v>478867</v>
      </c>
    </row>
    <row r="15" spans="1:12" ht="20.100000000000001" customHeight="1">
      <c r="A15" s="236" t="s">
        <v>195</v>
      </c>
      <c r="B15" s="229"/>
      <c r="C15" s="225"/>
      <c r="D15" s="237">
        <f>SUM(D10:D14)</f>
        <v>84046038</v>
      </c>
      <c r="E15" s="238"/>
      <c r="F15" s="237">
        <f>SUM(F10:F14)</f>
        <v>79989562</v>
      </c>
      <c r="G15" s="238"/>
      <c r="H15" s="238"/>
      <c r="I15" s="237">
        <f>SUM(I10:I14)</f>
        <v>11426958</v>
      </c>
      <c r="J15" s="238"/>
      <c r="K15" s="237">
        <f>SUM(K10:K14)</f>
        <v>10046391</v>
      </c>
    </row>
    <row r="16" spans="1:12" ht="9" customHeight="1">
      <c r="A16" s="224"/>
      <c r="B16" s="229"/>
      <c r="C16" s="225"/>
      <c r="D16" s="239"/>
      <c r="E16" s="25"/>
      <c r="F16" s="239"/>
      <c r="G16" s="239"/>
      <c r="H16" s="239"/>
      <c r="I16" s="239"/>
      <c r="J16" s="239"/>
      <c r="K16" s="239"/>
    </row>
    <row r="17" spans="1:11" ht="20.100000000000001" customHeight="1">
      <c r="A17" s="240" t="s">
        <v>5</v>
      </c>
      <c r="B17" s="229" t="s">
        <v>302</v>
      </c>
      <c r="C17" s="225"/>
      <c r="D17" s="239"/>
      <c r="E17" s="25"/>
      <c r="F17" s="239"/>
      <c r="G17" s="239"/>
      <c r="H17" s="239"/>
      <c r="I17" s="239"/>
      <c r="J17" s="239"/>
      <c r="K17" s="239"/>
    </row>
    <row r="18" spans="1:11" ht="20.100000000000001" customHeight="1">
      <c r="A18" s="224" t="s">
        <v>53</v>
      </c>
      <c r="B18" s="229"/>
      <c r="C18" s="225"/>
      <c r="D18" s="232">
        <v>61761772</v>
      </c>
      <c r="E18" s="40"/>
      <c r="F18" s="232">
        <v>59402417</v>
      </c>
      <c r="G18" s="232"/>
      <c r="H18" s="232"/>
      <c r="I18" s="233">
        <v>5295031</v>
      </c>
      <c r="J18" s="232"/>
      <c r="K18" s="233">
        <v>5702920</v>
      </c>
    </row>
    <row r="19" spans="1:11" ht="20.100000000000001" customHeight="1">
      <c r="A19" s="224" t="s">
        <v>216</v>
      </c>
      <c r="B19" s="229"/>
      <c r="C19" s="225"/>
      <c r="D19" s="232">
        <v>13262304</v>
      </c>
      <c r="E19" s="40"/>
      <c r="F19" s="232">
        <v>12415714</v>
      </c>
      <c r="G19" s="232"/>
      <c r="H19" s="232"/>
      <c r="I19" s="233">
        <v>748155</v>
      </c>
      <c r="J19" s="232"/>
      <c r="K19" s="233">
        <v>822266</v>
      </c>
    </row>
    <row r="20" spans="1:11" ht="20.100000000000001" customHeight="1">
      <c r="A20" s="224" t="s">
        <v>48</v>
      </c>
      <c r="B20" s="229"/>
      <c r="C20" s="225"/>
      <c r="D20" s="232">
        <v>2365101</v>
      </c>
      <c r="E20" s="40"/>
      <c r="F20" s="232">
        <v>2439159</v>
      </c>
      <c r="G20" s="232"/>
      <c r="H20" s="232"/>
      <c r="I20" s="233">
        <v>648560</v>
      </c>
      <c r="J20" s="232"/>
      <c r="K20" s="233">
        <v>621194</v>
      </c>
    </row>
    <row r="21" spans="1:11" ht="20.100000000000001" customHeight="1">
      <c r="A21" s="224" t="s">
        <v>122</v>
      </c>
      <c r="B21" s="229"/>
      <c r="C21" s="225"/>
      <c r="D21" s="235">
        <v>0</v>
      </c>
      <c r="E21" s="40"/>
      <c r="F21" s="40">
        <v>52126</v>
      </c>
      <c r="G21" s="235"/>
      <c r="H21" s="235"/>
      <c r="I21" s="235">
        <v>0</v>
      </c>
      <c r="J21" s="235"/>
      <c r="K21" s="241">
        <v>301</v>
      </c>
    </row>
    <row r="22" spans="1:11" ht="20.100000000000001" customHeight="1">
      <c r="A22" s="224" t="s">
        <v>55</v>
      </c>
      <c r="B22" s="229"/>
      <c r="C22" s="225"/>
      <c r="D22" s="40">
        <v>2315711</v>
      </c>
      <c r="E22" s="40"/>
      <c r="F22" s="40">
        <v>2237693</v>
      </c>
      <c r="G22" s="40"/>
      <c r="H22" s="40"/>
      <c r="I22" s="40">
        <v>2264853</v>
      </c>
      <c r="J22" s="232"/>
      <c r="K22" s="40">
        <v>2033787</v>
      </c>
    </row>
    <row r="23" spans="1:11" ht="20.100000000000001" customHeight="1">
      <c r="A23" s="243" t="s">
        <v>24</v>
      </c>
      <c r="B23" s="229"/>
      <c r="C23" s="225"/>
      <c r="D23" s="237">
        <f>SUM(D18:D22)</f>
        <v>79704888</v>
      </c>
      <c r="E23" s="238"/>
      <c r="F23" s="237">
        <f>SUM(F18:F22)</f>
        <v>76547109</v>
      </c>
      <c r="G23" s="244"/>
      <c r="H23" s="244"/>
      <c r="I23" s="237">
        <f>SUM(I18:I22)</f>
        <v>8956599</v>
      </c>
      <c r="J23" s="244"/>
      <c r="K23" s="237">
        <f>SUM(K18:K22)</f>
        <v>9180468</v>
      </c>
    </row>
    <row r="24" spans="1:11" ht="9" customHeight="1">
      <c r="A24" s="224"/>
      <c r="B24" s="229"/>
      <c r="C24" s="225"/>
      <c r="D24" s="239"/>
      <c r="E24" s="25"/>
      <c r="F24" s="239"/>
      <c r="G24" s="239"/>
      <c r="H24" s="239"/>
      <c r="I24" s="239"/>
      <c r="J24" s="239"/>
      <c r="K24" s="239"/>
    </row>
    <row r="25" spans="1:11" ht="20.100000000000001" customHeight="1">
      <c r="A25" s="224" t="s">
        <v>238</v>
      </c>
      <c r="B25" s="229"/>
      <c r="C25" s="225"/>
      <c r="D25" s="232">
        <v>4062</v>
      </c>
      <c r="E25" s="40"/>
      <c r="F25" s="232">
        <v>1419</v>
      </c>
      <c r="G25" s="239"/>
      <c r="H25" s="239"/>
      <c r="I25" s="235">
        <v>0</v>
      </c>
      <c r="J25" s="235"/>
      <c r="K25" s="235">
        <v>0</v>
      </c>
    </row>
    <row r="26" spans="1:11" ht="20.100000000000001" customHeight="1">
      <c r="A26" s="224" t="s">
        <v>228</v>
      </c>
      <c r="B26" s="229"/>
      <c r="C26" s="20"/>
      <c r="D26" s="242">
        <v>-85724</v>
      </c>
      <c r="E26" s="40"/>
      <c r="F26" s="242">
        <v>15638</v>
      </c>
      <c r="G26" s="25"/>
      <c r="H26" s="25"/>
      <c r="I26" s="235">
        <v>0</v>
      </c>
      <c r="J26" s="235"/>
      <c r="K26" s="235">
        <v>0</v>
      </c>
    </row>
    <row r="27" spans="1:11" ht="20.100000000000001" customHeight="1">
      <c r="A27" s="243" t="s">
        <v>145</v>
      </c>
      <c r="B27" s="229"/>
      <c r="C27" s="225"/>
      <c r="D27" s="245">
        <f>+D15-D23+D25+D26</f>
        <v>4259488</v>
      </c>
      <c r="E27" s="238"/>
      <c r="F27" s="245">
        <f>+F15-F23+F25+F26</f>
        <v>3459510</v>
      </c>
      <c r="G27" s="244"/>
      <c r="H27" s="244"/>
      <c r="I27" s="245">
        <f>+I15-I23+I25+I26</f>
        <v>2470359</v>
      </c>
      <c r="J27" s="244"/>
      <c r="K27" s="245">
        <f>+K15-K23+K25+K26</f>
        <v>865923</v>
      </c>
    </row>
    <row r="28" spans="1:11" ht="20.100000000000001" customHeight="1">
      <c r="A28" s="246" t="s">
        <v>239</v>
      </c>
      <c r="B28" s="229"/>
      <c r="C28" s="225"/>
      <c r="D28" s="232">
        <v>-1039779</v>
      </c>
      <c r="E28" s="40"/>
      <c r="F28" s="232">
        <v>-1125616</v>
      </c>
      <c r="G28" s="233"/>
      <c r="H28" s="233"/>
      <c r="I28" s="233">
        <v>-59353</v>
      </c>
      <c r="J28" s="233"/>
      <c r="K28" s="233">
        <v>4800</v>
      </c>
    </row>
    <row r="29" spans="1:11" ht="20.100000000000001" customHeight="1">
      <c r="A29" s="243" t="s">
        <v>148</v>
      </c>
      <c r="B29" s="229"/>
      <c r="C29" s="225"/>
      <c r="D29" s="237">
        <f>SUM(D27:D28)</f>
        <v>3219709</v>
      </c>
      <c r="E29" s="247"/>
      <c r="F29" s="237">
        <f>SUM(F27:F28)</f>
        <v>2333894</v>
      </c>
      <c r="G29" s="247"/>
      <c r="H29" s="247"/>
      <c r="I29" s="237">
        <f>SUM(I27:I28)</f>
        <v>2411006</v>
      </c>
      <c r="J29" s="247"/>
      <c r="K29" s="237">
        <f>SUM(K27:K28)</f>
        <v>870723</v>
      </c>
    </row>
    <row r="30" spans="1:11" ht="9" customHeight="1">
      <c r="A30" s="236"/>
      <c r="B30" s="21"/>
      <c r="C30" s="225"/>
      <c r="D30" s="238"/>
      <c r="E30" s="244"/>
      <c r="F30" s="238"/>
      <c r="G30" s="238"/>
      <c r="H30" s="238"/>
      <c r="I30" s="238"/>
      <c r="J30" s="238"/>
      <c r="K30" s="238"/>
    </row>
    <row r="31" spans="1:11" ht="20.100000000000001" customHeight="1">
      <c r="A31" s="236" t="s">
        <v>99</v>
      </c>
      <c r="B31" s="21"/>
      <c r="C31" s="225"/>
      <c r="D31" s="238"/>
      <c r="E31" s="244"/>
      <c r="F31" s="238"/>
      <c r="G31" s="238"/>
      <c r="H31" s="238"/>
      <c r="I31" s="238"/>
      <c r="J31" s="238"/>
      <c r="K31" s="238"/>
    </row>
    <row r="32" spans="1:11" ht="20.100000000000001" customHeight="1">
      <c r="A32" s="246" t="s">
        <v>118</v>
      </c>
      <c r="B32" s="21"/>
      <c r="C32" s="225"/>
      <c r="E32" s="231"/>
      <c r="F32" s="231"/>
      <c r="G32" s="231"/>
      <c r="H32" s="231"/>
      <c r="I32" s="231"/>
      <c r="J32" s="231"/>
      <c r="K32" s="231"/>
    </row>
    <row r="33" spans="1:11" ht="20.100000000000001" customHeight="1">
      <c r="A33" s="246" t="s">
        <v>240</v>
      </c>
      <c r="B33" s="21"/>
      <c r="C33" s="225"/>
      <c r="D33" s="231">
        <v>23492</v>
      </c>
      <c r="E33" s="249"/>
      <c r="F33" s="231">
        <v>-49919</v>
      </c>
      <c r="G33" s="232"/>
      <c r="H33" s="232"/>
      <c r="I33" s="235">
        <v>0</v>
      </c>
      <c r="J33" s="235"/>
      <c r="K33" s="235">
        <v>0</v>
      </c>
    </row>
    <row r="34" spans="1:11" ht="20.100000000000001" customHeight="1">
      <c r="A34" s="246" t="s">
        <v>241</v>
      </c>
      <c r="B34" s="21"/>
      <c r="C34" s="225"/>
      <c r="D34" s="242">
        <v>49210</v>
      </c>
      <c r="E34" s="249"/>
      <c r="F34" s="242">
        <v>-215945</v>
      </c>
      <c r="G34" s="232"/>
      <c r="H34" s="232"/>
      <c r="I34" s="251">
        <v>0</v>
      </c>
      <c r="J34" s="235"/>
      <c r="K34" s="251">
        <v>0</v>
      </c>
    </row>
    <row r="35" spans="1:11" ht="20.100000000000001" customHeight="1">
      <c r="A35" s="252" t="s">
        <v>343</v>
      </c>
      <c r="B35" s="253"/>
      <c r="C35" s="253"/>
      <c r="D35" s="256">
        <f>SUM(D33:D34)</f>
        <v>72702</v>
      </c>
      <c r="E35" s="255"/>
      <c r="F35" s="256">
        <f>SUM(F33:F34)</f>
        <v>-265864</v>
      </c>
      <c r="G35" s="255"/>
      <c r="H35" s="255"/>
      <c r="I35" s="257">
        <v>0</v>
      </c>
      <c r="J35" s="235"/>
      <c r="K35" s="257">
        <v>0</v>
      </c>
    </row>
    <row r="36" spans="1:11" s="2" customFormat="1" ht="20.100000000000001" customHeight="1" thickBot="1">
      <c r="A36" s="252" t="s">
        <v>77</v>
      </c>
      <c r="B36" s="258"/>
      <c r="C36" s="258"/>
      <c r="D36" s="259">
        <f>D35+D29</f>
        <v>3292411</v>
      </c>
      <c r="E36" s="238"/>
      <c r="F36" s="259">
        <f>F35+F29</f>
        <v>2068030</v>
      </c>
      <c r="G36" s="19"/>
      <c r="H36" s="19"/>
      <c r="I36" s="259">
        <f>I35+I29</f>
        <v>2411006</v>
      </c>
      <c r="J36" s="19"/>
      <c r="K36" s="259">
        <f>K35+K29</f>
        <v>870723</v>
      </c>
    </row>
    <row r="37" spans="1:11" ht="9" customHeight="1" thickTop="1">
      <c r="A37" s="236"/>
      <c r="B37" s="253"/>
      <c r="C37" s="253"/>
      <c r="D37" s="260"/>
      <c r="E37" s="261"/>
      <c r="F37" s="260"/>
      <c r="G37" s="261"/>
      <c r="H37" s="261"/>
      <c r="I37" s="260"/>
      <c r="J37" s="261"/>
      <c r="K37" s="260"/>
    </row>
    <row r="38" spans="1:11" ht="20.100000000000001" customHeight="1">
      <c r="A38" s="236" t="s">
        <v>149</v>
      </c>
      <c r="B38" s="253"/>
      <c r="C38" s="253"/>
      <c r="D38" s="260"/>
      <c r="E38" s="261"/>
      <c r="F38" s="260"/>
      <c r="G38" s="261"/>
      <c r="H38" s="261"/>
      <c r="I38" s="260"/>
      <c r="J38" s="261"/>
      <c r="K38" s="260"/>
    </row>
    <row r="39" spans="1:11" ht="20.100000000000001" customHeight="1">
      <c r="A39" s="20" t="s">
        <v>64</v>
      </c>
      <c r="B39" s="253"/>
      <c r="C39" s="253"/>
      <c r="D39" s="232">
        <v>2841023</v>
      </c>
      <c r="E39" s="262"/>
      <c r="F39" s="232">
        <v>1960746</v>
      </c>
      <c r="G39" s="232"/>
      <c r="H39" s="232"/>
      <c r="I39" s="232">
        <v>2411006</v>
      </c>
      <c r="J39" s="232"/>
      <c r="K39" s="232">
        <v>870723</v>
      </c>
    </row>
    <row r="40" spans="1:11" ht="20.100000000000001" customHeight="1">
      <c r="A40" s="20" t="s">
        <v>65</v>
      </c>
      <c r="B40" s="253"/>
      <c r="C40" s="253"/>
      <c r="D40" s="232">
        <v>378686</v>
      </c>
      <c r="E40" s="262"/>
      <c r="F40" s="232">
        <v>373148</v>
      </c>
      <c r="G40" s="232"/>
      <c r="H40" s="232"/>
      <c r="I40" s="251">
        <v>0</v>
      </c>
      <c r="J40" s="235"/>
      <c r="K40" s="251">
        <v>0</v>
      </c>
    </row>
    <row r="41" spans="1:11" ht="20.100000000000001" customHeight="1" thickBot="1">
      <c r="A41" s="236" t="s">
        <v>148</v>
      </c>
      <c r="B41" s="253"/>
      <c r="C41" s="253"/>
      <c r="D41" s="259">
        <f>SUM(D39:D40)</f>
        <v>3219709</v>
      </c>
      <c r="E41" s="263"/>
      <c r="F41" s="259">
        <f>SUM(F39:F40)</f>
        <v>2333894</v>
      </c>
      <c r="G41" s="264"/>
      <c r="H41" s="264"/>
      <c r="I41" s="265">
        <f>SUM(I39:I40)</f>
        <v>2411006</v>
      </c>
      <c r="J41" s="264"/>
      <c r="K41" s="265">
        <f>SUM(K39:K40)</f>
        <v>870723</v>
      </c>
    </row>
    <row r="42" spans="1:11" ht="9" customHeight="1" thickTop="1">
      <c r="A42" s="236"/>
      <c r="B42" s="253"/>
      <c r="C42" s="253"/>
      <c r="D42" s="260"/>
      <c r="E42" s="263"/>
      <c r="F42" s="260"/>
      <c r="G42" s="261"/>
      <c r="H42" s="261"/>
      <c r="I42" s="260"/>
      <c r="J42" s="261"/>
      <c r="K42" s="260"/>
    </row>
    <row r="43" spans="1:11" ht="20.100000000000001" customHeight="1">
      <c r="A43" s="236" t="s">
        <v>150</v>
      </c>
      <c r="B43" s="253"/>
      <c r="C43" s="253"/>
      <c r="D43" s="260"/>
      <c r="E43" s="263"/>
      <c r="F43" s="260"/>
      <c r="G43" s="261"/>
      <c r="H43" s="261"/>
      <c r="I43" s="260"/>
      <c r="J43" s="261"/>
      <c r="K43" s="260"/>
    </row>
    <row r="44" spans="1:11" ht="20.100000000000001" customHeight="1">
      <c r="A44" s="266" t="s">
        <v>64</v>
      </c>
      <c r="B44" s="253"/>
      <c r="C44" s="253"/>
      <c r="D44" s="232">
        <v>2890504</v>
      </c>
      <c r="E44" s="262"/>
      <c r="F44" s="232">
        <v>1775739</v>
      </c>
      <c r="G44" s="232"/>
      <c r="H44" s="232"/>
      <c r="I44" s="232">
        <v>2411006</v>
      </c>
      <c r="J44" s="232"/>
      <c r="K44" s="232">
        <v>870723</v>
      </c>
    </row>
    <row r="45" spans="1:11" ht="20.100000000000001" customHeight="1">
      <c r="A45" s="263" t="s">
        <v>65</v>
      </c>
      <c r="B45" s="253"/>
      <c r="C45" s="253"/>
      <c r="D45" s="232">
        <v>401907</v>
      </c>
      <c r="E45" s="262"/>
      <c r="F45" s="232">
        <v>292291</v>
      </c>
      <c r="G45" s="232"/>
      <c r="H45" s="232"/>
      <c r="I45" s="251">
        <v>0</v>
      </c>
      <c r="J45" s="232"/>
      <c r="K45" s="251">
        <v>0</v>
      </c>
    </row>
    <row r="46" spans="1:11" ht="20.100000000000001" customHeight="1" thickBot="1">
      <c r="A46" s="236" t="s">
        <v>77</v>
      </c>
      <c r="B46" s="253"/>
      <c r="C46" s="253"/>
      <c r="D46" s="259">
        <f>SUM(D44:D45)</f>
        <v>3292411</v>
      </c>
      <c r="E46" s="264"/>
      <c r="F46" s="259">
        <f>SUM(F44:F45)</f>
        <v>2068030</v>
      </c>
      <c r="G46" s="264"/>
      <c r="H46" s="264"/>
      <c r="I46" s="259">
        <f>SUM(I44:I45)</f>
        <v>2411006</v>
      </c>
      <c r="J46" s="264"/>
      <c r="K46" s="259">
        <f>SUM(K44:K45)</f>
        <v>870723</v>
      </c>
    </row>
    <row r="47" spans="1:11" ht="9" customHeight="1" thickTop="1">
      <c r="A47" s="224"/>
      <c r="B47" s="21"/>
      <c r="C47" s="225"/>
      <c r="D47" s="231"/>
      <c r="E47" s="231"/>
      <c r="F47" s="231"/>
      <c r="G47" s="231"/>
      <c r="H47" s="231"/>
      <c r="I47" s="231"/>
      <c r="J47" s="231"/>
      <c r="K47" s="231"/>
    </row>
    <row r="48" spans="1:11" ht="20.100000000000001" customHeight="1">
      <c r="A48" s="264" t="s">
        <v>242</v>
      </c>
      <c r="B48" s="21"/>
      <c r="C48" s="225"/>
      <c r="D48" s="231"/>
      <c r="E48" s="231"/>
      <c r="F48" s="231"/>
      <c r="G48" s="231"/>
      <c r="H48" s="231"/>
      <c r="I48" s="231"/>
      <c r="J48" s="231"/>
      <c r="K48" s="231"/>
    </row>
    <row r="49" spans="1:12" ht="20.100000000000001" customHeight="1">
      <c r="A49" s="246" t="s">
        <v>151</v>
      </c>
      <c r="B49" s="229">
        <v>19</v>
      </c>
      <c r="C49" s="225"/>
      <c r="D49" s="267">
        <v>0.7107</v>
      </c>
      <c r="E49" s="268"/>
      <c r="F49" s="267">
        <v>0.49</v>
      </c>
      <c r="G49" s="232"/>
      <c r="H49" s="232"/>
      <c r="I49" s="269">
        <v>0.60309218158509581</v>
      </c>
      <c r="J49" s="232"/>
      <c r="K49" s="269">
        <v>0.21809999999999999</v>
      </c>
    </row>
    <row r="50" spans="1:12" ht="20.100000000000001" customHeight="1">
      <c r="A50" s="246" t="s">
        <v>152</v>
      </c>
      <c r="B50" s="229">
        <v>19</v>
      </c>
      <c r="C50" s="225"/>
      <c r="D50" s="267">
        <v>0.7097</v>
      </c>
      <c r="E50" s="268"/>
      <c r="F50" s="267">
        <v>0.49</v>
      </c>
      <c r="G50" s="232"/>
      <c r="H50" s="232"/>
      <c r="I50" s="269">
        <v>0.60217616039204136</v>
      </c>
      <c r="J50" s="232"/>
      <c r="K50" s="269">
        <v>0.21809999999999999</v>
      </c>
    </row>
    <row r="51" spans="1:12" ht="23.25" customHeight="1">
      <c r="A51" s="246"/>
      <c r="B51" s="229"/>
      <c r="C51" s="225"/>
      <c r="D51" s="267"/>
      <c r="E51" s="268"/>
      <c r="F51" s="267"/>
      <c r="G51" s="232"/>
      <c r="H51" s="232"/>
      <c r="I51" s="269"/>
      <c r="J51" s="232"/>
      <c r="K51" s="269"/>
    </row>
    <row r="52" spans="1:12" ht="16.5" customHeight="1">
      <c r="A52" s="246"/>
      <c r="B52" s="229"/>
      <c r="C52" s="225"/>
      <c r="D52" s="267"/>
      <c r="E52" s="268"/>
      <c r="F52" s="267"/>
      <c r="G52" s="232"/>
      <c r="H52" s="232"/>
      <c r="I52" s="269"/>
      <c r="J52" s="232"/>
      <c r="K52" s="269"/>
    </row>
    <row r="53" spans="1:12" ht="16.5" customHeight="1">
      <c r="A53" s="246"/>
      <c r="B53" s="229"/>
      <c r="C53" s="225"/>
      <c r="D53" s="267"/>
      <c r="E53" s="268"/>
      <c r="F53" s="267"/>
      <c r="G53" s="232"/>
      <c r="H53" s="232"/>
      <c r="I53" s="269"/>
      <c r="J53" s="232"/>
      <c r="K53" s="269"/>
    </row>
    <row r="54" spans="1:12" ht="16.5" customHeight="1">
      <c r="A54" s="246"/>
      <c r="B54" s="229"/>
      <c r="C54" s="225"/>
      <c r="D54" s="267"/>
      <c r="E54" s="268"/>
      <c r="F54" s="267"/>
      <c r="G54" s="232"/>
      <c r="H54" s="232"/>
      <c r="I54" s="269"/>
      <c r="J54" s="232"/>
      <c r="K54" s="269"/>
    </row>
    <row r="55" spans="1:12" ht="20.100000000000001" customHeight="1">
      <c r="A55" s="246" t="s">
        <v>85</v>
      </c>
      <c r="B55" s="21"/>
      <c r="C55" s="225"/>
      <c r="D55" s="231"/>
      <c r="E55" s="231"/>
      <c r="F55" s="231"/>
      <c r="G55" s="231"/>
      <c r="H55" s="231"/>
      <c r="I55" s="231"/>
      <c r="J55" s="231"/>
      <c r="K55" s="231"/>
      <c r="L55" s="231"/>
    </row>
    <row r="56" spans="1:12" ht="20.100000000000001" customHeight="1"/>
    <row r="57" spans="1:12" ht="20.100000000000001" customHeight="1">
      <c r="A57" s="449">
        <v>5</v>
      </c>
      <c r="B57" s="449"/>
      <c r="C57" s="449"/>
      <c r="D57" s="449"/>
      <c r="E57" s="449"/>
      <c r="F57" s="449"/>
      <c r="G57" s="449"/>
      <c r="H57" s="449"/>
      <c r="I57" s="449"/>
      <c r="J57" s="449"/>
      <c r="K57" s="449"/>
    </row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</sheetData>
  <mergeCells count="7">
    <mergeCell ref="A57:K57"/>
    <mergeCell ref="A1:L1"/>
    <mergeCell ref="A2:L2"/>
    <mergeCell ref="A3:L3"/>
    <mergeCell ref="A4:L4"/>
    <mergeCell ref="C6:G6"/>
    <mergeCell ref="H6:L6"/>
  </mergeCells>
  <pageMargins left="0.8" right="0.3" top="0.8" bottom="0.4" header="0.5" footer="0.25"/>
  <pageSetup paperSize="9" scale="77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86"/>
  <sheetViews>
    <sheetView zoomScale="70" zoomScaleNormal="70" zoomScaleSheetLayoutView="85" workbookViewId="0">
      <selection activeCell="A32" sqref="A32:XFD32"/>
    </sheetView>
  </sheetViews>
  <sheetFormatPr defaultColWidth="9.140625" defaultRowHeight="12.75"/>
  <cols>
    <col min="1" max="1" width="2.5703125" style="44" customWidth="1"/>
    <col min="2" max="2" width="37.28515625" style="44" customWidth="1"/>
    <col min="3" max="3" width="5.42578125" style="44" customWidth="1"/>
    <col min="4" max="4" width="12.5703125" style="293" customWidth="1"/>
    <col min="5" max="5" width="1.85546875" style="293" customWidth="1"/>
    <col min="6" max="6" width="15.140625" style="293" customWidth="1"/>
    <col min="7" max="7" width="1.5703125" style="274" customWidth="1"/>
    <col min="8" max="8" width="12.5703125" style="293" customWidth="1"/>
    <col min="9" max="9" width="1.85546875" style="274" customWidth="1"/>
    <col min="10" max="10" width="16.140625" style="293" customWidth="1"/>
    <col min="11" max="11" width="1.85546875" style="274" customWidth="1"/>
    <col min="12" max="12" width="13" style="274" customWidth="1"/>
    <col min="13" max="13" width="1.140625" style="274" customWidth="1"/>
    <col min="14" max="14" width="10.5703125" style="293" bestFit="1" customWidth="1"/>
    <col min="15" max="15" width="1.5703125" style="274" customWidth="1"/>
    <col min="16" max="16" width="12.42578125" style="274" customWidth="1"/>
    <col min="17" max="17" width="1.42578125" style="274" customWidth="1"/>
    <col min="18" max="18" width="16.85546875" style="293" customWidth="1"/>
    <col min="19" max="19" width="1.5703125" style="274" customWidth="1"/>
    <col min="20" max="20" width="10" style="274" customWidth="1"/>
    <col min="21" max="21" width="1" style="274" customWidth="1"/>
    <col min="22" max="22" width="9.5703125" style="293" customWidth="1"/>
    <col min="23" max="23" width="1" style="274" customWidth="1"/>
    <col min="24" max="24" width="10.5703125" style="293" bestFit="1" customWidth="1"/>
    <col min="25" max="25" width="1" style="274" customWidth="1"/>
    <col min="26" max="26" width="13.42578125" style="293" customWidth="1"/>
    <col min="27" max="27" width="1.5703125" style="274" customWidth="1"/>
    <col min="28" max="28" width="18.140625" style="293" customWidth="1"/>
    <col min="29" max="29" width="1.5703125" style="274" customWidth="1"/>
    <col min="30" max="30" width="17.85546875" style="293" customWidth="1"/>
    <col min="31" max="31" width="1.5703125" style="274" customWidth="1"/>
    <col min="32" max="32" width="11.42578125" style="293" customWidth="1"/>
    <col min="33" max="33" width="1" style="274" customWidth="1"/>
    <col min="34" max="34" width="13.42578125" style="274" bestFit="1" customWidth="1"/>
    <col min="35" max="35" width="1.140625" style="275" customWidth="1"/>
    <col min="36" max="36" width="21.140625" style="44" customWidth="1"/>
    <col min="37" max="16384" width="9.140625" style="44"/>
  </cols>
  <sheetData>
    <row r="1" spans="1:35" s="1" customFormat="1" ht="21" customHeight="1">
      <c r="A1" s="462" t="s">
        <v>91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462"/>
      <c r="AH1" s="462"/>
      <c r="AI1" s="272"/>
    </row>
    <row r="2" spans="1:35" s="1" customFormat="1" ht="21" customHeight="1">
      <c r="A2" s="462" t="s">
        <v>315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272"/>
    </row>
    <row r="3" spans="1:35" s="1" customFormat="1" ht="21" customHeight="1">
      <c r="A3" s="462" t="s">
        <v>316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462"/>
      <c r="AA3" s="462"/>
      <c r="AB3" s="462"/>
      <c r="AC3" s="462"/>
      <c r="AD3" s="462"/>
      <c r="AE3" s="462"/>
      <c r="AF3" s="462"/>
      <c r="AG3" s="462"/>
      <c r="AH3" s="462"/>
      <c r="AI3" s="272"/>
    </row>
    <row r="4" spans="1:35" s="1" customFormat="1" ht="21" customHeight="1">
      <c r="A4" s="463" t="s">
        <v>90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463"/>
      <c r="AD4" s="463"/>
      <c r="AE4" s="463"/>
      <c r="AF4" s="463"/>
      <c r="AG4" s="463"/>
      <c r="AH4" s="463"/>
      <c r="AI4" s="272"/>
    </row>
    <row r="5" spans="1:35" ht="6" customHeight="1">
      <c r="A5" s="42"/>
      <c r="B5" s="43"/>
      <c r="C5" s="4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</row>
    <row r="6" spans="1:35" s="277" customFormat="1" ht="20.100000000000001" customHeight="1">
      <c r="A6" s="276"/>
      <c r="C6" s="458" t="s">
        <v>155</v>
      </c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458"/>
      <c r="AI6" s="458"/>
    </row>
    <row r="7" spans="1:35" s="2" customFormat="1" ht="20.100000000000001" customHeight="1">
      <c r="A7" s="30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458"/>
      <c r="AC7" s="458"/>
      <c r="AD7" s="278"/>
      <c r="AE7" s="278"/>
      <c r="AF7" s="278"/>
      <c r="AG7" s="278"/>
      <c r="AH7" s="278"/>
      <c r="AI7" s="279"/>
    </row>
    <row r="8" spans="1:35" s="2" customFormat="1" ht="20.100000000000001" customHeight="1">
      <c r="A8" s="30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458" t="s">
        <v>72</v>
      </c>
      <c r="AC8" s="458"/>
      <c r="AD8" s="278"/>
      <c r="AE8" s="278"/>
      <c r="AF8" s="278"/>
      <c r="AG8" s="278"/>
      <c r="AH8" s="278"/>
      <c r="AI8" s="279"/>
    </row>
    <row r="9" spans="1:35" s="2" customFormat="1" ht="20.100000000000001" customHeight="1">
      <c r="A9" s="30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410" t="s">
        <v>246</v>
      </c>
      <c r="AC9" s="410"/>
      <c r="AD9" s="278"/>
      <c r="AE9" s="278"/>
      <c r="AF9" s="278"/>
      <c r="AG9" s="278"/>
      <c r="AH9" s="278"/>
      <c r="AI9" s="279"/>
    </row>
    <row r="10" spans="1:35" s="2" customFormat="1" ht="20.100000000000001" customHeight="1">
      <c r="A10" s="30"/>
      <c r="D10" s="278"/>
      <c r="E10" s="278"/>
      <c r="F10" s="278"/>
      <c r="G10" s="278"/>
      <c r="H10" s="280"/>
      <c r="I10" s="459" t="s">
        <v>194</v>
      </c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282"/>
      <c r="U10" s="282"/>
      <c r="V10" s="280"/>
      <c r="W10" s="281"/>
      <c r="X10" s="281" t="s">
        <v>2</v>
      </c>
      <c r="Y10" s="281"/>
      <c r="Z10" s="281"/>
      <c r="AA10" s="8"/>
      <c r="AB10" s="411" t="s">
        <v>330</v>
      </c>
      <c r="AC10" s="410"/>
      <c r="AD10" s="278"/>
      <c r="AE10" s="278"/>
      <c r="AF10" s="278"/>
      <c r="AG10" s="278"/>
      <c r="AH10" s="278"/>
      <c r="AI10" s="279"/>
    </row>
    <row r="11" spans="1:35" s="2" customFormat="1" ht="20.100000000000001" customHeight="1">
      <c r="A11" s="30"/>
      <c r="D11" s="278"/>
      <c r="E11" s="278"/>
      <c r="F11" s="278"/>
      <c r="G11" s="278"/>
      <c r="I11" s="278"/>
      <c r="J11" s="278"/>
      <c r="K11" s="460" t="s">
        <v>192</v>
      </c>
      <c r="L11" s="460"/>
      <c r="M11" s="460"/>
      <c r="N11" s="278"/>
      <c r="O11" s="278"/>
      <c r="P11" s="278"/>
      <c r="Q11" s="278"/>
      <c r="R11" s="278"/>
      <c r="S11" s="278"/>
      <c r="T11" s="282"/>
      <c r="U11" s="282"/>
      <c r="V11" s="8"/>
      <c r="W11" s="278"/>
      <c r="X11" s="278"/>
      <c r="Y11" s="278"/>
      <c r="Z11" s="278"/>
      <c r="AA11" s="8"/>
      <c r="AB11" s="278"/>
      <c r="AC11" s="8"/>
      <c r="AD11" s="278"/>
      <c r="AE11" s="278"/>
      <c r="AF11" s="278"/>
      <c r="AG11" s="278"/>
      <c r="AH11" s="278"/>
      <c r="AI11" s="279"/>
    </row>
    <row r="12" spans="1:35" s="2" customFormat="1" ht="20.100000000000001" customHeight="1">
      <c r="A12" s="30"/>
      <c r="D12" s="283"/>
      <c r="E12" s="283"/>
      <c r="F12" s="283"/>
      <c r="G12" s="282"/>
      <c r="H12" s="284"/>
      <c r="I12" s="278"/>
      <c r="J12" s="278" t="s">
        <v>247</v>
      </c>
      <c r="K12" s="282"/>
      <c r="L12" s="278" t="s">
        <v>248</v>
      </c>
      <c r="M12" s="278"/>
      <c r="N12" s="283"/>
      <c r="O12" s="278"/>
      <c r="Q12" s="278"/>
      <c r="R12" s="278" t="s">
        <v>44</v>
      </c>
      <c r="S12" s="282"/>
      <c r="T12" s="282"/>
      <c r="U12" s="282"/>
      <c r="V12" s="283"/>
      <c r="W12" s="285"/>
      <c r="X12" s="283"/>
      <c r="Y12" s="278"/>
      <c r="Z12" s="283"/>
      <c r="AA12" s="282"/>
      <c r="AB12" s="278" t="s">
        <v>78</v>
      </c>
      <c r="AC12" s="282"/>
      <c r="AD12" s="9" t="s">
        <v>165</v>
      </c>
      <c r="AE12" s="9"/>
      <c r="AF12" s="283"/>
      <c r="AG12" s="278"/>
      <c r="AH12" s="283"/>
      <c r="AI12" s="279"/>
    </row>
    <row r="13" spans="1:35" s="1" customFormat="1" ht="20.100000000000001" customHeight="1">
      <c r="A13" s="2"/>
      <c r="B13" s="32"/>
      <c r="C13" s="2"/>
      <c r="D13" s="284" t="s">
        <v>6</v>
      </c>
      <c r="E13" s="284"/>
      <c r="F13" s="284" t="s">
        <v>25</v>
      </c>
      <c r="G13" s="278"/>
      <c r="H13" s="284"/>
      <c r="I13" s="285"/>
      <c r="J13" s="284" t="s">
        <v>49</v>
      </c>
      <c r="K13" s="282"/>
      <c r="L13" s="278" t="s">
        <v>250</v>
      </c>
      <c r="M13" s="278"/>
      <c r="N13" s="283"/>
      <c r="O13" s="285"/>
      <c r="P13" s="278" t="s">
        <v>249</v>
      </c>
      <c r="Q13" s="285"/>
      <c r="R13" s="284" t="s">
        <v>131</v>
      </c>
      <c r="S13" s="282"/>
      <c r="T13" s="282"/>
      <c r="U13" s="282"/>
      <c r="V13" s="284"/>
      <c r="W13" s="285"/>
      <c r="X13" s="284" t="s">
        <v>60</v>
      </c>
      <c r="Y13" s="278"/>
      <c r="Z13" s="283"/>
      <c r="AA13" s="282"/>
      <c r="AB13" s="278" t="s">
        <v>79</v>
      </c>
      <c r="AC13" s="282"/>
      <c r="AD13" s="49" t="s">
        <v>159</v>
      </c>
      <c r="AE13" s="49"/>
      <c r="AF13" s="284" t="s">
        <v>68</v>
      </c>
      <c r="AG13" s="278"/>
      <c r="AH13" s="278" t="s">
        <v>3</v>
      </c>
      <c r="AI13" s="272"/>
    </row>
    <row r="14" spans="1:35" s="1" customFormat="1" ht="20.100000000000001" customHeight="1">
      <c r="A14" s="2"/>
      <c r="B14" s="32"/>
      <c r="C14" s="2"/>
      <c r="D14" s="284" t="s">
        <v>27</v>
      </c>
      <c r="E14" s="284"/>
      <c r="F14" s="284" t="s">
        <v>190</v>
      </c>
      <c r="G14" s="278"/>
      <c r="H14" s="284" t="s">
        <v>25</v>
      </c>
      <c r="I14" s="285"/>
      <c r="J14" s="284" t="s">
        <v>50</v>
      </c>
      <c r="K14" s="285"/>
      <c r="L14" s="278" t="s">
        <v>252</v>
      </c>
      <c r="M14" s="278"/>
      <c r="N14" s="284" t="s">
        <v>7</v>
      </c>
      <c r="O14" s="285"/>
      <c r="P14" s="278" t="s">
        <v>251</v>
      </c>
      <c r="Q14" s="285"/>
      <c r="R14" s="284" t="s">
        <v>41</v>
      </c>
      <c r="S14" s="278"/>
      <c r="T14" s="278"/>
      <c r="U14" s="278"/>
      <c r="V14" s="284" t="s">
        <v>59</v>
      </c>
      <c r="W14" s="282"/>
      <c r="X14" s="278" t="s">
        <v>253</v>
      </c>
      <c r="Y14" s="282"/>
      <c r="Z14" s="283"/>
      <c r="AA14" s="282"/>
      <c r="AB14" s="278" t="s">
        <v>80</v>
      </c>
      <c r="AC14" s="282"/>
      <c r="AD14" s="49" t="s">
        <v>162</v>
      </c>
      <c r="AE14" s="49"/>
      <c r="AF14" s="284" t="s">
        <v>69</v>
      </c>
      <c r="AG14" s="278"/>
      <c r="AH14" s="284" t="s">
        <v>130</v>
      </c>
      <c r="AI14" s="272"/>
    </row>
    <row r="15" spans="1:35" s="1" customFormat="1" ht="20.100000000000001" customHeight="1">
      <c r="A15" s="2"/>
      <c r="B15" s="32"/>
      <c r="C15" s="33" t="s">
        <v>76</v>
      </c>
      <c r="D15" s="278" t="s">
        <v>28</v>
      </c>
      <c r="E15" s="278"/>
      <c r="F15" s="278" t="s">
        <v>254</v>
      </c>
      <c r="G15" s="278"/>
      <c r="H15" s="278" t="s">
        <v>29</v>
      </c>
      <c r="I15" s="285"/>
      <c r="J15" s="284" t="s">
        <v>51</v>
      </c>
      <c r="K15" s="285"/>
      <c r="L15" s="278" t="s">
        <v>255</v>
      </c>
      <c r="M15" s="278"/>
      <c r="N15" s="278" t="s">
        <v>34</v>
      </c>
      <c r="O15" s="285"/>
      <c r="P15" s="278" t="s">
        <v>34</v>
      </c>
      <c r="Q15" s="285"/>
      <c r="R15" s="278" t="s">
        <v>83</v>
      </c>
      <c r="S15" s="285"/>
      <c r="T15" s="278" t="s">
        <v>87</v>
      </c>
      <c r="U15" s="285"/>
      <c r="V15" s="278" t="s">
        <v>26</v>
      </c>
      <c r="W15" s="282"/>
      <c r="X15" s="278" t="s">
        <v>95</v>
      </c>
      <c r="Y15" s="282"/>
      <c r="Z15" s="278" t="s">
        <v>35</v>
      </c>
      <c r="AA15" s="278"/>
      <c r="AB15" s="278" t="s">
        <v>81</v>
      </c>
      <c r="AC15" s="278"/>
      <c r="AD15" s="9" t="s">
        <v>71</v>
      </c>
      <c r="AE15" s="9"/>
      <c r="AF15" s="278" t="s">
        <v>54</v>
      </c>
      <c r="AG15" s="278"/>
      <c r="AH15" s="284" t="s">
        <v>106</v>
      </c>
      <c r="AI15" s="272"/>
    </row>
    <row r="16" spans="1:35" s="1" customFormat="1" ht="20.100000000000001" customHeight="1">
      <c r="A16" s="2"/>
      <c r="B16" s="32"/>
      <c r="C16" s="26"/>
      <c r="D16" s="286"/>
      <c r="E16" s="286"/>
      <c r="F16" s="286"/>
      <c r="G16" s="286"/>
      <c r="H16" s="286"/>
      <c r="I16" s="285"/>
      <c r="J16" s="287"/>
      <c r="K16" s="285"/>
      <c r="L16" s="286"/>
      <c r="M16" s="286"/>
      <c r="N16" s="286"/>
      <c r="O16" s="285"/>
      <c r="P16" s="285"/>
      <c r="Q16" s="285"/>
      <c r="R16" s="286"/>
      <c r="S16" s="285"/>
      <c r="T16" s="286"/>
      <c r="U16" s="285"/>
      <c r="V16" s="286"/>
      <c r="W16" s="288"/>
      <c r="X16" s="286"/>
      <c r="Y16" s="288"/>
      <c r="Z16" s="286"/>
      <c r="AA16" s="286"/>
      <c r="AB16" s="286"/>
      <c r="AC16" s="286"/>
      <c r="AD16" s="286"/>
      <c r="AE16" s="285"/>
      <c r="AF16" s="286"/>
      <c r="AG16" s="286"/>
      <c r="AH16" s="287"/>
      <c r="AI16" s="272"/>
    </row>
    <row r="17" spans="1:36" s="215" customFormat="1" ht="20.100000000000001" customHeight="1">
      <c r="A17" s="8" t="s">
        <v>181</v>
      </c>
      <c r="B17" s="82"/>
      <c r="C17" s="333"/>
      <c r="D17" s="18">
        <v>3989524</v>
      </c>
      <c r="E17" s="37"/>
      <c r="F17" s="18">
        <v>22806</v>
      </c>
      <c r="G17" s="37"/>
      <c r="H17" s="18">
        <v>85045037</v>
      </c>
      <c r="I17" s="37"/>
      <c r="J17" s="18">
        <v>-544761</v>
      </c>
      <c r="K17" s="37"/>
      <c r="L17" s="18">
        <v>44143</v>
      </c>
      <c r="M17" s="37"/>
      <c r="N17" s="18">
        <v>36868</v>
      </c>
      <c r="O17" s="37"/>
      <c r="P17" s="86">
        <v>0</v>
      </c>
      <c r="Q17" s="37"/>
      <c r="R17" s="18">
        <v>32174</v>
      </c>
      <c r="S17" s="37"/>
      <c r="T17" s="18">
        <v>217168</v>
      </c>
      <c r="V17" s="18">
        <v>405396</v>
      </c>
      <c r="W17" s="37"/>
      <c r="X17" s="18">
        <v>87400</v>
      </c>
      <c r="Y17" s="37"/>
      <c r="Z17" s="18">
        <v>13492182</v>
      </c>
      <c r="AA17" s="37"/>
      <c r="AB17" s="18">
        <v>-91376</v>
      </c>
      <c r="AC17" s="37"/>
      <c r="AD17" s="17">
        <f>SUM(D17:AC17)</f>
        <v>102736561</v>
      </c>
      <c r="AE17" s="37"/>
      <c r="AF17" s="18">
        <v>8411707</v>
      </c>
      <c r="AG17" s="37"/>
      <c r="AH17" s="18">
        <f>SUM(AD17:AF17)</f>
        <v>111148268</v>
      </c>
      <c r="AI17" s="334"/>
    </row>
    <row r="18" spans="1:36" s="1" customFormat="1" ht="18.75" customHeight="1">
      <c r="B18" s="76"/>
      <c r="C18" s="289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V18" s="37"/>
      <c r="W18" s="37"/>
      <c r="X18" s="37"/>
      <c r="Y18" s="37"/>
      <c r="Z18" s="37"/>
      <c r="AA18" s="37"/>
      <c r="AB18" s="17"/>
      <c r="AC18" s="37"/>
      <c r="AD18" s="37"/>
      <c r="AE18" s="37"/>
      <c r="AF18" s="37"/>
      <c r="AG18" s="37"/>
      <c r="AH18" s="37"/>
      <c r="AI18" s="292"/>
    </row>
    <row r="19" spans="1:36" s="1" customFormat="1" ht="20.100000000000001" customHeight="1">
      <c r="A19" s="2" t="s">
        <v>344</v>
      </c>
      <c r="B19" s="2"/>
      <c r="C19" s="294"/>
      <c r="D19" s="199"/>
      <c r="E19" s="199"/>
      <c r="F19" s="199"/>
      <c r="G19" s="18"/>
      <c r="H19" s="199"/>
      <c r="I19" s="18"/>
      <c r="J19" s="199"/>
      <c r="K19" s="18"/>
      <c r="L19" s="199"/>
      <c r="M19" s="3"/>
      <c r="N19" s="199"/>
      <c r="O19" s="18"/>
      <c r="P19" s="18"/>
      <c r="Q19" s="18"/>
      <c r="R19" s="199"/>
      <c r="S19" s="18"/>
      <c r="T19" s="201"/>
      <c r="U19" s="18"/>
      <c r="V19" s="199"/>
      <c r="W19" s="37"/>
      <c r="X19" s="199"/>
      <c r="Y19" s="37"/>
      <c r="Z19" s="199"/>
      <c r="AA19" s="18"/>
      <c r="AB19" s="199"/>
      <c r="AC19" s="18"/>
      <c r="AD19" s="37"/>
      <c r="AE19" s="18"/>
      <c r="AF19" s="199"/>
      <c r="AG19" s="18"/>
      <c r="AH19" s="201"/>
      <c r="AI19" s="292"/>
    </row>
    <row r="20" spans="1:36" s="1" customFormat="1" ht="20.100000000000001" customHeight="1">
      <c r="A20" s="2" t="s">
        <v>147</v>
      </c>
      <c r="B20" s="2"/>
      <c r="C20" s="2"/>
      <c r="D20" s="37"/>
      <c r="E20" s="37"/>
      <c r="F20" s="37"/>
      <c r="G20" s="37"/>
      <c r="H20" s="198"/>
      <c r="I20" s="37"/>
      <c r="J20" s="37"/>
      <c r="K20" s="37"/>
      <c r="L20" s="37"/>
      <c r="M20" s="37"/>
      <c r="N20" s="199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198"/>
      <c r="AC20" s="37"/>
      <c r="AD20" s="13"/>
      <c r="AE20" s="37"/>
      <c r="AF20" s="17"/>
      <c r="AG20" s="17"/>
      <c r="AH20" s="17"/>
      <c r="AI20" s="292"/>
    </row>
    <row r="21" spans="1:36" s="12" customFormat="1" ht="20.100000000000001" customHeight="1">
      <c r="A21" s="11"/>
      <c r="B21" s="11" t="s">
        <v>256</v>
      </c>
      <c r="C21" s="11"/>
      <c r="D21" s="295"/>
      <c r="E21" s="295"/>
      <c r="F21" s="295"/>
      <c r="G21" s="295"/>
      <c r="H21" s="296"/>
      <c r="I21" s="295"/>
      <c r="J21" s="295"/>
      <c r="K21" s="295"/>
      <c r="L21" s="295"/>
      <c r="M21" s="295"/>
      <c r="N21" s="199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6"/>
      <c r="AC21" s="295"/>
      <c r="AD21" s="13"/>
      <c r="AE21" s="295"/>
      <c r="AF21" s="27"/>
      <c r="AG21" s="27"/>
      <c r="AH21" s="27"/>
      <c r="AI21" s="297"/>
    </row>
    <row r="22" spans="1:36" s="12" customFormat="1" ht="20.100000000000001" customHeight="1">
      <c r="A22" s="11"/>
      <c r="B22" s="11" t="s">
        <v>257</v>
      </c>
      <c r="C22" s="11"/>
      <c r="D22" s="295"/>
      <c r="E22" s="295"/>
      <c r="F22" s="295"/>
      <c r="G22" s="295"/>
      <c r="H22" s="296"/>
      <c r="I22" s="295"/>
      <c r="J22" s="295"/>
      <c r="K22" s="295"/>
      <c r="L22" s="295"/>
      <c r="M22" s="295"/>
      <c r="N22" s="199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5"/>
      <c r="AB22" s="296"/>
      <c r="AC22" s="295"/>
      <c r="AD22" s="13"/>
      <c r="AE22" s="295"/>
      <c r="AF22" s="27"/>
      <c r="AG22" s="27"/>
      <c r="AH22" s="27"/>
      <c r="AI22" s="297"/>
    </row>
    <row r="23" spans="1:36" s="12" customFormat="1" ht="20.100000000000001" customHeight="1">
      <c r="A23" s="11"/>
      <c r="B23" s="1" t="s">
        <v>175</v>
      </c>
      <c r="C23" s="11"/>
      <c r="D23" s="13">
        <v>2365</v>
      </c>
      <c r="E23" s="295"/>
      <c r="F23" s="13">
        <v>-22806</v>
      </c>
      <c r="G23" s="13"/>
      <c r="H23" s="200">
        <v>116947</v>
      </c>
      <c r="I23" s="295"/>
      <c r="J23" s="86">
        <v>0</v>
      </c>
      <c r="K23" s="295"/>
      <c r="L23" s="86">
        <v>0</v>
      </c>
      <c r="M23" s="295"/>
      <c r="N23" s="86">
        <v>0</v>
      </c>
      <c r="O23" s="295"/>
      <c r="P23" s="86">
        <v>0</v>
      </c>
      <c r="Q23" s="295"/>
      <c r="R23" s="86">
        <v>0</v>
      </c>
      <c r="S23" s="295"/>
      <c r="T23" s="13">
        <v>-24224</v>
      </c>
      <c r="U23" s="295"/>
      <c r="V23" s="86">
        <v>0</v>
      </c>
      <c r="W23" s="295"/>
      <c r="X23" s="86">
        <v>0</v>
      </c>
      <c r="Y23" s="295"/>
      <c r="Z23" s="86">
        <v>0</v>
      </c>
      <c r="AA23" s="295"/>
      <c r="AB23" s="86">
        <v>0</v>
      </c>
      <c r="AC23" s="295"/>
      <c r="AD23" s="13">
        <f>SUM(D23:AC23)</f>
        <v>72282</v>
      </c>
      <c r="AE23" s="295"/>
      <c r="AF23" s="86">
        <v>0</v>
      </c>
      <c r="AG23" s="27"/>
      <c r="AH23" s="201">
        <f t="shared" ref="AH23:AH29" si="0">SUM(AD23:AG23)</f>
        <v>72282</v>
      </c>
      <c r="AI23" s="297"/>
    </row>
    <row r="24" spans="1:36" s="12" customFormat="1" ht="20.100000000000001" customHeight="1">
      <c r="B24" s="1" t="s">
        <v>146</v>
      </c>
      <c r="D24" s="86">
        <v>0</v>
      </c>
      <c r="E24" s="86"/>
      <c r="F24" s="3">
        <v>33553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0</v>
      </c>
      <c r="S24" s="86"/>
      <c r="T24" s="86">
        <v>0</v>
      </c>
      <c r="U24" s="291"/>
      <c r="V24" s="86">
        <v>0</v>
      </c>
      <c r="W24" s="291"/>
      <c r="X24" s="86">
        <v>0</v>
      </c>
      <c r="Y24" s="291"/>
      <c r="Z24" s="86">
        <v>0</v>
      </c>
      <c r="AA24" s="291"/>
      <c r="AB24" s="86">
        <v>0</v>
      </c>
      <c r="AC24" s="291"/>
      <c r="AD24" s="13">
        <f>SUM(D24:AC24)</f>
        <v>33553</v>
      </c>
      <c r="AE24" s="291"/>
      <c r="AF24" s="86">
        <v>0</v>
      </c>
      <c r="AG24" s="216"/>
      <c r="AH24" s="201">
        <f t="shared" si="0"/>
        <v>33553</v>
      </c>
      <c r="AI24" s="297"/>
    </row>
    <row r="25" spans="1:36" s="1" customFormat="1" ht="20.100000000000001" customHeight="1">
      <c r="B25" s="298" t="s">
        <v>87</v>
      </c>
      <c r="C25" s="299">
        <v>16.2</v>
      </c>
      <c r="D25" s="86">
        <v>0</v>
      </c>
      <c r="E25" s="199"/>
      <c r="F25" s="290">
        <v>0</v>
      </c>
      <c r="G25" s="15"/>
      <c r="H25" s="86">
        <v>0</v>
      </c>
      <c r="I25" s="15"/>
      <c r="J25" s="86">
        <v>0</v>
      </c>
      <c r="K25" s="15"/>
      <c r="L25" s="86">
        <v>0</v>
      </c>
      <c r="M25" s="3"/>
      <c r="N25" s="86">
        <v>0</v>
      </c>
      <c r="O25" s="15"/>
      <c r="P25" s="86">
        <v>0</v>
      </c>
      <c r="Q25" s="15"/>
      <c r="R25" s="86">
        <v>0</v>
      </c>
      <c r="S25" s="15"/>
      <c r="T25" s="3">
        <v>33576</v>
      </c>
      <c r="U25" s="15"/>
      <c r="V25" s="86">
        <v>0</v>
      </c>
      <c r="W25" s="13"/>
      <c r="X25" s="86">
        <v>0</v>
      </c>
      <c r="Y25" s="13"/>
      <c r="Z25" s="86">
        <v>0</v>
      </c>
      <c r="AA25" s="15"/>
      <c r="AB25" s="86">
        <v>0</v>
      </c>
      <c r="AC25" s="15"/>
      <c r="AD25" s="13">
        <f>SUM(D25:AC25)</f>
        <v>33576</v>
      </c>
      <c r="AE25" s="15"/>
      <c r="AF25" s="86">
        <v>0</v>
      </c>
      <c r="AG25" s="15"/>
      <c r="AH25" s="201">
        <f t="shared" si="0"/>
        <v>33576</v>
      </c>
      <c r="AI25" s="292"/>
    </row>
    <row r="26" spans="1:36" s="1" customFormat="1" ht="20.100000000000001" customHeight="1">
      <c r="B26" s="298" t="s">
        <v>258</v>
      </c>
      <c r="C26" s="299">
        <v>16.2</v>
      </c>
      <c r="D26" s="86">
        <v>0</v>
      </c>
      <c r="E26" s="199"/>
      <c r="F26" s="290">
        <v>0</v>
      </c>
      <c r="G26" s="15"/>
      <c r="H26" s="86">
        <v>0</v>
      </c>
      <c r="I26" s="15"/>
      <c r="J26" s="86">
        <v>0</v>
      </c>
      <c r="K26" s="15"/>
      <c r="L26" s="86">
        <v>0</v>
      </c>
      <c r="M26" s="3"/>
      <c r="N26" s="86">
        <v>0</v>
      </c>
      <c r="O26" s="15"/>
      <c r="P26" s="3">
        <v>13215</v>
      </c>
      <c r="Q26" s="15"/>
      <c r="R26" s="86">
        <v>0</v>
      </c>
      <c r="S26" s="15"/>
      <c r="T26" s="3">
        <v>-13215</v>
      </c>
      <c r="U26" s="15"/>
      <c r="V26" s="86">
        <v>0</v>
      </c>
      <c r="W26" s="13"/>
      <c r="X26" s="86">
        <v>0</v>
      </c>
      <c r="Y26" s="13"/>
      <c r="Z26" s="86">
        <v>0</v>
      </c>
      <c r="AA26" s="15"/>
      <c r="AB26" s="86">
        <v>0</v>
      </c>
      <c r="AC26" s="15"/>
      <c r="AD26" s="86">
        <v>0</v>
      </c>
      <c r="AE26" s="15"/>
      <c r="AF26" s="86">
        <v>0</v>
      </c>
      <c r="AG26" s="15"/>
      <c r="AH26" s="300">
        <f t="shared" si="0"/>
        <v>0</v>
      </c>
      <c r="AI26" s="292"/>
    </row>
    <row r="27" spans="1:36" s="12" customFormat="1" ht="20.100000000000001" customHeight="1">
      <c r="B27" s="1" t="s">
        <v>259</v>
      </c>
      <c r="C27" s="294">
        <v>20</v>
      </c>
      <c r="D27" s="86">
        <v>0</v>
      </c>
      <c r="E27" s="86"/>
      <c r="F27" s="86">
        <v>0</v>
      </c>
      <c r="G27" s="86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86">
        <v>0</v>
      </c>
      <c r="U27" s="3"/>
      <c r="V27" s="86">
        <v>0</v>
      </c>
      <c r="W27" s="15"/>
      <c r="X27" s="86">
        <v>0</v>
      </c>
      <c r="Y27" s="15"/>
      <c r="Z27" s="3">
        <v>-1516862</v>
      </c>
      <c r="AA27" s="13"/>
      <c r="AB27" s="86">
        <v>0</v>
      </c>
      <c r="AC27" s="13"/>
      <c r="AD27" s="13">
        <f>SUM(D27:AC27)</f>
        <v>-1516862</v>
      </c>
      <c r="AE27" s="15"/>
      <c r="AF27" s="86">
        <v>0</v>
      </c>
      <c r="AG27" s="15"/>
      <c r="AH27" s="201">
        <f t="shared" si="0"/>
        <v>-1516862</v>
      </c>
      <c r="AI27" s="301"/>
      <c r="AJ27" s="73"/>
    </row>
    <row r="28" spans="1:36" s="12" customFormat="1" ht="20.100000000000001" customHeight="1">
      <c r="B28" s="1" t="s">
        <v>260</v>
      </c>
      <c r="C28" s="294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3"/>
      <c r="V28" s="86"/>
      <c r="W28" s="15"/>
      <c r="X28" s="86"/>
      <c r="Y28" s="15"/>
      <c r="Z28" s="86"/>
      <c r="AA28" s="13"/>
      <c r="AB28" s="86"/>
      <c r="AC28" s="13"/>
      <c r="AD28" s="86"/>
      <c r="AE28" s="15"/>
      <c r="AF28" s="86"/>
      <c r="AG28" s="15"/>
      <c r="AH28" s="300"/>
      <c r="AI28" s="301"/>
      <c r="AJ28" s="73"/>
    </row>
    <row r="29" spans="1:36" s="12" customFormat="1" ht="20.100000000000001" customHeight="1">
      <c r="B29" s="461" t="s">
        <v>261</v>
      </c>
      <c r="C29" s="461"/>
      <c r="D29" s="87">
        <v>0</v>
      </c>
      <c r="E29" s="86"/>
      <c r="F29" s="86">
        <v>0</v>
      </c>
      <c r="G29" s="86"/>
      <c r="H29" s="87">
        <v>0</v>
      </c>
      <c r="I29" s="86"/>
      <c r="J29" s="87">
        <v>0</v>
      </c>
      <c r="K29" s="86"/>
      <c r="L29" s="87">
        <v>0</v>
      </c>
      <c r="M29" s="86"/>
      <c r="N29" s="87">
        <v>0</v>
      </c>
      <c r="O29" s="86"/>
      <c r="P29" s="87">
        <v>0</v>
      </c>
      <c r="Q29" s="86"/>
      <c r="R29" s="87">
        <v>0</v>
      </c>
      <c r="S29" s="86"/>
      <c r="T29" s="87">
        <v>0</v>
      </c>
      <c r="U29" s="3"/>
      <c r="V29" s="87">
        <v>0</v>
      </c>
      <c r="W29" s="15"/>
      <c r="X29" s="87">
        <v>0</v>
      </c>
      <c r="Y29" s="15"/>
      <c r="Z29" s="87">
        <v>0</v>
      </c>
      <c r="AA29" s="291"/>
      <c r="AB29" s="87">
        <v>0</v>
      </c>
      <c r="AC29" s="291"/>
      <c r="AD29" s="87">
        <v>0</v>
      </c>
      <c r="AE29" s="15"/>
      <c r="AF29" s="5">
        <v>-166030</v>
      </c>
      <c r="AG29" s="15"/>
      <c r="AH29" s="16">
        <f t="shared" si="0"/>
        <v>-166030</v>
      </c>
      <c r="AI29" s="301"/>
      <c r="AJ29" s="73"/>
    </row>
    <row r="30" spans="1:36" s="1" customFormat="1" ht="20.100000000000001" customHeight="1">
      <c r="B30" s="11" t="s">
        <v>262</v>
      </c>
      <c r="C30" s="294"/>
      <c r="D30" s="37"/>
      <c r="E30" s="13"/>
      <c r="F30" s="30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37"/>
      <c r="AI30" s="292"/>
    </row>
    <row r="31" spans="1:36" s="2" customFormat="1" ht="20.100000000000001" customHeight="1">
      <c r="B31" s="11" t="s">
        <v>263</v>
      </c>
      <c r="C31" s="303"/>
      <c r="D31" s="90">
        <f>SUM(D23:D29)</f>
        <v>2365</v>
      </c>
      <c r="E31" s="41"/>
      <c r="F31" s="304">
        <f>SUM(F23:F29)</f>
        <v>10747</v>
      </c>
      <c r="G31" s="41"/>
      <c r="H31" s="16">
        <f>SUM(H23:H29)</f>
        <v>116947</v>
      </c>
      <c r="I31" s="41"/>
      <c r="J31" s="45">
        <f>SUM(J23:J30)</f>
        <v>0</v>
      </c>
      <c r="K31" s="41"/>
      <c r="L31" s="45">
        <v>0</v>
      </c>
      <c r="M31" s="41"/>
      <c r="N31" s="45">
        <f>SUM(N23:N29)</f>
        <v>0</v>
      </c>
      <c r="O31" s="41"/>
      <c r="P31" s="90">
        <f>SUM(P23:P29)</f>
        <v>13215</v>
      </c>
      <c r="Q31" s="41"/>
      <c r="R31" s="45">
        <v>0</v>
      </c>
      <c r="S31" s="41"/>
      <c r="T31" s="90">
        <f>SUM(T23:T29)</f>
        <v>-3863</v>
      </c>
      <c r="U31" s="305"/>
      <c r="V31" s="16">
        <f>SUM(V23:V29)</f>
        <v>0</v>
      </c>
      <c r="W31" s="305"/>
      <c r="X31" s="45">
        <f>SUM(X23:X29)</f>
        <v>0</v>
      </c>
      <c r="Y31" s="305"/>
      <c r="Z31" s="16">
        <f>SUM(Z23:Z29)</f>
        <v>-1516862</v>
      </c>
      <c r="AA31" s="305"/>
      <c r="AB31" s="87">
        <v>0</v>
      </c>
      <c r="AC31" s="18"/>
      <c r="AD31" s="16">
        <f>SUM(AD23:AD29)</f>
        <v>-1377451</v>
      </c>
      <c r="AE31" s="305"/>
      <c r="AF31" s="16">
        <f>SUM(AF23:AF29)</f>
        <v>-166030</v>
      </c>
      <c r="AG31" s="305"/>
      <c r="AH31" s="16">
        <f>SUM(AH23:AH29)</f>
        <v>-1543481</v>
      </c>
      <c r="AI31" s="306"/>
    </row>
    <row r="32" spans="1:36" s="1" customFormat="1" ht="18.75" customHeight="1">
      <c r="C32" s="294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199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292"/>
    </row>
    <row r="33" spans="1:36" s="1" customFormat="1" ht="20.100000000000001" customHeight="1">
      <c r="B33" s="11" t="s">
        <v>264</v>
      </c>
      <c r="C33" s="294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199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200"/>
      <c r="AG33" s="37"/>
      <c r="AH33" s="198"/>
      <c r="AI33" s="292"/>
    </row>
    <row r="34" spans="1:36" s="1" customFormat="1" ht="20.100000000000001" customHeight="1">
      <c r="B34" s="1" t="s">
        <v>265</v>
      </c>
      <c r="C34" s="215"/>
      <c r="D34" s="86"/>
      <c r="E34" s="41"/>
      <c r="F34" s="86"/>
      <c r="G34" s="41"/>
      <c r="H34" s="86"/>
      <c r="I34" s="41"/>
      <c r="J34" s="86"/>
      <c r="K34" s="41"/>
      <c r="L34" s="3"/>
      <c r="M34" s="41"/>
      <c r="N34" s="86"/>
      <c r="O34" s="41"/>
      <c r="P34" s="41"/>
      <c r="Q34" s="41"/>
      <c r="R34" s="86"/>
      <c r="S34" s="41"/>
      <c r="T34" s="86"/>
      <c r="U34" s="305"/>
      <c r="V34" s="86"/>
      <c r="W34" s="13"/>
      <c r="X34" s="86"/>
      <c r="Y34" s="13"/>
      <c r="Z34" s="86"/>
      <c r="AA34" s="305"/>
      <c r="AB34" s="86"/>
      <c r="AC34" s="15"/>
      <c r="AD34" s="3"/>
      <c r="AE34" s="305"/>
      <c r="AF34" s="3"/>
      <c r="AG34" s="307"/>
      <c r="AH34" s="37"/>
      <c r="AI34" s="308"/>
      <c r="AJ34" s="309"/>
    </row>
    <row r="35" spans="1:36" s="1" customFormat="1" ht="20.100000000000001" customHeight="1">
      <c r="B35" s="1" t="s">
        <v>266</v>
      </c>
      <c r="C35" s="215"/>
      <c r="D35" s="310">
        <v>0</v>
      </c>
      <c r="E35" s="311"/>
      <c r="F35" s="310">
        <v>0</v>
      </c>
      <c r="G35" s="86"/>
      <c r="H35" s="310">
        <v>0</v>
      </c>
      <c r="I35" s="86"/>
      <c r="J35" s="87">
        <v>0</v>
      </c>
      <c r="K35" s="86"/>
      <c r="L35" s="87">
        <v>0</v>
      </c>
      <c r="M35" s="86"/>
      <c r="N35" s="87">
        <v>0</v>
      </c>
      <c r="O35" s="86"/>
      <c r="P35" s="87">
        <v>0</v>
      </c>
      <c r="Q35" s="86"/>
      <c r="R35" s="87">
        <v>0</v>
      </c>
      <c r="S35" s="86"/>
      <c r="T35" s="87">
        <v>0</v>
      </c>
      <c r="U35" s="15"/>
      <c r="V35" s="87">
        <v>0</v>
      </c>
      <c r="W35" s="13"/>
      <c r="X35" s="87">
        <v>0</v>
      </c>
      <c r="Y35" s="13"/>
      <c r="Z35" s="87">
        <v>0</v>
      </c>
      <c r="AA35" s="15"/>
      <c r="AB35" s="87">
        <v>0</v>
      </c>
      <c r="AC35" s="15"/>
      <c r="AD35" s="87">
        <v>0</v>
      </c>
      <c r="AE35" s="305"/>
      <c r="AF35" s="5">
        <v>42863</v>
      </c>
      <c r="AG35" s="307"/>
      <c r="AH35" s="90">
        <f>SUM(AD35:AF35)</f>
        <v>42863</v>
      </c>
      <c r="AI35" s="308"/>
      <c r="AJ35" s="309"/>
    </row>
    <row r="36" spans="1:36" s="1" customFormat="1" ht="20.100000000000001" customHeight="1">
      <c r="B36" s="11" t="s">
        <v>267</v>
      </c>
      <c r="C36" s="215"/>
      <c r="E36" s="312"/>
      <c r="G36" s="307"/>
      <c r="H36" s="305"/>
      <c r="I36" s="307"/>
      <c r="J36" s="305"/>
      <c r="K36" s="307"/>
      <c r="L36" s="86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  <c r="AD36" s="305"/>
      <c r="AE36" s="305"/>
      <c r="AF36" s="307"/>
      <c r="AG36" s="307"/>
      <c r="AH36" s="305"/>
      <c r="AI36" s="308"/>
      <c r="AJ36" s="309"/>
    </row>
    <row r="37" spans="1:36" s="2" customFormat="1" ht="20.100000000000001" customHeight="1">
      <c r="B37" s="11" t="s">
        <v>268</v>
      </c>
      <c r="C37" s="8"/>
      <c r="D37" s="313">
        <f>SUM(D35:D36)</f>
        <v>0</v>
      </c>
      <c r="E37" s="313"/>
      <c r="F37" s="313">
        <f>SUM(F35:F36)</f>
        <v>0</v>
      </c>
      <c r="G37" s="41"/>
      <c r="H37" s="313">
        <f>SUM(H35:H36)</f>
        <v>0</v>
      </c>
      <c r="I37" s="41"/>
      <c r="J37" s="313">
        <f>SUM(J35:J36)</f>
        <v>0</v>
      </c>
      <c r="K37" s="41"/>
      <c r="L37" s="313">
        <f>SUM(L35:L36)</f>
        <v>0</v>
      </c>
      <c r="M37" s="41"/>
      <c r="N37" s="313">
        <f>SUM(N35:N36)</f>
        <v>0</v>
      </c>
      <c r="O37" s="41"/>
      <c r="P37" s="313">
        <f>SUM(P35:P36)</f>
        <v>0</v>
      </c>
      <c r="Q37" s="41"/>
      <c r="R37" s="313">
        <f>SUM(R35:R36)</f>
        <v>0</v>
      </c>
      <c r="S37" s="41"/>
      <c r="T37" s="313">
        <f>SUM(T35:T36)</f>
        <v>0</v>
      </c>
      <c r="U37" s="305"/>
      <c r="V37" s="313">
        <f>SUM(V35:V36)</f>
        <v>0</v>
      </c>
      <c r="W37" s="37"/>
      <c r="X37" s="313">
        <f>SUM(X35:X36)</f>
        <v>0</v>
      </c>
      <c r="Y37" s="37"/>
      <c r="Z37" s="313">
        <f>SUM(Z35:Z36)</f>
        <v>0</v>
      </c>
      <c r="AA37" s="305"/>
      <c r="AB37" s="313">
        <f>SUM(AB35:AB36)</f>
        <v>0</v>
      </c>
      <c r="AC37" s="18"/>
      <c r="AD37" s="87">
        <v>0</v>
      </c>
      <c r="AE37" s="37"/>
      <c r="AF37" s="314">
        <f>SUM(AF35:AF36)</f>
        <v>42863</v>
      </c>
      <c r="AG37" s="37"/>
      <c r="AH37" s="16">
        <f>SUM(AD37:AF37)</f>
        <v>42863</v>
      </c>
      <c r="AI37" s="306"/>
    </row>
    <row r="38" spans="1:36" s="1" customFormat="1" ht="20.100000000000001" customHeight="1">
      <c r="A38" s="2" t="s">
        <v>345</v>
      </c>
      <c r="C38" s="215"/>
      <c r="D38" s="13"/>
      <c r="E38" s="13"/>
      <c r="F38" s="13"/>
      <c r="G38" s="13"/>
      <c r="H38" s="13"/>
      <c r="I38" s="13"/>
      <c r="J38" s="13"/>
      <c r="K38" s="13"/>
      <c r="L38" s="86"/>
      <c r="M38" s="3"/>
      <c r="N38" s="199"/>
      <c r="O38" s="13"/>
      <c r="P38" s="199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37"/>
      <c r="AI38" s="292"/>
    </row>
    <row r="39" spans="1:36" s="2" customFormat="1" ht="20.100000000000001" customHeight="1">
      <c r="B39" s="2" t="s">
        <v>269</v>
      </c>
      <c r="C39" s="8"/>
      <c r="D39" s="16">
        <f>D31+D37</f>
        <v>2365</v>
      </c>
      <c r="E39" s="41"/>
      <c r="F39" s="16">
        <f>F31+F37</f>
        <v>10747</v>
      </c>
      <c r="G39" s="41"/>
      <c r="H39" s="16">
        <f>H31+H37</f>
        <v>116947</v>
      </c>
      <c r="I39" s="41"/>
      <c r="J39" s="45">
        <f>J31+J37</f>
        <v>0</v>
      </c>
      <c r="K39" s="41"/>
      <c r="L39" s="87">
        <v>0</v>
      </c>
      <c r="M39" s="41"/>
      <c r="N39" s="45">
        <f>N31+N37</f>
        <v>0</v>
      </c>
      <c r="O39" s="41"/>
      <c r="P39" s="16">
        <f>P31+P37</f>
        <v>13215</v>
      </c>
      <c r="Q39" s="41"/>
      <c r="R39" s="45">
        <v>0</v>
      </c>
      <c r="S39" s="41"/>
      <c r="T39" s="16">
        <f>T31+T37</f>
        <v>-3863</v>
      </c>
      <c r="U39" s="37"/>
      <c r="V39" s="87">
        <v>0</v>
      </c>
      <c r="W39" s="37"/>
      <c r="X39" s="45">
        <f>X31+X37</f>
        <v>0</v>
      </c>
      <c r="Y39" s="37"/>
      <c r="Z39" s="16">
        <f>Z31+Z37</f>
        <v>-1516862</v>
      </c>
      <c r="AA39" s="37"/>
      <c r="AB39" s="87">
        <v>0</v>
      </c>
      <c r="AC39" s="15"/>
      <c r="AD39" s="16">
        <f>AD31+AD37</f>
        <v>-1377451</v>
      </c>
      <c r="AE39" s="37"/>
      <c r="AF39" s="16">
        <f>AF31+AF37</f>
        <v>-123167</v>
      </c>
      <c r="AG39" s="37"/>
      <c r="AH39" s="16">
        <f>AH31+AH37</f>
        <v>-1500618</v>
      </c>
      <c r="AI39" s="306"/>
    </row>
    <row r="40" spans="1:36" s="1" customFormat="1" ht="18.75" customHeight="1">
      <c r="C40" s="215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199"/>
      <c r="O40" s="37"/>
      <c r="P40" s="37"/>
      <c r="Q40" s="37"/>
      <c r="R40" s="37"/>
      <c r="S40" s="37"/>
      <c r="T40" s="199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292"/>
    </row>
    <row r="41" spans="1:36" s="1" customFormat="1" ht="20.100000000000001" customHeight="1">
      <c r="A41" s="2" t="s">
        <v>231</v>
      </c>
      <c r="C41" s="215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199"/>
      <c r="O41" s="37"/>
      <c r="P41" s="37"/>
      <c r="Q41" s="37"/>
      <c r="R41" s="37"/>
      <c r="S41" s="37"/>
      <c r="T41" s="199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292"/>
    </row>
    <row r="42" spans="1:36" s="1" customFormat="1" ht="20.100000000000001" customHeight="1">
      <c r="A42" s="2"/>
      <c r="B42" s="1" t="s">
        <v>96</v>
      </c>
      <c r="C42" s="215"/>
      <c r="D42" s="86">
        <v>0</v>
      </c>
      <c r="E42" s="41"/>
      <c r="F42" s="86">
        <v>0</v>
      </c>
      <c r="G42" s="41"/>
      <c r="H42" s="86">
        <v>0</v>
      </c>
      <c r="I42" s="41"/>
      <c r="J42" s="86">
        <v>0</v>
      </c>
      <c r="K42" s="41"/>
      <c r="L42" s="86">
        <v>0</v>
      </c>
      <c r="M42" s="41"/>
      <c r="N42" s="86">
        <v>0</v>
      </c>
      <c r="O42" s="41"/>
      <c r="P42" s="86">
        <v>0</v>
      </c>
      <c r="Q42" s="41"/>
      <c r="R42" s="86">
        <v>0</v>
      </c>
      <c r="S42" s="41"/>
      <c r="T42" s="86">
        <v>0</v>
      </c>
      <c r="U42" s="3"/>
      <c r="V42" s="86">
        <v>0</v>
      </c>
      <c r="W42" s="18"/>
      <c r="X42" s="86">
        <v>0</v>
      </c>
      <c r="Y42" s="13"/>
      <c r="Z42" s="199">
        <v>1960746</v>
      </c>
      <c r="AA42" s="13"/>
      <c r="AB42" s="86">
        <v>0</v>
      </c>
      <c r="AC42" s="13"/>
      <c r="AD42" s="13">
        <v>1960746</v>
      </c>
      <c r="AE42" s="13"/>
      <c r="AF42" s="199">
        <v>373148</v>
      </c>
      <c r="AG42" s="13"/>
      <c r="AH42" s="37">
        <v>2333894</v>
      </c>
      <c r="AI42" s="292"/>
    </row>
    <row r="43" spans="1:36" s="1" customFormat="1" ht="20.100000000000001" customHeight="1">
      <c r="A43" s="2"/>
      <c r="B43" s="1" t="s">
        <v>270</v>
      </c>
      <c r="C43" s="215"/>
      <c r="D43" s="87">
        <v>0</v>
      </c>
      <c r="E43" s="41"/>
      <c r="F43" s="87">
        <v>0</v>
      </c>
      <c r="G43" s="41"/>
      <c r="H43" s="87">
        <v>0</v>
      </c>
      <c r="I43" s="41"/>
      <c r="J43" s="87">
        <v>0</v>
      </c>
      <c r="K43" s="41"/>
      <c r="L43" s="87">
        <v>0</v>
      </c>
      <c r="M43" s="41"/>
      <c r="N43" s="87">
        <v>0</v>
      </c>
      <c r="O43" s="41"/>
      <c r="P43" s="87">
        <v>0</v>
      </c>
      <c r="Q43" s="41"/>
      <c r="R43" s="87">
        <v>0</v>
      </c>
      <c r="S43" s="3"/>
      <c r="T43" s="87">
        <v>0</v>
      </c>
      <c r="U43" s="305"/>
      <c r="V43" s="87">
        <v>0</v>
      </c>
      <c r="W43" s="13"/>
      <c r="X43" s="87">
        <v>0</v>
      </c>
      <c r="Y43" s="13"/>
      <c r="Z43" s="87">
        <v>0</v>
      </c>
      <c r="AA43" s="13"/>
      <c r="AB43" s="5">
        <v>-185007</v>
      </c>
      <c r="AC43" s="13"/>
      <c r="AD43" s="14">
        <v>-185007</v>
      </c>
      <c r="AE43" s="3"/>
      <c r="AF43" s="5">
        <v>-80857</v>
      </c>
      <c r="AG43" s="3"/>
      <c r="AH43" s="16">
        <v>-265864</v>
      </c>
      <c r="AI43" s="292"/>
    </row>
    <row r="44" spans="1:36" s="2" customFormat="1" ht="20.100000000000001" customHeight="1">
      <c r="A44" s="2" t="s">
        <v>229</v>
      </c>
      <c r="C44" s="8"/>
      <c r="D44" s="45">
        <f>SUM(D42:D43)</f>
        <v>0</v>
      </c>
      <c r="E44" s="41"/>
      <c r="F44" s="45">
        <f>SUM(F42:F43)</f>
        <v>0</v>
      </c>
      <c r="G44" s="41"/>
      <c r="H44" s="45">
        <f>SUM(H42:H43)</f>
        <v>0</v>
      </c>
      <c r="I44" s="41"/>
      <c r="J44" s="45">
        <f>J42+J43</f>
        <v>0</v>
      </c>
      <c r="K44" s="41"/>
      <c r="L44" s="45">
        <v>0</v>
      </c>
      <c r="M44" s="41"/>
      <c r="N44" s="45">
        <f>N42+N43</f>
        <v>0</v>
      </c>
      <c r="O44" s="41"/>
      <c r="P44" s="45">
        <f>P42+P43</f>
        <v>0</v>
      </c>
      <c r="Q44" s="41"/>
      <c r="R44" s="45">
        <v>0</v>
      </c>
      <c r="S44" s="41"/>
      <c r="T44" s="45">
        <f>T42+T43</f>
        <v>0</v>
      </c>
      <c r="U44" s="3"/>
      <c r="V44" s="45">
        <f>V42+V43</f>
        <v>0</v>
      </c>
      <c r="W44" s="18"/>
      <c r="X44" s="45">
        <f>X42+X43</f>
        <v>0</v>
      </c>
      <c r="Y44" s="3"/>
      <c r="Z44" s="16">
        <f>Z42+Z43</f>
        <v>1960746</v>
      </c>
      <c r="AA44" s="3"/>
      <c r="AB44" s="16">
        <f>AB42+AB43</f>
        <v>-185007</v>
      </c>
      <c r="AC44" s="3"/>
      <c r="AD44" s="16">
        <f>AD42+AD43</f>
        <v>1775739</v>
      </c>
      <c r="AE44" s="3"/>
      <c r="AF44" s="16">
        <f>SUM(AF42:AF43)</f>
        <v>292291</v>
      </c>
      <c r="AG44" s="3"/>
      <c r="AH44" s="16">
        <f>SUM(AH42:AH43)</f>
        <v>2068030</v>
      </c>
      <c r="AI44" s="306"/>
    </row>
    <row r="45" spans="1:36" s="1" customFormat="1" ht="20.100000000000001" customHeight="1" thickBot="1">
      <c r="A45" s="2" t="s">
        <v>244</v>
      </c>
      <c r="B45" s="2"/>
      <c r="C45" s="2"/>
      <c r="D45" s="445">
        <f>SUM(D17,D25,D39,D44)</f>
        <v>3991889</v>
      </c>
      <c r="E45" s="37"/>
      <c r="F45" s="202">
        <f>SUM(F17,F25,F39,F44)</f>
        <v>33553</v>
      </c>
      <c r="G45" s="37"/>
      <c r="H45" s="202">
        <f>SUM(H17,H25,H39,H44)</f>
        <v>85161984</v>
      </c>
      <c r="I45" s="37"/>
      <c r="J45" s="202">
        <f>SUM(J17,J25,J39,J44)</f>
        <v>-544761</v>
      </c>
      <c r="K45" s="37"/>
      <c r="L45" s="202">
        <f>SUM(L17,L25,L39,L44)</f>
        <v>44143</v>
      </c>
      <c r="M45" s="37"/>
      <c r="N45" s="202">
        <f>SUM(N17,N25,N39,N44)</f>
        <v>36868</v>
      </c>
      <c r="O45" s="37"/>
      <c r="P45" s="202">
        <f>SUM(P17,P25,P39,P44)</f>
        <v>13215</v>
      </c>
      <c r="Q45" s="37"/>
      <c r="R45" s="202">
        <f>R17</f>
        <v>32174</v>
      </c>
      <c r="S45" s="37"/>
      <c r="T45" s="202">
        <f>SUM(T17,T39,T44)</f>
        <v>213305</v>
      </c>
      <c r="U45" s="37"/>
      <c r="V45" s="202">
        <f>SUM(V17,V25,V39,V44)</f>
        <v>405396</v>
      </c>
      <c r="W45" s="37"/>
      <c r="X45" s="202">
        <f>SUM(X17,X25,X39,X44)</f>
        <v>87400</v>
      </c>
      <c r="Y45" s="37"/>
      <c r="Z45" s="202">
        <f>SUM(Z17,Z25,Z39,Z44)</f>
        <v>13936066</v>
      </c>
      <c r="AA45" s="37"/>
      <c r="AB45" s="202">
        <f>SUM(AB17,AB25,AB39,AB44)</f>
        <v>-276383</v>
      </c>
      <c r="AC45" s="37"/>
      <c r="AD45" s="202">
        <f>SUM(AD17,AD39,AD44)</f>
        <v>103134849</v>
      </c>
      <c r="AE45" s="37"/>
      <c r="AF45" s="202">
        <f>SUM(AF17,AF25,AF39,AF44)</f>
        <v>8580831</v>
      </c>
      <c r="AG45" s="37"/>
      <c r="AH45" s="202">
        <f>SUM(AH17,AH39,AH44)</f>
        <v>111715680</v>
      </c>
      <c r="AI45" s="292"/>
    </row>
    <row r="46" spans="1:36" s="1" customFormat="1" ht="20.100000000000001" customHeight="1" thickTop="1">
      <c r="A46" s="2"/>
      <c r="B46" s="2"/>
      <c r="C46" s="2"/>
      <c r="D46" s="315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292"/>
    </row>
    <row r="47" spans="1:36" s="1" customFormat="1" ht="15" customHeight="1">
      <c r="A47" s="2"/>
      <c r="B47" s="2"/>
      <c r="C47" s="2"/>
      <c r="D47" s="315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292"/>
    </row>
    <row r="48" spans="1:36" s="1" customFormat="1" ht="15" customHeight="1">
      <c r="A48" s="2"/>
      <c r="B48" s="2"/>
      <c r="C48" s="2"/>
      <c r="D48" s="315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292"/>
    </row>
    <row r="49" spans="1:35" s="1" customFormat="1" ht="12" customHeight="1">
      <c r="A49" s="2"/>
      <c r="B49" s="2"/>
      <c r="C49" s="2"/>
      <c r="D49" s="315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292"/>
    </row>
    <row r="50" spans="1:35" s="1" customFormat="1" ht="20.100000000000001" customHeight="1">
      <c r="A50" s="2"/>
      <c r="B50" s="2"/>
      <c r="C50" s="2"/>
      <c r="D50" s="315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292"/>
    </row>
    <row r="51" spans="1:35" s="1" customFormat="1" ht="20.100000000000001" customHeight="1">
      <c r="A51" s="2"/>
      <c r="B51" s="2"/>
      <c r="C51" s="2"/>
      <c r="D51" s="315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292"/>
    </row>
    <row r="52" spans="1:35" s="1" customFormat="1" ht="20.100000000000001" customHeight="1">
      <c r="A52" s="2"/>
      <c r="B52" s="2"/>
      <c r="C52" s="2"/>
      <c r="D52" s="315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292"/>
    </row>
    <row r="53" spans="1:35" s="317" customFormat="1" ht="20.100000000000001" customHeight="1">
      <c r="A53" s="456" t="s">
        <v>85</v>
      </c>
      <c r="B53" s="456"/>
      <c r="C53" s="456"/>
      <c r="D53" s="456"/>
      <c r="E53" s="456"/>
      <c r="F53" s="456"/>
      <c r="G53" s="456"/>
      <c r="H53" s="456"/>
      <c r="I53" s="456"/>
      <c r="J53" s="456"/>
      <c r="K53" s="316"/>
      <c r="M53" s="316"/>
      <c r="O53" s="316"/>
      <c r="P53" s="316"/>
      <c r="Q53" s="316"/>
      <c r="S53" s="316"/>
      <c r="U53" s="316"/>
      <c r="W53" s="316"/>
      <c r="Y53" s="316"/>
      <c r="AA53" s="316"/>
      <c r="AC53" s="316"/>
      <c r="AE53" s="316"/>
      <c r="AG53" s="316"/>
      <c r="AI53" s="318"/>
    </row>
    <row r="54" spans="1:35" s="206" customFormat="1" ht="20.100000000000001" customHeight="1">
      <c r="A54" s="319"/>
      <c r="B54" s="319"/>
      <c r="C54" s="319"/>
      <c r="D54" s="320"/>
      <c r="E54" s="320"/>
      <c r="F54" s="320"/>
      <c r="G54" s="320"/>
      <c r="H54" s="320"/>
      <c r="I54" s="321"/>
      <c r="J54" s="320"/>
      <c r="K54" s="321"/>
      <c r="L54" s="321"/>
      <c r="M54" s="321"/>
      <c r="N54" s="320"/>
      <c r="O54" s="321"/>
      <c r="P54" s="321"/>
      <c r="Q54" s="321"/>
      <c r="R54" s="320"/>
      <c r="S54" s="321"/>
      <c r="T54" s="321"/>
      <c r="U54" s="321"/>
      <c r="V54" s="320"/>
      <c r="W54" s="321"/>
      <c r="X54" s="320"/>
      <c r="Y54" s="320"/>
      <c r="Z54" s="320"/>
      <c r="AA54" s="320"/>
      <c r="AB54" s="320"/>
      <c r="AC54" s="320"/>
      <c r="AD54" s="320"/>
      <c r="AE54" s="321"/>
      <c r="AF54" s="320"/>
      <c r="AG54" s="321"/>
      <c r="AH54" s="320"/>
      <c r="AI54" s="322"/>
    </row>
    <row r="55" spans="1:35" s="206" customFormat="1" ht="20.100000000000001" customHeight="1">
      <c r="A55" s="457">
        <v>6</v>
      </c>
      <c r="B55" s="457"/>
      <c r="C55" s="457"/>
      <c r="D55" s="457"/>
      <c r="E55" s="457"/>
      <c r="F55" s="457"/>
      <c r="G55" s="457"/>
      <c r="H55" s="457"/>
      <c r="I55" s="457"/>
      <c r="J55" s="457"/>
      <c r="K55" s="457"/>
      <c r="L55" s="457"/>
      <c r="M55" s="457"/>
      <c r="N55" s="457"/>
      <c r="O55" s="457"/>
      <c r="P55" s="457"/>
      <c r="Q55" s="457"/>
      <c r="R55" s="457"/>
      <c r="S55" s="457"/>
      <c r="T55" s="457"/>
      <c r="U55" s="457"/>
      <c r="V55" s="457"/>
      <c r="W55" s="457"/>
      <c r="X55" s="457"/>
      <c r="Y55" s="457"/>
      <c r="Z55" s="457"/>
      <c r="AA55" s="457"/>
      <c r="AB55" s="457"/>
      <c r="AC55" s="457"/>
      <c r="AD55" s="457"/>
      <c r="AE55" s="457"/>
      <c r="AF55" s="457"/>
      <c r="AG55" s="457"/>
      <c r="AH55" s="457"/>
      <c r="AI55" s="322"/>
    </row>
    <row r="56" spans="1:35" s="206" customFormat="1" ht="20.100000000000001" customHeight="1">
      <c r="D56" s="273"/>
      <c r="E56" s="273"/>
      <c r="F56" s="273"/>
      <c r="G56" s="273"/>
      <c r="H56" s="273"/>
      <c r="I56" s="273"/>
      <c r="J56" s="273"/>
      <c r="K56" s="273"/>
      <c r="L56" s="323"/>
      <c r="M56" s="323"/>
      <c r="N56" s="273"/>
      <c r="O56" s="273"/>
      <c r="P56" s="273"/>
      <c r="Q56" s="273"/>
      <c r="R56" s="273"/>
      <c r="S56" s="323"/>
      <c r="T56" s="323"/>
      <c r="U56" s="323"/>
      <c r="V56" s="274"/>
      <c r="W56" s="273"/>
      <c r="X56" s="273"/>
      <c r="Y56" s="324"/>
      <c r="Z56" s="273"/>
      <c r="AA56" s="273"/>
      <c r="AB56" s="323"/>
      <c r="AC56" s="273"/>
      <c r="AD56" s="325"/>
      <c r="AE56" s="323"/>
      <c r="AF56" s="326"/>
      <c r="AG56" s="323"/>
      <c r="AH56" s="324"/>
      <c r="AI56" s="322"/>
    </row>
    <row r="57" spans="1:35" s="206" customFormat="1" ht="20.100000000000001" customHeight="1">
      <c r="D57" s="320"/>
      <c r="E57" s="320"/>
      <c r="F57" s="320"/>
      <c r="G57" s="320"/>
      <c r="H57" s="320"/>
      <c r="I57" s="273"/>
      <c r="J57" s="320"/>
      <c r="K57" s="273"/>
      <c r="L57" s="323"/>
      <c r="M57" s="323"/>
      <c r="N57" s="320"/>
      <c r="O57" s="273"/>
      <c r="P57" s="273"/>
      <c r="Q57" s="273"/>
      <c r="R57" s="320"/>
      <c r="S57" s="323"/>
      <c r="T57" s="323"/>
      <c r="U57" s="323"/>
      <c r="V57" s="320"/>
      <c r="W57" s="273"/>
      <c r="X57" s="320"/>
      <c r="Y57" s="324"/>
      <c r="Z57" s="320"/>
      <c r="AA57" s="320"/>
      <c r="AB57" s="320"/>
      <c r="AC57" s="320"/>
      <c r="AD57" s="320"/>
      <c r="AE57" s="323"/>
      <c r="AF57" s="327"/>
      <c r="AG57" s="323"/>
      <c r="AH57" s="325"/>
      <c r="AI57" s="322"/>
    </row>
    <row r="58" spans="1:35" s="206" customFormat="1" ht="20.100000000000001" customHeight="1">
      <c r="D58" s="273"/>
      <c r="E58" s="273"/>
      <c r="F58" s="273"/>
      <c r="G58" s="273"/>
      <c r="H58" s="273"/>
      <c r="I58" s="273"/>
      <c r="J58" s="273"/>
      <c r="K58" s="273"/>
      <c r="L58" s="323"/>
      <c r="M58" s="323"/>
      <c r="N58" s="273"/>
      <c r="O58" s="273"/>
      <c r="P58" s="273"/>
      <c r="Q58" s="273"/>
      <c r="R58" s="273"/>
      <c r="S58" s="323"/>
      <c r="T58" s="323"/>
      <c r="U58" s="323"/>
      <c r="V58" s="273"/>
      <c r="W58" s="273"/>
      <c r="X58" s="273"/>
      <c r="Y58" s="324"/>
      <c r="Z58" s="273"/>
      <c r="AA58" s="273"/>
      <c r="AB58" s="323"/>
      <c r="AC58" s="273"/>
      <c r="AD58" s="325"/>
      <c r="AE58" s="323"/>
      <c r="AF58" s="327"/>
      <c r="AG58" s="323"/>
      <c r="AH58" s="325"/>
      <c r="AI58" s="322"/>
    </row>
    <row r="59" spans="1:35" s="206" customFormat="1" ht="20.100000000000001" customHeight="1">
      <c r="A59" s="319"/>
      <c r="D59" s="273"/>
      <c r="E59" s="273"/>
      <c r="F59" s="273"/>
      <c r="G59" s="273"/>
      <c r="H59" s="273"/>
      <c r="I59" s="273"/>
      <c r="J59" s="273"/>
      <c r="K59" s="273"/>
      <c r="L59" s="323"/>
      <c r="M59" s="323"/>
      <c r="N59" s="273"/>
      <c r="O59" s="273"/>
      <c r="P59" s="273"/>
      <c r="Q59" s="273"/>
      <c r="R59" s="273"/>
      <c r="S59" s="323"/>
      <c r="T59" s="323"/>
      <c r="U59" s="323"/>
      <c r="V59" s="273"/>
      <c r="W59" s="273"/>
      <c r="X59" s="273"/>
      <c r="Y59" s="324"/>
      <c r="Z59" s="273"/>
      <c r="AA59" s="273"/>
      <c r="AB59" s="323"/>
      <c r="AC59" s="273"/>
      <c r="AD59" s="325"/>
      <c r="AE59" s="323"/>
      <c r="AF59" s="327"/>
      <c r="AG59" s="323"/>
      <c r="AH59" s="325"/>
      <c r="AI59" s="322"/>
    </row>
    <row r="60" spans="1:35" s="319" customFormat="1" ht="21" customHeight="1">
      <c r="D60" s="320"/>
      <c r="E60" s="320"/>
      <c r="F60" s="320"/>
      <c r="G60" s="320"/>
      <c r="H60" s="320"/>
      <c r="I60" s="328"/>
      <c r="J60" s="320"/>
      <c r="K60" s="328"/>
      <c r="L60" s="321"/>
      <c r="M60" s="321"/>
      <c r="N60" s="328"/>
      <c r="O60" s="328"/>
      <c r="P60" s="328"/>
      <c r="Q60" s="328"/>
      <c r="R60" s="320"/>
      <c r="S60" s="321"/>
      <c r="T60" s="321"/>
      <c r="U60" s="321"/>
      <c r="V60" s="320"/>
      <c r="W60" s="328"/>
      <c r="X60" s="320"/>
      <c r="Y60" s="320"/>
      <c r="Z60" s="320"/>
      <c r="AA60" s="320"/>
      <c r="AB60" s="320"/>
      <c r="AC60" s="320"/>
      <c r="AD60" s="320"/>
      <c r="AE60" s="321"/>
      <c r="AF60" s="329"/>
      <c r="AG60" s="321"/>
      <c r="AH60" s="330"/>
      <c r="AI60" s="331"/>
    </row>
    <row r="61" spans="1:35" s="206" customFormat="1" ht="21" customHeight="1">
      <c r="B61" s="319"/>
      <c r="D61" s="273"/>
      <c r="E61" s="273"/>
      <c r="F61" s="273"/>
      <c r="G61" s="273"/>
      <c r="H61" s="273"/>
      <c r="I61" s="273"/>
      <c r="J61" s="273"/>
      <c r="K61" s="273"/>
      <c r="L61" s="323"/>
      <c r="M61" s="323"/>
      <c r="N61" s="273"/>
      <c r="O61" s="273"/>
      <c r="P61" s="273"/>
      <c r="Q61" s="273"/>
      <c r="R61" s="273"/>
      <c r="S61" s="323"/>
      <c r="T61" s="323"/>
      <c r="U61" s="323"/>
      <c r="V61" s="273"/>
      <c r="W61" s="273"/>
      <c r="X61" s="273"/>
      <c r="Y61" s="324"/>
      <c r="Z61" s="273"/>
      <c r="AA61" s="273"/>
      <c r="AB61" s="323"/>
      <c r="AC61" s="273"/>
      <c r="AD61" s="325"/>
      <c r="AE61" s="323"/>
      <c r="AF61" s="327"/>
      <c r="AG61" s="323"/>
      <c r="AH61" s="325"/>
      <c r="AI61" s="322"/>
    </row>
    <row r="62" spans="1:35" s="206" customFormat="1" ht="21" customHeight="1">
      <c r="A62" s="319"/>
      <c r="D62" s="273"/>
      <c r="E62" s="273"/>
      <c r="F62" s="273"/>
      <c r="G62" s="273"/>
      <c r="H62" s="273"/>
      <c r="I62" s="273"/>
      <c r="J62" s="273"/>
      <c r="K62" s="273"/>
      <c r="L62" s="323"/>
      <c r="M62" s="323"/>
      <c r="N62" s="273"/>
      <c r="O62" s="273"/>
      <c r="P62" s="273"/>
      <c r="Q62" s="273"/>
      <c r="R62" s="273"/>
      <c r="S62" s="323"/>
      <c r="T62" s="323"/>
      <c r="U62" s="323"/>
      <c r="V62" s="273"/>
      <c r="W62" s="273"/>
      <c r="X62" s="273"/>
      <c r="Y62" s="324"/>
      <c r="Z62" s="273"/>
      <c r="AA62" s="273"/>
      <c r="AB62" s="323"/>
      <c r="AC62" s="273"/>
      <c r="AD62" s="325"/>
      <c r="AE62" s="323"/>
      <c r="AF62" s="327"/>
      <c r="AG62" s="323"/>
      <c r="AH62" s="325"/>
      <c r="AI62" s="322"/>
    </row>
    <row r="63" spans="1:35" s="206" customFormat="1" ht="21" customHeight="1">
      <c r="A63" s="319"/>
      <c r="D63" s="320"/>
      <c r="E63" s="320"/>
      <c r="F63" s="320"/>
      <c r="G63" s="320"/>
      <c r="H63" s="320"/>
      <c r="I63" s="273"/>
      <c r="J63" s="320"/>
      <c r="K63" s="273"/>
      <c r="L63" s="323"/>
      <c r="M63" s="323"/>
      <c r="N63" s="320"/>
      <c r="O63" s="273"/>
      <c r="P63" s="273"/>
      <c r="Q63" s="273"/>
      <c r="R63" s="320"/>
      <c r="S63" s="323"/>
      <c r="T63" s="323"/>
      <c r="U63" s="323"/>
      <c r="V63" s="320"/>
      <c r="W63" s="273"/>
      <c r="X63" s="320"/>
      <c r="Y63" s="324"/>
      <c r="Z63" s="325"/>
      <c r="AA63" s="325"/>
      <c r="AB63" s="320"/>
      <c r="AC63" s="325"/>
      <c r="AD63" s="325"/>
      <c r="AE63" s="323"/>
      <c r="AF63" s="327"/>
      <c r="AG63" s="323"/>
      <c r="AH63" s="325"/>
      <c r="AI63" s="322"/>
    </row>
    <row r="64" spans="1:35" s="206" customFormat="1" ht="21" customHeight="1">
      <c r="A64" s="319"/>
      <c r="D64" s="320"/>
      <c r="E64" s="320"/>
      <c r="F64" s="320"/>
      <c r="G64" s="320"/>
      <c r="H64" s="320"/>
      <c r="I64" s="273"/>
      <c r="J64" s="320"/>
      <c r="K64" s="273"/>
      <c r="L64" s="323"/>
      <c r="M64" s="323"/>
      <c r="N64" s="320"/>
      <c r="O64" s="273"/>
      <c r="P64" s="273"/>
      <c r="Q64" s="273"/>
      <c r="R64" s="320"/>
      <c r="S64" s="323"/>
      <c r="T64" s="323"/>
      <c r="U64" s="323"/>
      <c r="V64" s="320"/>
      <c r="W64" s="273"/>
      <c r="X64" s="320"/>
      <c r="Y64" s="324"/>
      <c r="Z64" s="320"/>
      <c r="AA64" s="320"/>
      <c r="AB64" s="323"/>
      <c r="AC64" s="320"/>
      <c r="AD64" s="325"/>
      <c r="AE64" s="323"/>
      <c r="AF64" s="320"/>
      <c r="AG64" s="323"/>
      <c r="AH64" s="325"/>
      <c r="AI64" s="322"/>
    </row>
    <row r="65" spans="1:35" s="319" customFormat="1" ht="21" customHeight="1">
      <c r="D65" s="320"/>
      <c r="E65" s="320"/>
      <c r="F65" s="320"/>
      <c r="G65" s="320"/>
      <c r="H65" s="320"/>
      <c r="I65" s="328"/>
      <c r="J65" s="320"/>
      <c r="K65" s="328"/>
      <c r="L65" s="321"/>
      <c r="M65" s="321"/>
      <c r="N65" s="320"/>
      <c r="O65" s="328"/>
      <c r="P65" s="328"/>
      <c r="Q65" s="328"/>
      <c r="R65" s="320"/>
      <c r="S65" s="321"/>
      <c r="T65" s="321"/>
      <c r="U65" s="321"/>
      <c r="V65" s="320"/>
      <c r="W65" s="328"/>
      <c r="X65" s="320"/>
      <c r="Y65" s="320"/>
      <c r="Z65" s="330"/>
      <c r="AA65" s="330"/>
      <c r="AB65" s="321"/>
      <c r="AC65" s="330"/>
      <c r="AD65" s="329"/>
      <c r="AE65" s="321"/>
      <c r="AF65" s="329"/>
      <c r="AG65" s="321"/>
      <c r="AH65" s="330"/>
      <c r="AI65" s="331"/>
    </row>
    <row r="66" spans="1:35" s="206" customFormat="1" ht="21" customHeight="1">
      <c r="A66" s="319"/>
      <c r="D66" s="273"/>
      <c r="E66" s="273"/>
      <c r="F66" s="273"/>
      <c r="G66" s="273"/>
      <c r="H66" s="273"/>
      <c r="I66" s="273"/>
      <c r="J66" s="273"/>
      <c r="K66" s="273"/>
      <c r="L66" s="323"/>
      <c r="M66" s="323"/>
      <c r="N66" s="273"/>
      <c r="O66" s="273"/>
      <c r="P66" s="273"/>
      <c r="Q66" s="273"/>
      <c r="R66" s="273"/>
      <c r="S66" s="323"/>
      <c r="T66" s="323"/>
      <c r="U66" s="323"/>
      <c r="V66" s="273"/>
      <c r="W66" s="273"/>
      <c r="X66" s="273"/>
      <c r="Y66" s="324"/>
      <c r="Z66" s="273"/>
      <c r="AA66" s="273"/>
      <c r="AB66" s="323"/>
      <c r="AC66" s="273"/>
      <c r="AD66" s="325"/>
      <c r="AE66" s="323"/>
      <c r="AF66" s="273"/>
      <c r="AG66" s="323"/>
      <c r="AH66" s="325"/>
      <c r="AI66" s="322"/>
    </row>
    <row r="67" spans="1:35" s="206" customFormat="1" ht="21" customHeight="1">
      <c r="A67" s="319"/>
      <c r="B67" s="319"/>
      <c r="C67" s="319"/>
      <c r="D67" s="332"/>
      <c r="E67" s="332"/>
      <c r="F67" s="332"/>
      <c r="G67" s="332"/>
      <c r="H67" s="332"/>
      <c r="I67" s="332"/>
      <c r="J67" s="332"/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  <c r="X67" s="332"/>
      <c r="Y67" s="332"/>
      <c r="Z67" s="332"/>
      <c r="AA67" s="332"/>
      <c r="AB67" s="332"/>
      <c r="AC67" s="332"/>
      <c r="AD67" s="332"/>
      <c r="AE67" s="332"/>
      <c r="AF67" s="332"/>
      <c r="AG67" s="332"/>
      <c r="AH67" s="332"/>
      <c r="AI67" s="322"/>
    </row>
    <row r="68" spans="1:35" s="206" customFormat="1" ht="21" customHeight="1"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74"/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  <c r="AE68" s="274"/>
      <c r="AF68" s="274"/>
      <c r="AG68" s="274"/>
      <c r="AH68" s="274"/>
      <c r="AI68" s="322"/>
    </row>
    <row r="69" spans="1:35" s="206" customFormat="1" ht="21" customHeight="1">
      <c r="D69" s="274"/>
      <c r="E69" s="274"/>
      <c r="F69" s="274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322"/>
    </row>
    <row r="70" spans="1:35" s="206" customFormat="1" ht="21" customHeight="1">
      <c r="D70" s="274"/>
      <c r="E70" s="274"/>
      <c r="F70" s="274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322"/>
    </row>
    <row r="71" spans="1:35" s="206" customFormat="1" ht="21" customHeight="1"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322"/>
    </row>
    <row r="72" spans="1:35" s="206" customFormat="1" ht="21" customHeight="1"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  <c r="AI72" s="322"/>
    </row>
    <row r="73" spans="1:35" s="206" customFormat="1" ht="21" customHeight="1"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322"/>
    </row>
    <row r="74" spans="1:35" s="206" customFormat="1" ht="21" customHeight="1"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274"/>
      <c r="Z74" s="274"/>
      <c r="AA74" s="274"/>
      <c r="AB74" s="274"/>
      <c r="AC74" s="274"/>
      <c r="AD74" s="274"/>
      <c r="AE74" s="274"/>
      <c r="AF74" s="274"/>
      <c r="AG74" s="274"/>
      <c r="AH74" s="274"/>
      <c r="AI74" s="322"/>
    </row>
    <row r="75" spans="1:35" s="206" customFormat="1" ht="21" customHeight="1"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  <c r="AI75" s="322"/>
    </row>
    <row r="76" spans="1:35" s="206" customFormat="1" ht="21" customHeight="1">
      <c r="D76" s="274"/>
      <c r="E76" s="274"/>
      <c r="F76" s="274"/>
      <c r="G76" s="274"/>
      <c r="H76" s="274"/>
      <c r="I76" s="274"/>
      <c r="J76" s="274"/>
      <c r="K76" s="274"/>
      <c r="L76" s="274"/>
      <c r="M76" s="274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4"/>
      <c r="AD76" s="274"/>
      <c r="AE76" s="274"/>
      <c r="AF76" s="274"/>
      <c r="AG76" s="274"/>
      <c r="AH76" s="274"/>
      <c r="AI76" s="322"/>
    </row>
    <row r="77" spans="1:35" s="206" customFormat="1" ht="21" customHeight="1"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  <c r="AE77" s="274"/>
      <c r="AF77" s="274"/>
      <c r="AG77" s="274"/>
      <c r="AH77" s="274"/>
      <c r="AI77" s="322"/>
    </row>
    <row r="78" spans="1:35" s="206" customFormat="1" ht="21" customHeight="1">
      <c r="D78" s="274"/>
      <c r="E78" s="274"/>
      <c r="F78" s="274"/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74"/>
      <c r="V78" s="274"/>
      <c r="W78" s="274"/>
      <c r="X78" s="274"/>
      <c r="Y78" s="274"/>
      <c r="Z78" s="274"/>
      <c r="AA78" s="274"/>
      <c r="AB78" s="274"/>
      <c r="AC78" s="274"/>
      <c r="AD78" s="274"/>
      <c r="AE78" s="274"/>
      <c r="AF78" s="274"/>
      <c r="AG78" s="274"/>
      <c r="AH78" s="274"/>
      <c r="AI78" s="322"/>
    </row>
    <row r="79" spans="1:35" s="206" customFormat="1" ht="21" customHeight="1"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  <c r="AI79" s="322"/>
    </row>
    <row r="80" spans="1:35" s="206" customFormat="1" ht="21" customHeight="1"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  <c r="AE80" s="274"/>
      <c r="AF80" s="274"/>
      <c r="AG80" s="274"/>
      <c r="AH80" s="274"/>
      <c r="AI80" s="322"/>
    </row>
    <row r="81" spans="4:35" s="206" customFormat="1" ht="21" customHeight="1"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  <c r="AE81" s="274"/>
      <c r="AF81" s="274"/>
      <c r="AG81" s="274"/>
      <c r="AH81" s="274"/>
      <c r="AI81" s="322"/>
    </row>
    <row r="82" spans="4:35" s="206" customFormat="1" ht="21" customHeight="1"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  <c r="AE82" s="274"/>
      <c r="AF82" s="274"/>
      <c r="AG82" s="274"/>
      <c r="AH82" s="274"/>
      <c r="AI82" s="322"/>
    </row>
    <row r="83" spans="4:35" s="206" customFormat="1" ht="21" customHeight="1"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  <c r="AI83" s="322"/>
    </row>
    <row r="84" spans="4:35" s="206" customFormat="1" ht="21" customHeight="1"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  <c r="AE84" s="274"/>
      <c r="AF84" s="274"/>
      <c r="AG84" s="274"/>
      <c r="AH84" s="274"/>
      <c r="AI84" s="322"/>
    </row>
    <row r="85" spans="4:35" s="206" customFormat="1" ht="21" customHeight="1"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322"/>
    </row>
    <row r="86" spans="4:35" s="206" customFormat="1" ht="21" customHeight="1"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74"/>
      <c r="AB86" s="274"/>
      <c r="AC86" s="274"/>
      <c r="AD86" s="274"/>
      <c r="AE86" s="274"/>
      <c r="AF86" s="274"/>
      <c r="AG86" s="274"/>
      <c r="AH86" s="274"/>
      <c r="AI86" s="322"/>
    </row>
  </sheetData>
  <mergeCells count="12">
    <mergeCell ref="A1:AH1"/>
    <mergeCell ref="A2:AH2"/>
    <mergeCell ref="A3:AH3"/>
    <mergeCell ref="A4:AH4"/>
    <mergeCell ref="C6:AI6"/>
    <mergeCell ref="A53:J53"/>
    <mergeCell ref="A55:AH55"/>
    <mergeCell ref="AB7:AC7"/>
    <mergeCell ref="AB8:AC8"/>
    <mergeCell ref="I10:S10"/>
    <mergeCell ref="K11:M11"/>
    <mergeCell ref="B29:C29"/>
  </mergeCells>
  <pageMargins left="0.3" right="0.3" top="0.8" bottom="0.4" header="0.5" footer="0.25"/>
  <pageSetup paperSize="9" scale="51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90"/>
  <sheetViews>
    <sheetView topLeftCell="A25" zoomScale="70" zoomScaleNormal="70" zoomScaleSheetLayoutView="85" workbookViewId="0">
      <selection activeCell="A43" sqref="A43:XFD43"/>
    </sheetView>
  </sheetViews>
  <sheetFormatPr defaultColWidth="9.140625" defaultRowHeight="21" customHeight="1"/>
  <cols>
    <col min="1" max="1" width="1.5703125" style="76" customWidth="1"/>
    <col min="2" max="2" width="6.85546875" style="76" customWidth="1"/>
    <col min="3" max="3" width="7.140625" style="83" customWidth="1"/>
    <col min="4" max="4" width="37.28515625" style="83" customWidth="1"/>
    <col min="5" max="5" width="6.140625" style="84" customWidth="1"/>
    <col min="6" max="6" width="12.42578125" style="76" bestFit="1" customWidth="1"/>
    <col min="7" max="7" width="1.42578125" style="76" customWidth="1"/>
    <col min="8" max="8" width="11.85546875" style="76" customWidth="1"/>
    <col min="9" max="9" width="1.42578125" style="82" customWidth="1"/>
    <col min="10" max="10" width="11.5703125" style="76" bestFit="1" customWidth="1"/>
    <col min="11" max="11" width="1.42578125" style="82" customWidth="1"/>
    <col min="12" max="12" width="13.85546875" style="76" customWidth="1"/>
    <col min="13" max="13" width="1.85546875" style="82" customWidth="1"/>
    <col min="14" max="14" width="13.85546875" style="76" customWidth="1"/>
    <col min="15" max="15" width="1.42578125" style="82" customWidth="1"/>
    <col min="16" max="16" width="10.140625" style="76" customWidth="1"/>
    <col min="17" max="17" width="1.42578125" style="82" customWidth="1"/>
    <col min="18" max="18" width="12.85546875" style="76" customWidth="1"/>
    <col min="19" max="19" width="1.42578125" style="82" customWidth="1"/>
    <col min="20" max="20" width="15.85546875" style="76" customWidth="1"/>
    <col min="21" max="21" width="1.42578125" style="76" customWidth="1"/>
    <col min="22" max="22" width="9.85546875" style="76" customWidth="1"/>
    <col min="23" max="23" width="1.42578125" style="82" customWidth="1"/>
    <col min="24" max="24" width="9.140625" style="76" customWidth="1"/>
    <col min="25" max="25" width="1.42578125" style="82" customWidth="1"/>
    <col min="26" max="26" width="11.7109375" style="76" bestFit="1" customWidth="1"/>
    <col min="27" max="27" width="1.42578125" style="82" customWidth="1"/>
    <col min="28" max="28" width="12.42578125" style="76" customWidth="1"/>
    <col min="29" max="29" width="1.42578125" style="82" customWidth="1"/>
    <col min="30" max="30" width="18.140625" style="76" customWidth="1"/>
    <col min="31" max="31" width="1.42578125" style="76" customWidth="1"/>
    <col min="32" max="32" width="16.42578125" style="76" customWidth="1"/>
    <col min="33" max="33" width="1.42578125" style="82" customWidth="1"/>
    <col min="34" max="34" width="11.140625" style="76" customWidth="1"/>
    <col min="35" max="35" width="1.85546875" style="82" customWidth="1"/>
    <col min="36" max="36" width="14.140625" style="82" bestFit="1" customWidth="1"/>
    <col min="37" max="37" width="9.140625" style="76"/>
    <col min="38" max="38" width="21.140625" style="76" customWidth="1"/>
    <col min="39" max="16384" width="9.140625" style="76"/>
  </cols>
  <sheetData>
    <row r="1" spans="1:36" ht="21" customHeight="1">
      <c r="A1" s="462" t="s">
        <v>91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462"/>
      <c r="AH1" s="462"/>
      <c r="AI1" s="462"/>
      <c r="AJ1" s="462"/>
    </row>
    <row r="2" spans="1:36" s="44" customFormat="1" ht="21" customHeight="1">
      <c r="A2" s="462" t="s">
        <v>227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2"/>
      <c r="AJ2" s="462"/>
    </row>
    <row r="3" spans="1:36" ht="21" customHeight="1">
      <c r="A3" s="464" t="s">
        <v>271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4"/>
      <c r="AE3" s="464"/>
      <c r="AF3" s="464"/>
      <c r="AG3" s="464"/>
      <c r="AH3" s="464"/>
      <c r="AI3" s="464"/>
      <c r="AJ3" s="464"/>
    </row>
    <row r="4" spans="1:36" s="44" customFormat="1" ht="21" customHeight="1">
      <c r="A4" s="54"/>
      <c r="B4" s="55"/>
      <c r="C4" s="56"/>
      <c r="D4" s="56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465" t="s">
        <v>90</v>
      </c>
      <c r="AI4" s="465"/>
      <c r="AJ4" s="465"/>
    </row>
    <row r="5" spans="1:36" s="44" customFormat="1" ht="6" customHeight="1">
      <c r="A5" s="42"/>
      <c r="B5" s="43"/>
      <c r="C5" s="57"/>
      <c r="D5" s="57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34"/>
    </row>
    <row r="6" spans="1:36" s="2" customFormat="1" ht="20.100000000000001" customHeight="1">
      <c r="A6" s="30"/>
      <c r="C6" s="31"/>
      <c r="D6" s="31"/>
      <c r="E6" s="49"/>
      <c r="F6" s="452" t="s">
        <v>42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</row>
    <row r="7" spans="1:36" s="2" customFormat="1" ht="20.100000000000001" customHeight="1">
      <c r="A7" s="58"/>
      <c r="C7" s="48"/>
      <c r="D7" s="48"/>
      <c r="E7" s="4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 t="s">
        <v>72</v>
      </c>
      <c r="AE7" s="9"/>
      <c r="AF7" s="9"/>
      <c r="AG7" s="9"/>
      <c r="AH7" s="9"/>
      <c r="AI7" s="9"/>
      <c r="AJ7" s="9"/>
    </row>
    <row r="8" spans="1:36" s="2" customFormat="1" ht="20.100000000000001" customHeight="1">
      <c r="A8" s="58"/>
      <c r="C8" s="48"/>
      <c r="D8" s="48"/>
      <c r="E8" s="4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 t="s">
        <v>156</v>
      </c>
      <c r="AE8" s="8"/>
      <c r="AF8" s="9"/>
      <c r="AG8" s="9"/>
      <c r="AH8" s="9"/>
      <c r="AI8" s="9"/>
      <c r="AJ8" s="9"/>
    </row>
    <row r="9" spans="1:36" s="2" customFormat="1" ht="20.100000000000001" customHeight="1">
      <c r="A9" s="58"/>
      <c r="C9" s="48"/>
      <c r="D9" s="48"/>
      <c r="E9" s="49"/>
      <c r="F9" s="9"/>
      <c r="G9" s="9"/>
      <c r="H9" s="9"/>
      <c r="I9" s="9"/>
      <c r="J9" s="467" t="s">
        <v>105</v>
      </c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9"/>
      <c r="V9" s="9"/>
      <c r="W9" s="8"/>
      <c r="X9" s="467" t="s">
        <v>2</v>
      </c>
      <c r="Y9" s="467"/>
      <c r="Z9" s="467"/>
      <c r="AA9" s="467"/>
      <c r="AB9" s="467"/>
      <c r="AC9" s="9"/>
      <c r="AD9" s="88" t="s">
        <v>82</v>
      </c>
      <c r="AE9" s="8"/>
      <c r="AF9" s="9"/>
      <c r="AG9" s="9"/>
      <c r="AH9" s="9"/>
      <c r="AI9" s="9"/>
      <c r="AJ9" s="9"/>
    </row>
    <row r="10" spans="1:36" s="2" customFormat="1" ht="20.100000000000001" customHeight="1">
      <c r="A10" s="58"/>
      <c r="C10" s="48"/>
      <c r="D10" s="48"/>
      <c r="E10" s="49"/>
      <c r="H10" s="49" t="s">
        <v>25</v>
      </c>
      <c r="I10" s="9"/>
      <c r="J10" s="49"/>
      <c r="K10" s="9"/>
      <c r="L10" s="9" t="s">
        <v>157</v>
      </c>
      <c r="M10" s="8"/>
      <c r="N10" s="49" t="s">
        <v>192</v>
      </c>
      <c r="O10" s="8"/>
      <c r="Q10" s="8"/>
      <c r="S10" s="452" t="s">
        <v>44</v>
      </c>
      <c r="T10" s="452"/>
      <c r="U10" s="452"/>
      <c r="V10" s="9"/>
      <c r="W10" s="8"/>
      <c r="Y10" s="52"/>
      <c r="AA10" s="9"/>
      <c r="AC10" s="8"/>
      <c r="AD10" s="9" t="s">
        <v>78</v>
      </c>
      <c r="AE10" s="9"/>
      <c r="AF10" s="9" t="s">
        <v>165</v>
      </c>
      <c r="AG10" s="9"/>
      <c r="AI10" s="9"/>
    </row>
    <row r="11" spans="1:36" s="2" customFormat="1" ht="20.100000000000001" customHeight="1">
      <c r="B11" s="32"/>
      <c r="C11" s="48"/>
      <c r="D11" s="48"/>
      <c r="E11" s="49"/>
      <c r="F11" s="49" t="s">
        <v>6</v>
      </c>
      <c r="G11" s="49"/>
      <c r="H11" s="49" t="s">
        <v>176</v>
      </c>
      <c r="I11" s="52"/>
      <c r="J11" s="49"/>
      <c r="K11" s="52"/>
      <c r="L11" s="49" t="s">
        <v>49</v>
      </c>
      <c r="M11" s="8"/>
      <c r="N11" s="49" t="s">
        <v>153</v>
      </c>
      <c r="O11" s="52"/>
      <c r="Q11" s="52"/>
      <c r="S11" s="52"/>
      <c r="T11" s="49" t="s">
        <v>131</v>
      </c>
      <c r="U11" s="49"/>
      <c r="V11" s="49"/>
      <c r="W11" s="8"/>
      <c r="X11" s="49"/>
      <c r="Y11" s="52"/>
      <c r="Z11" s="49" t="s">
        <v>158</v>
      </c>
      <c r="AA11" s="9"/>
      <c r="AC11" s="8"/>
      <c r="AD11" s="9" t="s">
        <v>79</v>
      </c>
      <c r="AE11" s="59"/>
      <c r="AF11" s="49" t="s">
        <v>159</v>
      </c>
      <c r="AG11" s="52"/>
      <c r="AH11" s="49" t="s">
        <v>68</v>
      </c>
      <c r="AI11" s="9"/>
      <c r="AJ11" s="9" t="s">
        <v>3</v>
      </c>
    </row>
    <row r="12" spans="1:36" s="2" customFormat="1" ht="20.100000000000001" customHeight="1">
      <c r="B12" s="32"/>
      <c r="C12" s="48"/>
      <c r="D12" s="48"/>
      <c r="E12" s="49"/>
      <c r="F12" s="49" t="s">
        <v>27</v>
      </c>
      <c r="G12" s="49"/>
      <c r="H12" s="49" t="s">
        <v>174</v>
      </c>
      <c r="I12" s="52"/>
      <c r="J12" s="49" t="s">
        <v>25</v>
      </c>
      <c r="K12" s="52"/>
      <c r="L12" s="49" t="s">
        <v>50</v>
      </c>
      <c r="M12" s="52"/>
      <c r="N12" s="49" t="s">
        <v>160</v>
      </c>
      <c r="O12" s="52"/>
      <c r="P12" s="49" t="s">
        <v>7</v>
      </c>
      <c r="Q12" s="52"/>
      <c r="R12" s="49" t="s">
        <v>203</v>
      </c>
      <c r="S12" s="52"/>
      <c r="T12" s="49" t="s">
        <v>41</v>
      </c>
      <c r="U12" s="49"/>
      <c r="V12" s="49"/>
      <c r="W12" s="9"/>
      <c r="X12" s="49" t="s">
        <v>59</v>
      </c>
      <c r="Y12" s="8"/>
      <c r="Z12" s="49" t="s">
        <v>161</v>
      </c>
      <c r="AA12" s="8"/>
      <c r="AC12" s="8"/>
      <c r="AD12" s="9" t="s">
        <v>80</v>
      </c>
      <c r="AE12" s="59"/>
      <c r="AF12" s="49" t="s">
        <v>162</v>
      </c>
      <c r="AG12" s="52"/>
      <c r="AH12" s="49" t="s">
        <v>69</v>
      </c>
      <c r="AI12" s="9"/>
      <c r="AJ12" s="49" t="s">
        <v>130</v>
      </c>
    </row>
    <row r="13" spans="1:36" s="2" customFormat="1" ht="20.100000000000001" customHeight="1">
      <c r="B13" s="32"/>
      <c r="C13" s="50"/>
      <c r="D13" s="50"/>
      <c r="E13" s="33" t="s">
        <v>76</v>
      </c>
      <c r="F13" s="9" t="s">
        <v>28</v>
      </c>
      <c r="G13" s="9"/>
      <c r="H13" s="9" t="s">
        <v>173</v>
      </c>
      <c r="I13" s="52"/>
      <c r="J13" s="9" t="s">
        <v>29</v>
      </c>
      <c r="K13" s="52"/>
      <c r="L13" s="49" t="s">
        <v>51</v>
      </c>
      <c r="M13" s="52"/>
      <c r="N13" s="9" t="s">
        <v>163</v>
      </c>
      <c r="O13" s="52"/>
      <c r="P13" s="9" t="s">
        <v>34</v>
      </c>
      <c r="Q13" s="52"/>
      <c r="R13" s="9" t="s">
        <v>204</v>
      </c>
      <c r="S13" s="52"/>
      <c r="T13" s="9" t="s">
        <v>83</v>
      </c>
      <c r="U13" s="9"/>
      <c r="V13" s="9" t="s">
        <v>87</v>
      </c>
      <c r="W13" s="52"/>
      <c r="X13" s="9" t="s">
        <v>26</v>
      </c>
      <c r="Y13" s="8"/>
      <c r="Z13" s="9" t="s">
        <v>95</v>
      </c>
      <c r="AA13" s="8"/>
      <c r="AB13" s="9" t="s">
        <v>35</v>
      </c>
      <c r="AC13" s="9"/>
      <c r="AD13" s="9" t="s">
        <v>81</v>
      </c>
      <c r="AE13" s="52"/>
      <c r="AF13" s="9" t="s">
        <v>71</v>
      </c>
      <c r="AG13" s="52"/>
      <c r="AH13" s="9" t="s">
        <v>54</v>
      </c>
      <c r="AI13" s="9"/>
      <c r="AJ13" s="49" t="s">
        <v>106</v>
      </c>
    </row>
    <row r="14" spans="1:36" s="1" customFormat="1" ht="20.100000000000001" customHeight="1">
      <c r="A14" s="2"/>
      <c r="B14" s="32"/>
      <c r="C14" s="60"/>
      <c r="D14" s="60"/>
      <c r="E14" s="26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</row>
    <row r="15" spans="1:36" s="215" customFormat="1" ht="20.100000000000001" customHeight="1">
      <c r="A15" s="8" t="s">
        <v>197</v>
      </c>
      <c r="B15" s="8"/>
      <c r="C15" s="50"/>
      <c r="D15" s="50"/>
      <c r="E15" s="9"/>
      <c r="F15" s="17">
        <v>3995671</v>
      </c>
      <c r="G15" s="17"/>
      <c r="H15" s="17">
        <v>49808</v>
      </c>
      <c r="I15" s="18"/>
      <c r="J15" s="17">
        <v>85352787</v>
      </c>
      <c r="K15" s="18"/>
      <c r="L15" s="17">
        <v>-544761</v>
      </c>
      <c r="M15" s="18"/>
      <c r="N15" s="17">
        <v>591959</v>
      </c>
      <c r="O15" s="18"/>
      <c r="P15" s="17">
        <v>36868</v>
      </c>
      <c r="Q15" s="18"/>
      <c r="R15" s="17">
        <v>13215</v>
      </c>
      <c r="S15" s="18"/>
      <c r="T15" s="17">
        <v>32174</v>
      </c>
      <c r="U15" s="17"/>
      <c r="V15" s="17">
        <v>211854</v>
      </c>
      <c r="W15" s="18"/>
      <c r="X15" s="17">
        <v>405396</v>
      </c>
      <c r="Y15" s="18"/>
      <c r="Z15" s="17">
        <v>87400</v>
      </c>
      <c r="AA15" s="17"/>
      <c r="AB15" s="17">
        <v>16745482</v>
      </c>
      <c r="AC15" s="18"/>
      <c r="AD15" s="17">
        <v>-464138</v>
      </c>
      <c r="AE15" s="18"/>
      <c r="AF15" s="17">
        <f>SUM(F15:AD15)</f>
        <v>106513715</v>
      </c>
      <c r="AG15" s="18"/>
      <c r="AH15" s="17">
        <v>4659315</v>
      </c>
      <c r="AI15" s="18"/>
      <c r="AJ15" s="17">
        <f>SUM(AF15:AH15)</f>
        <v>111173030</v>
      </c>
    </row>
    <row r="16" spans="1:36" s="215" customFormat="1" ht="18.75" customHeight="1">
      <c r="A16" s="8"/>
      <c r="B16" s="8"/>
      <c r="C16" s="50"/>
      <c r="D16" s="50"/>
      <c r="E16" s="9"/>
      <c r="F16" s="3"/>
      <c r="G16" s="3"/>
      <c r="H16" s="3"/>
      <c r="I16" s="15"/>
      <c r="J16" s="3"/>
      <c r="K16" s="15"/>
      <c r="L16" s="3"/>
      <c r="M16" s="15"/>
      <c r="N16" s="3"/>
      <c r="O16" s="15"/>
      <c r="P16" s="3"/>
      <c r="Q16" s="15"/>
      <c r="R16" s="3"/>
      <c r="S16" s="15"/>
      <c r="T16" s="3"/>
      <c r="U16" s="3"/>
      <c r="V16" s="3"/>
      <c r="W16" s="15"/>
      <c r="X16" s="3"/>
      <c r="Y16" s="15"/>
      <c r="Z16" s="3"/>
      <c r="AA16" s="3"/>
      <c r="AB16" s="3"/>
      <c r="AC16" s="15"/>
      <c r="AD16" s="3"/>
      <c r="AE16" s="15"/>
      <c r="AF16" s="3"/>
      <c r="AG16" s="15"/>
      <c r="AH16" s="3"/>
      <c r="AI16" s="18"/>
      <c r="AJ16" s="17"/>
    </row>
    <row r="17" spans="1:36" s="1" customFormat="1" ht="20.100000000000001" customHeight="1">
      <c r="A17" s="2" t="s">
        <v>164</v>
      </c>
      <c r="B17" s="2"/>
      <c r="C17" s="2"/>
      <c r="D17" s="2"/>
      <c r="E17" s="2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3"/>
      <c r="V17" s="3"/>
      <c r="W17" s="15"/>
      <c r="X17" s="3"/>
      <c r="Y17" s="15"/>
      <c r="Z17" s="15"/>
      <c r="AA17" s="3"/>
      <c r="AB17" s="15"/>
      <c r="AC17" s="15"/>
      <c r="AD17" s="4"/>
      <c r="AE17" s="4"/>
      <c r="AF17" s="3"/>
      <c r="AG17" s="15"/>
      <c r="AH17" s="15"/>
      <c r="AI17" s="18"/>
      <c r="AJ17" s="17"/>
    </row>
    <row r="18" spans="1:36" s="1" customFormat="1" ht="20.100000000000001" customHeight="1">
      <c r="A18" s="2" t="s">
        <v>147</v>
      </c>
      <c r="B18" s="2"/>
      <c r="C18" s="2"/>
      <c r="D18" s="2"/>
      <c r="E18" s="2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3"/>
      <c r="V18" s="3"/>
      <c r="W18" s="15"/>
      <c r="X18" s="3"/>
      <c r="Y18" s="15"/>
      <c r="Z18" s="15"/>
      <c r="AA18" s="3"/>
      <c r="AB18" s="15"/>
      <c r="AC18" s="15"/>
      <c r="AD18" s="4"/>
      <c r="AE18" s="4"/>
      <c r="AF18" s="3"/>
      <c r="AG18" s="15"/>
      <c r="AH18" s="15"/>
      <c r="AI18" s="18"/>
      <c r="AJ18" s="17"/>
    </row>
    <row r="19" spans="1:36" s="12" customFormat="1" ht="20.100000000000001" customHeight="1">
      <c r="A19" s="11"/>
      <c r="B19" s="11" t="s">
        <v>120</v>
      </c>
      <c r="C19" s="61"/>
      <c r="D19" s="61"/>
      <c r="E19" s="63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216"/>
      <c r="V19" s="216"/>
      <c r="W19" s="217"/>
      <c r="X19" s="216"/>
      <c r="Y19" s="217"/>
      <c r="Z19" s="217"/>
      <c r="AA19" s="216"/>
      <c r="AB19" s="217"/>
      <c r="AC19" s="217"/>
      <c r="AD19" s="218"/>
      <c r="AE19" s="218"/>
      <c r="AF19" s="3"/>
      <c r="AG19" s="217"/>
      <c r="AH19" s="217"/>
      <c r="AI19" s="62"/>
      <c r="AJ19" s="17"/>
    </row>
    <row r="20" spans="1:36" s="1" customFormat="1" ht="20.100000000000001" customHeight="1">
      <c r="B20" s="1" t="s">
        <v>175</v>
      </c>
      <c r="C20" s="31"/>
      <c r="D20" s="31"/>
      <c r="E20" s="7">
        <v>16.100000000000001</v>
      </c>
      <c r="F20" s="3">
        <v>4743</v>
      </c>
      <c r="G20" s="86"/>
      <c r="H20" s="3">
        <v>-49808</v>
      </c>
      <c r="I20" s="86"/>
      <c r="J20" s="3">
        <v>238032</v>
      </c>
      <c r="K20" s="86"/>
      <c r="L20" s="86">
        <v>0</v>
      </c>
      <c r="M20" s="86"/>
      <c r="N20" s="86">
        <v>0</v>
      </c>
      <c r="O20" s="86"/>
      <c r="P20" s="86">
        <v>0</v>
      </c>
      <c r="Q20" s="86"/>
      <c r="R20" s="86">
        <v>0</v>
      </c>
      <c r="S20" s="86"/>
      <c r="T20" s="86">
        <v>0</v>
      </c>
      <c r="U20" s="3"/>
      <c r="V20" s="3">
        <v>-44481</v>
      </c>
      <c r="W20" s="15"/>
      <c r="X20" s="86">
        <v>0</v>
      </c>
      <c r="Y20" s="15"/>
      <c r="Z20" s="86">
        <v>0</v>
      </c>
      <c r="AA20" s="3"/>
      <c r="AB20" s="86">
        <v>0</v>
      </c>
      <c r="AC20" s="15"/>
      <c r="AD20" s="86">
        <v>0</v>
      </c>
      <c r="AE20" s="4"/>
      <c r="AF20" s="3">
        <f t="shared" ref="AF20:AF25" si="0">SUM(F20:AD20)</f>
        <v>148486</v>
      </c>
      <c r="AG20" s="15"/>
      <c r="AH20" s="86">
        <v>0</v>
      </c>
      <c r="AI20" s="15"/>
      <c r="AJ20" s="17">
        <f t="shared" ref="AJ20:AJ25" si="1">SUM(AF20:AH20)</f>
        <v>148486</v>
      </c>
    </row>
    <row r="21" spans="1:36" s="1" customFormat="1" ht="20.100000000000001" customHeight="1">
      <c r="B21" s="1" t="s">
        <v>146</v>
      </c>
      <c r="C21" s="31"/>
      <c r="D21" s="31"/>
      <c r="E21" s="189"/>
      <c r="F21" s="86">
        <v>0</v>
      </c>
      <c r="G21" s="86"/>
      <c r="H21" s="3">
        <v>10827</v>
      </c>
      <c r="I21" s="86"/>
      <c r="J21" s="86">
        <v>0</v>
      </c>
      <c r="K21" s="86"/>
      <c r="L21" s="86">
        <v>0</v>
      </c>
      <c r="M21" s="86"/>
      <c r="N21" s="86">
        <v>0</v>
      </c>
      <c r="O21" s="86"/>
      <c r="P21" s="86">
        <v>0</v>
      </c>
      <c r="Q21" s="86"/>
      <c r="R21" s="86">
        <v>0</v>
      </c>
      <c r="S21" s="86"/>
      <c r="T21" s="86">
        <v>0</v>
      </c>
      <c r="U21" s="3"/>
      <c r="V21" s="86">
        <v>0</v>
      </c>
      <c r="W21" s="15"/>
      <c r="X21" s="86">
        <v>0</v>
      </c>
      <c r="Y21" s="15"/>
      <c r="Z21" s="86">
        <v>0</v>
      </c>
      <c r="AA21" s="3"/>
      <c r="AB21" s="86">
        <v>0</v>
      </c>
      <c r="AC21" s="15"/>
      <c r="AD21" s="86">
        <v>0</v>
      </c>
      <c r="AE21" s="4"/>
      <c r="AF21" s="3">
        <f t="shared" si="0"/>
        <v>10827</v>
      </c>
      <c r="AG21" s="15"/>
      <c r="AH21" s="86">
        <v>0</v>
      </c>
      <c r="AI21" s="15"/>
      <c r="AJ21" s="17">
        <f t="shared" si="1"/>
        <v>10827</v>
      </c>
    </row>
    <row r="22" spans="1:36" s="1" customFormat="1" ht="20.100000000000001" customHeight="1">
      <c r="B22" s="1" t="s">
        <v>87</v>
      </c>
      <c r="C22" s="31"/>
      <c r="D22" s="31"/>
      <c r="E22" s="7">
        <v>16.2</v>
      </c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3"/>
      <c r="V22" s="3">
        <v>25327</v>
      </c>
      <c r="W22" s="15"/>
      <c r="X22" s="86">
        <v>0</v>
      </c>
      <c r="Y22" s="15"/>
      <c r="Z22" s="86">
        <v>0</v>
      </c>
      <c r="AA22" s="3"/>
      <c r="AB22" s="86">
        <v>0</v>
      </c>
      <c r="AC22" s="15"/>
      <c r="AD22" s="86">
        <v>0</v>
      </c>
      <c r="AE22" s="4"/>
      <c r="AF22" s="3">
        <f t="shared" si="0"/>
        <v>25327</v>
      </c>
      <c r="AG22" s="15"/>
      <c r="AH22" s="86">
        <v>0</v>
      </c>
      <c r="AI22" s="15"/>
      <c r="AJ22" s="17">
        <f t="shared" si="1"/>
        <v>25327</v>
      </c>
    </row>
    <row r="23" spans="1:36" s="1" customFormat="1" ht="20.100000000000001" customHeight="1">
      <c r="B23" s="1" t="s">
        <v>258</v>
      </c>
      <c r="C23" s="31"/>
      <c r="D23" s="31"/>
      <c r="E23" s="7">
        <v>16.2</v>
      </c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0</v>
      </c>
      <c r="O23" s="86"/>
      <c r="P23" s="86">
        <v>0</v>
      </c>
      <c r="Q23" s="86"/>
      <c r="R23" s="3">
        <v>70786</v>
      </c>
      <c r="S23" s="86"/>
      <c r="T23" s="86">
        <v>0</v>
      </c>
      <c r="U23" s="3"/>
      <c r="V23" s="3">
        <v>-70786</v>
      </c>
      <c r="W23" s="15"/>
      <c r="X23" s="86">
        <v>0</v>
      </c>
      <c r="Y23" s="15"/>
      <c r="Z23" s="86">
        <v>0</v>
      </c>
      <c r="AA23" s="3"/>
      <c r="AB23" s="86">
        <v>0</v>
      </c>
      <c r="AC23" s="15"/>
      <c r="AD23" s="86">
        <v>0</v>
      </c>
      <c r="AE23" s="4"/>
      <c r="AF23" s="86">
        <f t="shared" si="0"/>
        <v>0</v>
      </c>
      <c r="AG23" s="15"/>
      <c r="AH23" s="86">
        <v>0</v>
      </c>
      <c r="AI23" s="15"/>
      <c r="AJ23" s="41">
        <f t="shared" si="1"/>
        <v>0</v>
      </c>
    </row>
    <row r="24" spans="1:36" s="1" customFormat="1" ht="20.100000000000001" customHeight="1">
      <c r="B24" s="1" t="s">
        <v>259</v>
      </c>
      <c r="C24" s="31"/>
      <c r="D24" s="31"/>
      <c r="E24" s="26">
        <v>20</v>
      </c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0</v>
      </c>
      <c r="S24" s="86"/>
      <c r="T24" s="86">
        <v>0</v>
      </c>
      <c r="U24" s="3"/>
      <c r="V24" s="86">
        <v>0</v>
      </c>
      <c r="W24" s="15"/>
      <c r="X24" s="86">
        <v>0</v>
      </c>
      <c r="Y24" s="15"/>
      <c r="Z24" s="86">
        <v>0</v>
      </c>
      <c r="AA24" s="3"/>
      <c r="AB24" s="3">
        <v>-1678944</v>
      </c>
      <c r="AC24" s="15"/>
      <c r="AD24" s="86">
        <v>0</v>
      </c>
      <c r="AE24" s="4"/>
      <c r="AF24" s="3">
        <f t="shared" si="0"/>
        <v>-1678944</v>
      </c>
      <c r="AG24" s="15"/>
      <c r="AH24" s="86">
        <v>0</v>
      </c>
      <c r="AI24" s="15"/>
      <c r="AJ24" s="17">
        <f t="shared" si="1"/>
        <v>-1678944</v>
      </c>
    </row>
    <row r="25" spans="1:36" s="1" customFormat="1" ht="20.100000000000001" customHeight="1">
      <c r="B25" s="1" t="s">
        <v>317</v>
      </c>
      <c r="C25" s="60"/>
      <c r="D25" s="60"/>
      <c r="E25" s="26"/>
      <c r="F25" s="87">
        <v>0</v>
      </c>
      <c r="G25" s="86"/>
      <c r="H25" s="87">
        <v>0</v>
      </c>
      <c r="I25" s="86"/>
      <c r="J25" s="87">
        <v>0</v>
      </c>
      <c r="K25" s="86"/>
      <c r="L25" s="87">
        <v>0</v>
      </c>
      <c r="M25" s="86"/>
      <c r="N25" s="87">
        <v>0</v>
      </c>
      <c r="O25" s="86"/>
      <c r="P25" s="87">
        <v>0</v>
      </c>
      <c r="Q25" s="86"/>
      <c r="R25" s="87">
        <v>0</v>
      </c>
      <c r="S25" s="86"/>
      <c r="T25" s="87">
        <v>0</v>
      </c>
      <c r="U25" s="3"/>
      <c r="V25" s="87">
        <v>0</v>
      </c>
      <c r="W25" s="15"/>
      <c r="X25" s="87">
        <v>0</v>
      </c>
      <c r="Y25" s="15"/>
      <c r="Z25" s="87">
        <v>0</v>
      </c>
      <c r="AA25" s="3"/>
      <c r="AB25" s="87">
        <v>0</v>
      </c>
      <c r="AC25" s="15"/>
      <c r="AD25" s="87">
        <v>0</v>
      </c>
      <c r="AE25" s="41"/>
      <c r="AF25" s="87">
        <f t="shared" si="0"/>
        <v>0</v>
      </c>
      <c r="AG25" s="15"/>
      <c r="AH25" s="14">
        <v>-218813</v>
      </c>
      <c r="AI25" s="15"/>
      <c r="AJ25" s="16">
        <f t="shared" si="1"/>
        <v>-218813</v>
      </c>
    </row>
    <row r="26" spans="1:36" s="2" customFormat="1" ht="20.100000000000001" customHeight="1">
      <c r="B26" s="11" t="s">
        <v>186</v>
      </c>
      <c r="C26" s="50"/>
      <c r="D26" s="50"/>
      <c r="E26" s="9"/>
      <c r="F26" s="16">
        <f>SUM(F20:F25)</f>
        <v>4743</v>
      </c>
      <c r="G26" s="41"/>
      <c r="H26" s="16">
        <f>SUM(H20:H25)</f>
        <v>-38981</v>
      </c>
      <c r="I26" s="41"/>
      <c r="J26" s="16">
        <f>SUM(J20:J25)</f>
        <v>238032</v>
      </c>
      <c r="K26" s="41"/>
      <c r="L26" s="45">
        <v>0</v>
      </c>
      <c r="M26" s="41"/>
      <c r="N26" s="45">
        <v>0</v>
      </c>
      <c r="O26" s="41"/>
      <c r="P26" s="45">
        <v>0</v>
      </c>
      <c r="Q26" s="41"/>
      <c r="R26" s="16">
        <f>SUM(R20:R25)</f>
        <v>70786</v>
      </c>
      <c r="S26" s="41"/>
      <c r="T26" s="45">
        <v>0</v>
      </c>
      <c r="U26" s="3"/>
      <c r="V26" s="16">
        <f>SUM(V20:V25)</f>
        <v>-89940</v>
      </c>
      <c r="W26" s="37">
        <f>SUM(W25:W25)</f>
        <v>0</v>
      </c>
      <c r="X26" s="45">
        <v>0</v>
      </c>
      <c r="Y26" s="37">
        <f>SUM(Y25:Y25)</f>
        <v>0</v>
      </c>
      <c r="Z26" s="45">
        <v>0</v>
      </c>
      <c r="AA26" s="37">
        <f>SUM(AA25:AA25)</f>
        <v>0</v>
      </c>
      <c r="AB26" s="16">
        <f>SUM(AB20:AB25)</f>
        <v>-1678944</v>
      </c>
      <c r="AC26" s="37"/>
      <c r="AD26" s="45">
        <v>0</v>
      </c>
      <c r="AE26" s="41"/>
      <c r="AF26" s="64">
        <f>SUM(AF20:AF25)</f>
        <v>-1494304</v>
      </c>
      <c r="AG26" s="37"/>
      <c r="AH26" s="64">
        <f>SUM(AH20:AH25)</f>
        <v>-218813</v>
      </c>
      <c r="AI26" s="37"/>
      <c r="AJ26" s="64">
        <f>SUM(AJ20:AJ25)</f>
        <v>-1713117</v>
      </c>
    </row>
    <row r="27" spans="1:36" s="1" customFormat="1" ht="18.75" customHeight="1">
      <c r="A27" s="2"/>
      <c r="B27" s="32"/>
      <c r="C27" s="60"/>
      <c r="D27" s="60"/>
      <c r="E27" s="2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6"/>
      <c r="R27" s="466"/>
      <c r="S27" s="466"/>
      <c r="T27" s="466"/>
      <c r="U27" s="466"/>
      <c r="V27" s="466"/>
      <c r="W27" s="466"/>
      <c r="X27" s="466"/>
      <c r="Y27" s="466"/>
      <c r="Z27" s="466"/>
      <c r="AA27" s="466"/>
      <c r="AB27" s="466"/>
      <c r="AC27" s="466"/>
      <c r="AD27" s="466"/>
      <c r="AE27" s="466"/>
      <c r="AF27" s="466"/>
      <c r="AG27" s="466"/>
      <c r="AH27" s="466"/>
      <c r="AI27" s="466"/>
      <c r="AJ27" s="466"/>
    </row>
    <row r="28" spans="1:36" s="1" customFormat="1" ht="20.100000000000001" customHeight="1">
      <c r="B28" s="11" t="s">
        <v>217</v>
      </c>
      <c r="C28" s="60"/>
      <c r="D28" s="60"/>
      <c r="E28" s="51"/>
      <c r="F28" s="17"/>
      <c r="G28" s="17"/>
      <c r="H28" s="17"/>
      <c r="I28" s="18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8"/>
      <c r="X28" s="17"/>
      <c r="Y28" s="17"/>
      <c r="Z28" s="17"/>
      <c r="AA28" s="17"/>
      <c r="AB28" s="37"/>
      <c r="AC28" s="37"/>
      <c r="AD28" s="17"/>
      <c r="AE28" s="219"/>
      <c r="AF28" s="18"/>
      <c r="AG28" s="18"/>
      <c r="AH28" s="37"/>
      <c r="AI28" s="18"/>
      <c r="AJ28" s="18"/>
    </row>
    <row r="29" spans="1:36" s="1" customFormat="1" ht="20.100000000000001" customHeight="1">
      <c r="B29" s="1" t="s">
        <v>205</v>
      </c>
      <c r="C29" s="60"/>
      <c r="D29" s="60"/>
      <c r="E29" s="51"/>
      <c r="F29" s="86">
        <v>0</v>
      </c>
      <c r="G29" s="86"/>
      <c r="H29" s="86">
        <v>0</v>
      </c>
      <c r="I29" s="86"/>
      <c r="J29" s="86">
        <v>0</v>
      </c>
      <c r="K29" s="17"/>
      <c r="L29" s="3">
        <v>-1054</v>
      </c>
      <c r="M29" s="17"/>
      <c r="N29" s="86">
        <v>0</v>
      </c>
      <c r="O29" s="17"/>
      <c r="P29" s="86">
        <v>0</v>
      </c>
      <c r="Q29" s="17"/>
      <c r="R29" s="86">
        <v>0</v>
      </c>
      <c r="S29" s="17"/>
      <c r="T29" s="86">
        <v>0</v>
      </c>
      <c r="U29" s="17"/>
      <c r="V29" s="86">
        <v>0</v>
      </c>
      <c r="W29" s="18"/>
      <c r="X29" s="86">
        <v>0</v>
      </c>
      <c r="Y29" s="17"/>
      <c r="Z29" s="86">
        <v>0</v>
      </c>
      <c r="AA29" s="17"/>
      <c r="AB29" s="86">
        <v>0</v>
      </c>
      <c r="AC29" s="37"/>
      <c r="AD29" s="86">
        <v>0</v>
      </c>
      <c r="AE29" s="219"/>
      <c r="AF29" s="3">
        <f>SUM(F29:AD29)</f>
        <v>-1054</v>
      </c>
      <c r="AG29" s="18"/>
      <c r="AH29" s="13">
        <v>-355315</v>
      </c>
      <c r="AI29" s="18"/>
      <c r="AJ29" s="17">
        <f>SUM(AF29:AH29)</f>
        <v>-356369</v>
      </c>
    </row>
    <row r="30" spans="1:36" s="1" customFormat="1" ht="20.100000000000001" customHeight="1">
      <c r="B30" s="1" t="s">
        <v>318</v>
      </c>
      <c r="C30" s="60"/>
      <c r="D30" s="60"/>
      <c r="E30" s="51"/>
      <c r="F30" s="87">
        <v>0</v>
      </c>
      <c r="G30" s="86"/>
      <c r="H30" s="87">
        <v>0</v>
      </c>
      <c r="I30" s="86"/>
      <c r="J30" s="87">
        <v>0</v>
      </c>
      <c r="K30" s="41"/>
      <c r="L30" s="87">
        <v>0</v>
      </c>
      <c r="M30" s="41"/>
      <c r="N30" s="5">
        <v>24967</v>
      </c>
      <c r="O30" s="41"/>
      <c r="P30" s="87">
        <v>0</v>
      </c>
      <c r="Q30" s="41"/>
      <c r="R30" s="87">
        <v>0</v>
      </c>
      <c r="S30" s="41"/>
      <c r="T30" s="87">
        <v>0</v>
      </c>
      <c r="U30" s="3"/>
      <c r="V30" s="87">
        <v>0</v>
      </c>
      <c r="W30" s="3"/>
      <c r="X30" s="87">
        <v>0</v>
      </c>
      <c r="Y30" s="41"/>
      <c r="Z30" s="87">
        <v>0</v>
      </c>
      <c r="AA30" s="3"/>
      <c r="AB30" s="87">
        <v>0</v>
      </c>
      <c r="AC30" s="41"/>
      <c r="AD30" s="87">
        <v>0</v>
      </c>
      <c r="AE30" s="41"/>
      <c r="AF30" s="5">
        <f>SUM(F30:AD30)</f>
        <v>24967</v>
      </c>
      <c r="AG30" s="15"/>
      <c r="AH30" s="14">
        <v>-182378</v>
      </c>
      <c r="AI30" s="15"/>
      <c r="AJ30" s="16">
        <f>SUM(AF30:AH30)</f>
        <v>-157411</v>
      </c>
    </row>
    <row r="31" spans="1:36" s="2" customFormat="1" ht="20.100000000000001" customHeight="1">
      <c r="B31" s="11" t="s">
        <v>218</v>
      </c>
      <c r="C31" s="50"/>
      <c r="D31" s="50"/>
      <c r="E31" s="9"/>
      <c r="F31" s="45">
        <f>SUM(F29:F30)</f>
        <v>0</v>
      </c>
      <c r="G31" s="41"/>
      <c r="H31" s="45">
        <f>SUM(H29:H30)</f>
        <v>0</v>
      </c>
      <c r="I31" s="41"/>
      <c r="J31" s="45">
        <f>SUM(J29:J30)</f>
        <v>0</v>
      </c>
      <c r="K31" s="41"/>
      <c r="L31" s="16">
        <f>SUM(L29:L30)</f>
        <v>-1054</v>
      </c>
      <c r="M31" s="41"/>
      <c r="N31" s="16">
        <f>SUM(N29:N30)</f>
        <v>24967</v>
      </c>
      <c r="O31" s="41"/>
      <c r="P31" s="45">
        <f>SUM(P29:P30)</f>
        <v>0</v>
      </c>
      <c r="Q31" s="41"/>
      <c r="R31" s="45">
        <f>SUM(R29:R30)</f>
        <v>0</v>
      </c>
      <c r="S31" s="41"/>
      <c r="T31" s="45">
        <f>SUM(T29:T30)</f>
        <v>0</v>
      </c>
      <c r="U31" s="3"/>
      <c r="V31" s="45">
        <f>SUM(V29:V30)</f>
        <v>0</v>
      </c>
      <c r="W31" s="3"/>
      <c r="X31" s="45">
        <f>SUM(X29:X30)</f>
        <v>0</v>
      </c>
      <c r="Y31" s="41"/>
      <c r="Z31" s="45">
        <f>SUM(Z29:Z30)</f>
        <v>0</v>
      </c>
      <c r="AA31" s="3"/>
      <c r="AB31" s="45">
        <f>SUM(AB29:AB30)</f>
        <v>0</v>
      </c>
      <c r="AC31" s="41"/>
      <c r="AD31" s="45">
        <f>SUM(AD29:AD30)</f>
        <v>0</v>
      </c>
      <c r="AE31" s="41"/>
      <c r="AF31" s="16">
        <f>SUM(AF29:AF30)</f>
        <v>23913</v>
      </c>
      <c r="AG31" s="37"/>
      <c r="AH31" s="16">
        <f>SUM(AH29:AH30)</f>
        <v>-537693</v>
      </c>
      <c r="AI31" s="18"/>
      <c r="AJ31" s="16">
        <f>SUM(AJ29:AJ30)</f>
        <v>-513780</v>
      </c>
    </row>
    <row r="32" spans="1:36" s="1" customFormat="1" ht="20.100000000000001" customHeight="1">
      <c r="A32" s="2" t="s">
        <v>187</v>
      </c>
      <c r="C32" s="60"/>
      <c r="D32" s="60"/>
      <c r="E32" s="5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7"/>
      <c r="AF32" s="3"/>
      <c r="AG32" s="15"/>
      <c r="AH32" s="13"/>
      <c r="AI32" s="15"/>
      <c r="AJ32" s="18"/>
    </row>
    <row r="33" spans="1:36" s="2" customFormat="1" ht="20.100000000000001" customHeight="1">
      <c r="B33" s="2" t="s">
        <v>188</v>
      </c>
      <c r="C33" s="50"/>
      <c r="D33" s="50"/>
      <c r="E33" s="9"/>
      <c r="F33" s="16">
        <f>SUM(F31,F26)</f>
        <v>4743</v>
      </c>
      <c r="G33" s="41"/>
      <c r="H33" s="16">
        <f>SUM(H31,H26)</f>
        <v>-38981</v>
      </c>
      <c r="I33" s="41"/>
      <c r="J33" s="16">
        <f>SUM(J31,J26)</f>
        <v>238032</v>
      </c>
      <c r="K33" s="41"/>
      <c r="L33" s="16">
        <f>SUM(L31,L26)</f>
        <v>-1054</v>
      </c>
      <c r="M33" s="41"/>
      <c r="N33" s="16">
        <f>SUM(N31,N26)</f>
        <v>24967</v>
      </c>
      <c r="O33" s="41"/>
      <c r="P33" s="45">
        <v>0</v>
      </c>
      <c r="Q33" s="41"/>
      <c r="R33" s="16">
        <f>SUM(R31,R26)</f>
        <v>70786</v>
      </c>
      <c r="S33" s="41"/>
      <c r="T33" s="45">
        <v>0</v>
      </c>
      <c r="U33" s="3"/>
      <c r="V33" s="16">
        <f>SUM(V31,V26)</f>
        <v>-89940</v>
      </c>
      <c r="W33" s="37">
        <f>W31+W26</f>
        <v>0</v>
      </c>
      <c r="X33" s="45">
        <v>0</v>
      </c>
      <c r="Y33" s="37">
        <f>Y31+Y26</f>
        <v>0</v>
      </c>
      <c r="Z33" s="45">
        <v>0</v>
      </c>
      <c r="AA33" s="3"/>
      <c r="AB33" s="16">
        <f>SUM(AB31,AB26)</f>
        <v>-1678944</v>
      </c>
      <c r="AC33" s="37"/>
      <c r="AD33" s="45">
        <v>0</v>
      </c>
      <c r="AE33" s="66">
        <f>AE31+AE26</f>
        <v>0</v>
      </c>
      <c r="AF33" s="64">
        <f>SUM(F33:AD33)</f>
        <v>-1470391</v>
      </c>
      <c r="AG33" s="37"/>
      <c r="AH33" s="64">
        <f>AH31+AH26</f>
        <v>-756506</v>
      </c>
      <c r="AI33" s="37"/>
      <c r="AJ33" s="64">
        <f>+AF33+AH33</f>
        <v>-2226897</v>
      </c>
    </row>
    <row r="34" spans="1:36" s="1" customFormat="1" ht="18.75" customHeight="1">
      <c r="A34" s="2"/>
      <c r="B34" s="32"/>
      <c r="C34" s="60"/>
      <c r="D34" s="60"/>
      <c r="E34" s="422"/>
      <c r="F34" s="466"/>
      <c r="G34" s="466"/>
      <c r="H34" s="466"/>
      <c r="I34" s="466"/>
      <c r="J34" s="466"/>
      <c r="K34" s="466"/>
      <c r="L34" s="466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6"/>
    </row>
    <row r="35" spans="1:36" s="1" customFormat="1" ht="20.100000000000001" customHeight="1">
      <c r="A35" s="2" t="s">
        <v>231</v>
      </c>
      <c r="C35" s="60"/>
      <c r="D35" s="60"/>
      <c r="E35" s="51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3"/>
      <c r="AB35" s="3"/>
      <c r="AC35" s="3"/>
      <c r="AD35" s="15"/>
      <c r="AE35" s="65"/>
      <c r="AF35" s="4"/>
      <c r="AG35" s="15"/>
      <c r="AH35" s="13"/>
      <c r="AI35" s="15"/>
      <c r="AJ35" s="18"/>
    </row>
    <row r="36" spans="1:36" s="1" customFormat="1" ht="20.100000000000001" customHeight="1">
      <c r="A36" s="2"/>
      <c r="B36" s="220" t="s">
        <v>96</v>
      </c>
      <c r="C36" s="60"/>
      <c r="D36" s="60"/>
      <c r="E36" s="51"/>
      <c r="F36" s="86">
        <v>0</v>
      </c>
      <c r="G36" s="41"/>
      <c r="H36" s="86">
        <v>0</v>
      </c>
      <c r="I36" s="41"/>
      <c r="J36" s="86">
        <v>0</v>
      </c>
      <c r="K36" s="41"/>
      <c r="L36" s="86">
        <v>0</v>
      </c>
      <c r="M36" s="41"/>
      <c r="N36" s="86">
        <v>0</v>
      </c>
      <c r="O36" s="41"/>
      <c r="P36" s="86">
        <v>0</v>
      </c>
      <c r="Q36" s="41"/>
      <c r="R36" s="86">
        <v>0</v>
      </c>
      <c r="S36" s="41"/>
      <c r="T36" s="86">
        <v>0</v>
      </c>
      <c r="U36" s="3"/>
      <c r="V36" s="86">
        <v>0</v>
      </c>
      <c r="W36" s="3"/>
      <c r="X36" s="86">
        <v>0</v>
      </c>
      <c r="Y36" s="41"/>
      <c r="Z36" s="86">
        <v>0</v>
      </c>
      <c r="AA36" s="3"/>
      <c r="AB36" s="4">
        <v>2841023</v>
      </c>
      <c r="AC36" s="15"/>
      <c r="AD36" s="86">
        <v>0</v>
      </c>
      <c r="AE36" s="65"/>
      <c r="AF36" s="3">
        <f>SUM(F36:AD36)</f>
        <v>2841023</v>
      </c>
      <c r="AG36" s="15"/>
      <c r="AH36" s="13">
        <v>378686</v>
      </c>
      <c r="AI36" s="15"/>
      <c r="AJ36" s="17">
        <f>SUM(AF36:AH36)</f>
        <v>3219709</v>
      </c>
    </row>
    <row r="37" spans="1:36" s="1" customFormat="1" ht="20.100000000000001" customHeight="1">
      <c r="A37" s="2"/>
      <c r="B37" s="6" t="s">
        <v>319</v>
      </c>
      <c r="C37" s="60"/>
      <c r="D37" s="60"/>
      <c r="E37" s="51"/>
      <c r="F37" s="87">
        <v>0</v>
      </c>
      <c r="G37" s="41"/>
      <c r="H37" s="87">
        <v>0</v>
      </c>
      <c r="I37" s="41"/>
      <c r="J37" s="87">
        <v>0</v>
      </c>
      <c r="K37" s="41"/>
      <c r="L37" s="87">
        <v>0</v>
      </c>
      <c r="M37" s="41"/>
      <c r="N37" s="87">
        <v>0</v>
      </c>
      <c r="O37" s="41"/>
      <c r="P37" s="87">
        <v>0</v>
      </c>
      <c r="Q37" s="41"/>
      <c r="R37" s="87">
        <v>0</v>
      </c>
      <c r="S37" s="41"/>
      <c r="T37" s="87">
        <v>0</v>
      </c>
      <c r="U37" s="3"/>
      <c r="V37" s="87">
        <v>0</v>
      </c>
      <c r="W37" s="3"/>
      <c r="X37" s="87">
        <v>0</v>
      </c>
      <c r="Y37" s="41"/>
      <c r="Z37" s="87">
        <v>0</v>
      </c>
      <c r="AA37" s="3"/>
      <c r="AB37" s="87">
        <v>0</v>
      </c>
      <c r="AC37" s="3"/>
      <c r="AD37" s="4">
        <v>49481</v>
      </c>
      <c r="AE37" s="15"/>
      <c r="AF37" s="5">
        <f>SUM(F37:AD37)</f>
        <v>49481</v>
      </c>
      <c r="AG37" s="15"/>
      <c r="AH37" s="5">
        <v>23221</v>
      </c>
      <c r="AI37" s="15"/>
      <c r="AJ37" s="17">
        <f>SUM(AF37:AH37)</f>
        <v>72702</v>
      </c>
    </row>
    <row r="38" spans="1:36" s="2" customFormat="1" ht="20.100000000000001" customHeight="1">
      <c r="A38" s="2" t="s">
        <v>230</v>
      </c>
      <c r="C38" s="50"/>
      <c r="D38" s="50"/>
      <c r="E38" s="9"/>
      <c r="F38" s="45">
        <v>0</v>
      </c>
      <c r="G38" s="41"/>
      <c r="H38" s="45">
        <v>0</v>
      </c>
      <c r="I38" s="41"/>
      <c r="J38" s="45">
        <v>0</v>
      </c>
      <c r="K38" s="41"/>
      <c r="L38" s="45">
        <v>0</v>
      </c>
      <c r="M38" s="41"/>
      <c r="N38" s="45">
        <v>0</v>
      </c>
      <c r="O38" s="41"/>
      <c r="P38" s="45">
        <v>0</v>
      </c>
      <c r="Q38" s="41"/>
      <c r="R38" s="45">
        <v>0</v>
      </c>
      <c r="S38" s="41"/>
      <c r="T38" s="45">
        <v>0</v>
      </c>
      <c r="U38" s="3"/>
      <c r="V38" s="45">
        <v>0</v>
      </c>
      <c r="W38" s="3"/>
      <c r="X38" s="45">
        <v>0</v>
      </c>
      <c r="Y38" s="41"/>
      <c r="Z38" s="45">
        <v>0</v>
      </c>
      <c r="AA38" s="18">
        <f>SUM(AA36:AA37)</f>
        <v>0</v>
      </c>
      <c r="AB38" s="221">
        <f>SUM(AB36:AB37)</f>
        <v>2841023</v>
      </c>
      <c r="AC38" s="18"/>
      <c r="AD38" s="221">
        <f>SUM(AD36:AD37)</f>
        <v>49481</v>
      </c>
      <c r="AE38" s="18"/>
      <c r="AF38" s="221">
        <f>SUM(F38:AD38)</f>
        <v>2890504</v>
      </c>
      <c r="AG38" s="18"/>
      <c r="AH38" s="221">
        <f>SUM(AH36:AH37)</f>
        <v>401907</v>
      </c>
      <c r="AI38" s="18"/>
      <c r="AJ38" s="221">
        <f>+AF38+AH38</f>
        <v>3292411</v>
      </c>
    </row>
    <row r="39" spans="1:36" s="1" customFormat="1" ht="20.100000000000001" customHeight="1">
      <c r="A39" s="2"/>
      <c r="B39" s="32"/>
      <c r="C39" s="60"/>
      <c r="D39" s="60"/>
      <c r="E39" s="422"/>
      <c r="F39" s="466"/>
      <c r="G39" s="466"/>
      <c r="H39" s="466"/>
      <c r="I39" s="466"/>
      <c r="J39" s="466"/>
      <c r="K39" s="466"/>
      <c r="L39" s="466"/>
      <c r="M39" s="466"/>
      <c r="N39" s="466"/>
      <c r="O39" s="466"/>
      <c r="P39" s="466"/>
      <c r="Q39" s="466"/>
      <c r="R39" s="466"/>
      <c r="S39" s="466"/>
      <c r="T39" s="466"/>
      <c r="U39" s="466"/>
      <c r="V39" s="466"/>
      <c r="W39" s="466"/>
      <c r="X39" s="466"/>
      <c r="Y39" s="466"/>
      <c r="Z39" s="466"/>
      <c r="AA39" s="466"/>
      <c r="AB39" s="466"/>
      <c r="AC39" s="466"/>
      <c r="AD39" s="466"/>
      <c r="AE39" s="466"/>
      <c r="AF39" s="466"/>
      <c r="AG39" s="466"/>
      <c r="AH39" s="466"/>
      <c r="AI39" s="466"/>
      <c r="AJ39" s="466"/>
    </row>
    <row r="40" spans="1:36" s="1" customFormat="1" ht="20.100000000000001" customHeight="1" thickBot="1">
      <c r="A40" s="2" t="s">
        <v>272</v>
      </c>
      <c r="B40" s="2"/>
      <c r="C40" s="61"/>
      <c r="D40" s="61"/>
      <c r="E40" s="49"/>
      <c r="F40" s="68">
        <f>F15+F33+F38</f>
        <v>4000414</v>
      </c>
      <c r="G40" s="18"/>
      <c r="H40" s="68">
        <f>H15+H33+H38</f>
        <v>10827</v>
      </c>
      <c r="I40" s="18"/>
      <c r="J40" s="68">
        <f>J15+J33+J38</f>
        <v>85590819</v>
      </c>
      <c r="K40" s="18"/>
      <c r="L40" s="68">
        <f>L15+L33+L38</f>
        <v>-545815</v>
      </c>
      <c r="M40" s="18"/>
      <c r="N40" s="68">
        <f>N15+N33+N38</f>
        <v>616926</v>
      </c>
      <c r="O40" s="18"/>
      <c r="P40" s="68">
        <f>P15+P33+P38</f>
        <v>36868</v>
      </c>
      <c r="Q40" s="18"/>
      <c r="R40" s="68">
        <f>R15+R33+R38</f>
        <v>84001</v>
      </c>
      <c r="S40" s="18"/>
      <c r="T40" s="68">
        <f>T15+T33+T38</f>
        <v>32174</v>
      </c>
      <c r="U40" s="18"/>
      <c r="V40" s="68">
        <f>V15+V33+V38</f>
        <v>121914</v>
      </c>
      <c r="W40" s="18"/>
      <c r="X40" s="68">
        <f>X15+X33+X38</f>
        <v>405396</v>
      </c>
      <c r="Y40" s="18"/>
      <c r="Z40" s="68">
        <f>Z15+Z33+Z38</f>
        <v>87400</v>
      </c>
      <c r="AA40" s="18"/>
      <c r="AB40" s="68">
        <f>AB15+AB33+AB38</f>
        <v>17907561</v>
      </c>
      <c r="AC40" s="18"/>
      <c r="AD40" s="68">
        <f>AD15+AD33+AD38</f>
        <v>-414657</v>
      </c>
      <c r="AE40" s="18"/>
      <c r="AF40" s="68">
        <f>SUM(F40:AD40)</f>
        <v>107933828</v>
      </c>
      <c r="AG40" s="18"/>
      <c r="AH40" s="68">
        <f>AH15+AH33+AH38</f>
        <v>4304716</v>
      </c>
      <c r="AI40" s="18"/>
      <c r="AJ40" s="68">
        <f>+AF40+AH40</f>
        <v>112238544</v>
      </c>
    </row>
    <row r="41" spans="1:36" s="1" customFormat="1" ht="20.100000000000001" customHeight="1" thickTop="1">
      <c r="C41" s="31"/>
      <c r="D41" s="31"/>
      <c r="E41" s="189"/>
      <c r="I41" s="215"/>
      <c r="K41" s="215"/>
      <c r="M41" s="215"/>
      <c r="O41" s="215"/>
      <c r="Q41" s="215"/>
      <c r="S41" s="215"/>
      <c r="U41" s="215"/>
      <c r="W41" s="215"/>
      <c r="Y41" s="215"/>
      <c r="AA41" s="215"/>
      <c r="AC41" s="215"/>
      <c r="AE41" s="215"/>
      <c r="AG41" s="215"/>
      <c r="AI41" s="215"/>
      <c r="AJ41" s="215"/>
    </row>
    <row r="42" spans="1:36" s="1" customFormat="1" ht="20.100000000000001" customHeight="1">
      <c r="C42" s="31"/>
      <c r="D42" s="31"/>
      <c r="E42" s="189"/>
      <c r="I42" s="215"/>
      <c r="K42" s="215"/>
      <c r="M42" s="215"/>
      <c r="O42" s="215"/>
      <c r="Q42" s="215"/>
      <c r="S42" s="215"/>
      <c r="U42" s="215"/>
      <c r="W42" s="215"/>
      <c r="Y42" s="215"/>
      <c r="AA42" s="215"/>
      <c r="AC42" s="215"/>
      <c r="AE42" s="215"/>
      <c r="AG42" s="215"/>
      <c r="AI42" s="215"/>
      <c r="AJ42" s="215"/>
    </row>
    <row r="43" spans="1:36" s="1" customFormat="1" ht="20.100000000000001" customHeight="1">
      <c r="C43" s="31"/>
      <c r="D43" s="31"/>
      <c r="E43" s="189"/>
      <c r="I43" s="215"/>
      <c r="K43" s="215"/>
      <c r="M43" s="215"/>
      <c r="O43" s="215"/>
      <c r="Q43" s="215"/>
      <c r="S43" s="215"/>
      <c r="U43" s="215"/>
      <c r="W43" s="215"/>
      <c r="Y43" s="215"/>
      <c r="AA43" s="215"/>
      <c r="AC43" s="215"/>
      <c r="AE43" s="215"/>
      <c r="AG43" s="215"/>
      <c r="AI43" s="215"/>
      <c r="AJ43" s="215"/>
    </row>
    <row r="44" spans="1:36" s="1" customFormat="1" ht="20.100000000000001" customHeight="1">
      <c r="C44" s="31"/>
      <c r="D44" s="31"/>
      <c r="E44" s="189"/>
      <c r="I44" s="215"/>
      <c r="K44" s="215"/>
      <c r="M44" s="215"/>
      <c r="O44" s="215"/>
      <c r="Q44" s="215"/>
      <c r="S44" s="215"/>
      <c r="U44" s="215"/>
      <c r="W44" s="215"/>
      <c r="Y44" s="215"/>
      <c r="AA44" s="215"/>
      <c r="AC44" s="215"/>
      <c r="AE44" s="215"/>
      <c r="AG44" s="215"/>
      <c r="AI44" s="215"/>
      <c r="AJ44" s="215"/>
    </row>
    <row r="45" spans="1:36" s="1" customFormat="1" ht="20.100000000000001" customHeight="1">
      <c r="C45" s="31"/>
      <c r="D45" s="31"/>
      <c r="E45" s="189"/>
      <c r="I45" s="215"/>
      <c r="K45" s="215"/>
      <c r="M45" s="215"/>
      <c r="O45" s="215"/>
      <c r="Q45" s="215"/>
      <c r="S45" s="215"/>
      <c r="U45" s="215"/>
      <c r="W45" s="215"/>
      <c r="Y45" s="215"/>
      <c r="AA45" s="215"/>
      <c r="AC45" s="215"/>
      <c r="AE45" s="215"/>
      <c r="AG45" s="215"/>
      <c r="AI45" s="215"/>
      <c r="AJ45" s="215"/>
    </row>
    <row r="46" spans="1:36" s="1" customFormat="1" ht="20.100000000000001" customHeight="1">
      <c r="C46" s="31"/>
      <c r="D46" s="31"/>
      <c r="E46" s="189"/>
      <c r="I46" s="215"/>
      <c r="K46" s="215"/>
      <c r="M46" s="215"/>
      <c r="O46" s="215"/>
      <c r="Q46" s="215"/>
      <c r="S46" s="215"/>
      <c r="U46" s="215"/>
      <c r="W46" s="215"/>
      <c r="Y46" s="215"/>
      <c r="AA46" s="215"/>
      <c r="AC46" s="215"/>
      <c r="AE46" s="215"/>
      <c r="AG46" s="215"/>
      <c r="AI46" s="215"/>
      <c r="AJ46" s="215"/>
    </row>
    <row r="47" spans="1:36" s="1" customFormat="1" ht="20.100000000000001" customHeight="1">
      <c r="C47" s="31"/>
      <c r="D47" s="31"/>
      <c r="E47" s="189"/>
      <c r="I47" s="215"/>
      <c r="K47" s="215"/>
      <c r="M47" s="215"/>
      <c r="O47" s="215"/>
      <c r="Q47" s="215"/>
      <c r="S47" s="215"/>
      <c r="U47" s="215"/>
      <c r="W47" s="215"/>
      <c r="Y47" s="215"/>
      <c r="AA47" s="215"/>
      <c r="AC47" s="215"/>
      <c r="AE47" s="215"/>
      <c r="AG47" s="215"/>
      <c r="AI47" s="215"/>
      <c r="AJ47" s="215"/>
    </row>
    <row r="48" spans="1:36" s="1" customFormat="1" ht="20.100000000000001" customHeight="1">
      <c r="C48" s="31"/>
      <c r="D48" s="31"/>
      <c r="E48" s="189"/>
      <c r="I48" s="215"/>
      <c r="K48" s="215"/>
      <c r="M48" s="215"/>
      <c r="O48" s="215"/>
      <c r="Q48" s="215"/>
      <c r="S48" s="215"/>
      <c r="U48" s="215"/>
      <c r="W48" s="215"/>
      <c r="Y48" s="215"/>
      <c r="AA48" s="215"/>
      <c r="AC48" s="215"/>
      <c r="AE48" s="215"/>
      <c r="AG48" s="215"/>
      <c r="AI48" s="215"/>
      <c r="AJ48" s="215"/>
    </row>
    <row r="49" spans="1:36" s="1" customFormat="1" ht="20.100000000000001" customHeight="1">
      <c r="C49" s="31"/>
      <c r="D49" s="31"/>
      <c r="E49" s="189"/>
      <c r="I49" s="215"/>
      <c r="K49" s="215"/>
      <c r="M49" s="215"/>
      <c r="O49" s="215"/>
      <c r="Q49" s="215"/>
      <c r="S49" s="215"/>
      <c r="U49" s="215"/>
      <c r="W49" s="215"/>
      <c r="Y49" s="215"/>
      <c r="AA49" s="215"/>
      <c r="AC49" s="215"/>
      <c r="AE49" s="215"/>
      <c r="AG49" s="215"/>
      <c r="AI49" s="215"/>
      <c r="AJ49" s="215"/>
    </row>
    <row r="50" spans="1:36" s="1" customFormat="1" ht="20.100000000000001" customHeight="1">
      <c r="C50" s="31"/>
      <c r="D50" s="31"/>
      <c r="E50" s="189"/>
      <c r="I50" s="215"/>
      <c r="K50" s="215"/>
      <c r="M50" s="215"/>
      <c r="O50" s="215"/>
      <c r="Q50" s="215"/>
      <c r="S50" s="215"/>
      <c r="U50" s="215"/>
      <c r="W50" s="215"/>
      <c r="Y50" s="215"/>
      <c r="AA50" s="215"/>
      <c r="AC50" s="215"/>
      <c r="AE50" s="215"/>
      <c r="AG50" s="215"/>
      <c r="AI50" s="215"/>
      <c r="AJ50" s="215"/>
    </row>
    <row r="51" spans="1:36" s="1" customFormat="1" ht="20.100000000000001" customHeight="1">
      <c r="C51" s="31"/>
      <c r="D51" s="31"/>
      <c r="E51" s="189"/>
      <c r="I51" s="215"/>
      <c r="K51" s="215"/>
      <c r="M51" s="215"/>
      <c r="O51" s="215"/>
      <c r="Q51" s="215"/>
      <c r="S51" s="215"/>
      <c r="U51" s="215"/>
      <c r="W51" s="215"/>
      <c r="Y51" s="215"/>
      <c r="AA51" s="215"/>
      <c r="AC51" s="215"/>
      <c r="AE51" s="215"/>
      <c r="AG51" s="215"/>
      <c r="AI51" s="215"/>
      <c r="AJ51" s="215"/>
    </row>
    <row r="52" spans="1:36" s="1" customFormat="1" ht="20.100000000000001" customHeight="1">
      <c r="C52" s="31"/>
      <c r="D52" s="31"/>
      <c r="E52" s="189"/>
      <c r="I52" s="215"/>
      <c r="K52" s="215"/>
      <c r="M52" s="215"/>
      <c r="O52" s="215"/>
      <c r="Q52" s="215"/>
      <c r="S52" s="215"/>
      <c r="U52" s="215"/>
      <c r="W52" s="215"/>
      <c r="Y52" s="215"/>
      <c r="AA52" s="215"/>
      <c r="AC52" s="215"/>
      <c r="AE52" s="215"/>
      <c r="AG52" s="215"/>
      <c r="AI52" s="215"/>
      <c r="AJ52" s="215"/>
    </row>
    <row r="53" spans="1:36" s="1" customFormat="1" ht="20.100000000000001" customHeight="1">
      <c r="A53" s="6" t="s">
        <v>85</v>
      </c>
      <c r="C53" s="31"/>
      <c r="D53" s="31"/>
      <c r="E53" s="189"/>
      <c r="I53" s="215"/>
      <c r="K53" s="215"/>
      <c r="M53" s="215"/>
      <c r="O53" s="215"/>
      <c r="Q53" s="215"/>
      <c r="S53" s="215"/>
      <c r="U53" s="215"/>
      <c r="W53" s="215"/>
      <c r="Y53" s="215"/>
      <c r="AA53" s="215"/>
      <c r="AC53" s="215"/>
      <c r="AE53" s="215"/>
      <c r="AG53" s="215"/>
      <c r="AI53" s="215"/>
      <c r="AJ53" s="215"/>
    </row>
    <row r="54" spans="1:36" s="1" customFormat="1" ht="20.100000000000001" customHeight="1">
      <c r="A54" s="6"/>
      <c r="B54" s="2"/>
      <c r="C54" s="61"/>
      <c r="D54" s="61"/>
      <c r="E54" s="49"/>
      <c r="F54" s="17"/>
      <c r="G54" s="17"/>
      <c r="H54" s="17"/>
      <c r="I54" s="18"/>
      <c r="J54" s="53"/>
      <c r="K54" s="18"/>
      <c r="L54" s="17"/>
      <c r="M54" s="18"/>
      <c r="N54" s="17"/>
      <c r="O54" s="18"/>
      <c r="P54" s="17"/>
      <c r="Q54" s="18"/>
      <c r="R54" s="17"/>
      <c r="S54" s="18"/>
      <c r="T54" s="17"/>
      <c r="U54" s="17"/>
      <c r="V54" s="17"/>
      <c r="W54" s="18"/>
      <c r="X54" s="17"/>
      <c r="Y54" s="18"/>
      <c r="Z54" s="18"/>
      <c r="AA54" s="17"/>
      <c r="AB54" s="18"/>
      <c r="AC54" s="18"/>
      <c r="AD54" s="53"/>
      <c r="AE54" s="53"/>
      <c r="AF54" s="53"/>
      <c r="AG54" s="18"/>
      <c r="AH54" s="18"/>
      <c r="AI54" s="18"/>
      <c r="AJ54" s="18"/>
    </row>
    <row r="55" spans="1:36" s="1" customFormat="1" ht="20.100000000000001" customHeight="1">
      <c r="A55" s="457">
        <v>7</v>
      </c>
      <c r="B55" s="457"/>
      <c r="C55" s="457"/>
      <c r="D55" s="457"/>
      <c r="E55" s="457"/>
      <c r="F55" s="457"/>
      <c r="G55" s="457"/>
      <c r="H55" s="457"/>
      <c r="I55" s="457"/>
      <c r="J55" s="457"/>
      <c r="K55" s="457"/>
      <c r="L55" s="457"/>
      <c r="M55" s="457"/>
      <c r="N55" s="457"/>
      <c r="O55" s="457"/>
      <c r="P55" s="457"/>
      <c r="Q55" s="457"/>
      <c r="R55" s="457"/>
      <c r="S55" s="457"/>
      <c r="T55" s="457"/>
      <c r="U55" s="457"/>
      <c r="V55" s="457"/>
      <c r="W55" s="457"/>
      <c r="X55" s="457"/>
      <c r="Y55" s="457"/>
      <c r="Z55" s="457"/>
      <c r="AA55" s="457"/>
      <c r="AB55" s="457"/>
      <c r="AC55" s="457"/>
      <c r="AD55" s="457"/>
      <c r="AE55" s="457"/>
      <c r="AF55" s="457"/>
      <c r="AG55" s="457"/>
      <c r="AH55" s="457"/>
      <c r="AI55" s="457"/>
      <c r="AJ55" s="457"/>
    </row>
    <row r="56" spans="1:36" s="215" customFormat="1" ht="20.100000000000001" customHeight="1">
      <c r="A56" s="8"/>
      <c r="B56" s="8"/>
      <c r="C56" s="50"/>
      <c r="D56" s="50"/>
      <c r="E56" s="9"/>
      <c r="F56" s="17"/>
      <c r="G56" s="17"/>
      <c r="H56" s="17"/>
      <c r="I56" s="18"/>
      <c r="J56" s="17"/>
      <c r="K56" s="18"/>
      <c r="L56" s="17"/>
      <c r="M56" s="18"/>
      <c r="N56" s="17"/>
      <c r="O56" s="18"/>
      <c r="P56" s="17"/>
      <c r="Q56" s="18"/>
      <c r="R56" s="17"/>
      <c r="S56" s="18"/>
      <c r="T56" s="17"/>
      <c r="U56" s="17"/>
      <c r="V56" s="17"/>
      <c r="W56" s="18"/>
      <c r="X56" s="17"/>
      <c r="Y56" s="18"/>
      <c r="Z56" s="17"/>
      <c r="AA56" s="17"/>
      <c r="AB56" s="17"/>
      <c r="AC56" s="17"/>
      <c r="AD56" s="17"/>
      <c r="AE56" s="18"/>
      <c r="AF56" s="17"/>
      <c r="AG56" s="18"/>
      <c r="AH56" s="17"/>
      <c r="AI56" s="18"/>
      <c r="AJ56" s="17"/>
    </row>
    <row r="57" spans="1:36" s="215" customFormat="1" ht="20.100000000000001" customHeight="1">
      <c r="A57" s="8"/>
      <c r="B57" s="8"/>
      <c r="C57" s="50"/>
      <c r="D57" s="50"/>
      <c r="E57" s="9"/>
      <c r="F57" s="17"/>
      <c r="G57" s="17"/>
      <c r="H57" s="17"/>
      <c r="I57" s="18"/>
      <c r="J57" s="18"/>
      <c r="K57" s="18"/>
      <c r="L57" s="17"/>
      <c r="M57" s="18"/>
      <c r="N57" s="17"/>
      <c r="O57" s="18"/>
      <c r="P57" s="17"/>
      <c r="Q57" s="18"/>
      <c r="R57" s="17"/>
      <c r="S57" s="18"/>
      <c r="T57" s="17"/>
      <c r="U57" s="17"/>
      <c r="V57" s="17"/>
      <c r="W57" s="18"/>
      <c r="X57" s="17"/>
      <c r="Y57" s="18"/>
      <c r="Z57" s="18"/>
      <c r="AA57" s="17"/>
      <c r="AB57" s="18"/>
      <c r="AC57" s="18"/>
      <c r="AD57" s="18"/>
      <c r="AE57" s="18"/>
      <c r="AF57" s="18"/>
      <c r="AG57" s="18"/>
      <c r="AH57" s="18"/>
      <c r="AI57" s="18"/>
      <c r="AJ57" s="18"/>
    </row>
    <row r="58" spans="1:36" s="215" customFormat="1" ht="20.100000000000001" customHeight="1">
      <c r="A58" s="8"/>
      <c r="B58" s="8"/>
      <c r="C58" s="50"/>
      <c r="D58" s="50"/>
      <c r="E58" s="9"/>
      <c r="F58" s="17"/>
      <c r="G58" s="17"/>
      <c r="H58" s="17"/>
      <c r="I58" s="18"/>
      <c r="J58" s="18"/>
      <c r="K58" s="18"/>
      <c r="L58" s="17"/>
      <c r="M58" s="18"/>
      <c r="N58" s="17"/>
      <c r="O58" s="18"/>
      <c r="P58" s="17"/>
      <c r="Q58" s="18"/>
      <c r="R58" s="17"/>
      <c r="S58" s="18"/>
      <c r="T58" s="17"/>
      <c r="U58" s="17"/>
      <c r="V58" s="17"/>
      <c r="W58" s="18"/>
      <c r="X58" s="17"/>
      <c r="Y58" s="18"/>
      <c r="Z58" s="18"/>
      <c r="AA58" s="17"/>
      <c r="AB58" s="18"/>
      <c r="AC58" s="18"/>
      <c r="AD58" s="18"/>
      <c r="AE58" s="18"/>
      <c r="AF58" s="18"/>
      <c r="AG58" s="18"/>
      <c r="AH58" s="18"/>
      <c r="AI58" s="18"/>
      <c r="AJ58" s="18"/>
    </row>
    <row r="59" spans="1:36" s="215" customFormat="1" ht="20.100000000000001" customHeight="1">
      <c r="A59" s="8"/>
      <c r="B59" s="222"/>
      <c r="C59" s="50"/>
      <c r="D59" s="50"/>
      <c r="E59" s="9"/>
      <c r="F59" s="17"/>
      <c r="G59" s="17"/>
      <c r="H59" s="17"/>
      <c r="I59" s="18"/>
      <c r="J59" s="18"/>
      <c r="K59" s="18"/>
      <c r="L59" s="17"/>
      <c r="M59" s="18"/>
      <c r="N59" s="17"/>
      <c r="O59" s="18"/>
      <c r="P59" s="17"/>
      <c r="Q59" s="18"/>
      <c r="R59" s="17"/>
      <c r="S59" s="18"/>
      <c r="T59" s="17"/>
      <c r="U59" s="17"/>
      <c r="V59" s="17"/>
      <c r="W59" s="18"/>
      <c r="X59" s="17"/>
      <c r="Y59" s="18"/>
      <c r="Z59" s="18"/>
      <c r="AA59" s="17"/>
      <c r="AB59" s="18"/>
      <c r="AC59" s="18"/>
      <c r="AD59" s="18"/>
      <c r="AE59" s="18"/>
      <c r="AF59" s="18"/>
      <c r="AG59" s="18"/>
      <c r="AH59" s="18"/>
      <c r="AI59" s="18"/>
      <c r="AJ59" s="18"/>
    </row>
    <row r="60" spans="1:36" s="191" customFormat="1" ht="20.100000000000001" customHeight="1">
      <c r="C60" s="190"/>
      <c r="D60" s="190"/>
      <c r="E60" s="192"/>
      <c r="F60" s="193"/>
      <c r="G60" s="193"/>
      <c r="H60" s="193"/>
      <c r="I60" s="194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4"/>
      <c r="Y60" s="193"/>
      <c r="Z60" s="193"/>
      <c r="AA60" s="195"/>
      <c r="AB60" s="193"/>
      <c r="AC60" s="193"/>
      <c r="AD60" s="194"/>
      <c r="AE60" s="194"/>
      <c r="AF60" s="194"/>
      <c r="AG60" s="194"/>
      <c r="AH60" s="196"/>
      <c r="AI60" s="194"/>
      <c r="AJ60" s="195"/>
    </row>
    <row r="61" spans="1:36" s="46" customFormat="1" ht="20.100000000000001" customHeight="1">
      <c r="C61" s="24"/>
      <c r="D61" s="24"/>
      <c r="E61" s="77"/>
      <c r="F61" s="69"/>
      <c r="G61" s="69"/>
      <c r="H61" s="69"/>
      <c r="I61" s="47"/>
      <c r="J61" s="69"/>
      <c r="K61" s="78"/>
      <c r="L61" s="69"/>
      <c r="M61" s="78"/>
      <c r="N61" s="69"/>
      <c r="O61" s="78"/>
      <c r="P61" s="69"/>
      <c r="Q61" s="78"/>
      <c r="R61" s="69"/>
      <c r="S61" s="78"/>
      <c r="T61" s="69"/>
      <c r="U61" s="69"/>
      <c r="V61" s="69"/>
      <c r="W61" s="47"/>
      <c r="X61" s="69"/>
      <c r="Y61" s="78"/>
      <c r="Z61" s="69"/>
      <c r="AA61" s="79"/>
      <c r="AB61" s="69"/>
      <c r="AC61" s="69"/>
      <c r="AD61" s="69"/>
      <c r="AE61" s="47"/>
      <c r="AF61" s="69"/>
      <c r="AG61" s="47"/>
      <c r="AH61" s="75"/>
      <c r="AI61" s="47"/>
      <c r="AJ61" s="47"/>
    </row>
    <row r="62" spans="1:36" s="46" customFormat="1" ht="20.100000000000001" customHeight="1">
      <c r="C62" s="24"/>
      <c r="D62" s="24"/>
      <c r="E62" s="77"/>
      <c r="F62" s="78"/>
      <c r="G62" s="78"/>
      <c r="H62" s="78"/>
      <c r="I62" s="47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47"/>
      <c r="X62" s="78"/>
      <c r="Y62" s="78"/>
      <c r="Z62" s="78"/>
      <c r="AA62" s="79"/>
      <c r="AB62" s="78"/>
      <c r="AC62" s="78"/>
      <c r="AD62" s="47"/>
      <c r="AE62" s="47"/>
      <c r="AF62" s="40"/>
      <c r="AG62" s="47"/>
      <c r="AH62" s="75"/>
      <c r="AI62" s="47"/>
      <c r="AJ62" s="47"/>
    </row>
    <row r="63" spans="1:36" s="46" customFormat="1" ht="20.100000000000001" customHeight="1">
      <c r="A63" s="19"/>
      <c r="C63" s="24"/>
      <c r="D63" s="24"/>
      <c r="E63" s="77"/>
      <c r="F63" s="78"/>
      <c r="G63" s="78"/>
      <c r="H63" s="78"/>
      <c r="I63" s="47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47"/>
      <c r="X63" s="78"/>
      <c r="Y63" s="78"/>
      <c r="Z63" s="78"/>
      <c r="AA63" s="79"/>
      <c r="AB63" s="78"/>
      <c r="AC63" s="78"/>
      <c r="AD63" s="47"/>
      <c r="AE63" s="47"/>
      <c r="AF63" s="40"/>
      <c r="AG63" s="47"/>
      <c r="AH63" s="75"/>
      <c r="AI63" s="47"/>
      <c r="AJ63" s="47"/>
    </row>
    <row r="64" spans="1:36" s="19" customFormat="1" ht="20.100000000000001" customHeight="1">
      <c r="C64" s="29"/>
      <c r="D64" s="29"/>
      <c r="E64" s="28"/>
      <c r="F64" s="69"/>
      <c r="G64" s="69"/>
      <c r="H64" s="69"/>
      <c r="I64" s="22"/>
      <c r="J64" s="69"/>
      <c r="K64" s="70"/>
      <c r="L64" s="69"/>
      <c r="M64" s="70"/>
      <c r="N64" s="70"/>
      <c r="O64" s="70"/>
      <c r="P64" s="70"/>
      <c r="Q64" s="70"/>
      <c r="R64" s="70"/>
      <c r="S64" s="70"/>
      <c r="T64" s="69"/>
      <c r="U64" s="69"/>
      <c r="V64" s="69"/>
      <c r="W64" s="22"/>
      <c r="X64" s="69"/>
      <c r="Y64" s="70"/>
      <c r="Z64" s="69"/>
      <c r="AA64" s="71"/>
      <c r="AB64" s="69"/>
      <c r="AC64" s="69"/>
      <c r="AD64" s="69"/>
      <c r="AE64" s="22"/>
      <c r="AF64" s="69"/>
      <c r="AG64" s="22"/>
      <c r="AH64" s="36"/>
      <c r="AI64" s="22"/>
      <c r="AJ64" s="22"/>
    </row>
    <row r="65" spans="1:36" s="46" customFormat="1" ht="20.100000000000001" customHeight="1">
      <c r="B65" s="19"/>
      <c r="C65" s="24"/>
      <c r="D65" s="24"/>
      <c r="E65" s="77"/>
      <c r="F65" s="78"/>
      <c r="G65" s="78"/>
      <c r="H65" s="78"/>
      <c r="I65" s="47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47"/>
      <c r="X65" s="78"/>
      <c r="Y65" s="78"/>
      <c r="Z65" s="78"/>
      <c r="AA65" s="79"/>
      <c r="AB65" s="78"/>
      <c r="AC65" s="78"/>
      <c r="AD65" s="47"/>
      <c r="AE65" s="47"/>
      <c r="AF65" s="40"/>
      <c r="AG65" s="47"/>
      <c r="AH65" s="75"/>
      <c r="AI65" s="47"/>
      <c r="AJ65" s="47"/>
    </row>
    <row r="66" spans="1:36" s="46" customFormat="1" ht="20.100000000000001" customHeight="1">
      <c r="A66" s="19"/>
      <c r="C66" s="24"/>
      <c r="D66" s="24"/>
      <c r="E66" s="77"/>
      <c r="F66" s="78"/>
      <c r="G66" s="78"/>
      <c r="H66" s="78"/>
      <c r="I66" s="47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47"/>
      <c r="X66" s="78"/>
      <c r="Y66" s="78"/>
      <c r="Z66" s="78"/>
      <c r="AA66" s="79"/>
      <c r="AB66" s="78"/>
      <c r="AC66" s="78"/>
      <c r="AD66" s="47"/>
      <c r="AE66" s="47"/>
      <c r="AF66" s="47"/>
      <c r="AG66" s="47"/>
      <c r="AH66" s="75"/>
      <c r="AI66" s="47"/>
      <c r="AJ66" s="47"/>
    </row>
    <row r="67" spans="1:36" s="46" customFormat="1" ht="20.100000000000001" customHeight="1">
      <c r="A67" s="19"/>
      <c r="C67" s="24"/>
      <c r="D67" s="24"/>
      <c r="E67" s="77"/>
      <c r="F67" s="69"/>
      <c r="G67" s="69"/>
      <c r="H67" s="69"/>
      <c r="I67" s="47"/>
      <c r="J67" s="69"/>
      <c r="K67" s="78"/>
      <c r="L67" s="69"/>
      <c r="M67" s="78"/>
      <c r="N67" s="69"/>
      <c r="O67" s="78"/>
      <c r="P67" s="69"/>
      <c r="Q67" s="78"/>
      <c r="R67" s="69"/>
      <c r="S67" s="78"/>
      <c r="T67" s="69"/>
      <c r="U67" s="69"/>
      <c r="V67" s="69"/>
      <c r="W67" s="47"/>
      <c r="X67" s="69"/>
      <c r="Y67" s="78"/>
      <c r="Z67" s="69"/>
      <c r="AA67" s="79"/>
      <c r="AB67" s="40"/>
      <c r="AC67" s="40"/>
      <c r="AD67" s="69"/>
      <c r="AE67" s="47"/>
      <c r="AF67" s="47"/>
      <c r="AG67" s="47"/>
      <c r="AH67" s="75"/>
      <c r="AI67" s="47"/>
      <c r="AJ67" s="47"/>
    </row>
    <row r="68" spans="1:36" s="46" customFormat="1" ht="20.100000000000001" customHeight="1">
      <c r="A68" s="19"/>
      <c r="C68" s="24"/>
      <c r="D68" s="24"/>
      <c r="E68" s="77"/>
      <c r="F68" s="69"/>
      <c r="G68" s="69"/>
      <c r="H68" s="69"/>
      <c r="I68" s="47"/>
      <c r="J68" s="69"/>
      <c r="K68" s="78"/>
      <c r="L68" s="69"/>
      <c r="M68" s="78"/>
      <c r="N68" s="69"/>
      <c r="O68" s="78"/>
      <c r="P68" s="69"/>
      <c r="Q68" s="78"/>
      <c r="R68" s="69"/>
      <c r="S68" s="78"/>
      <c r="T68" s="69"/>
      <c r="U68" s="69"/>
      <c r="V68" s="69"/>
      <c r="W68" s="47"/>
      <c r="X68" s="69"/>
      <c r="Y68" s="78"/>
      <c r="Z68" s="69"/>
      <c r="AA68" s="79"/>
      <c r="AB68" s="69"/>
      <c r="AC68" s="69"/>
      <c r="AD68" s="47"/>
      <c r="AE68" s="47"/>
      <c r="AF68" s="47"/>
      <c r="AG68" s="47"/>
      <c r="AH68" s="69"/>
      <c r="AI68" s="47"/>
      <c r="AJ68" s="47"/>
    </row>
    <row r="69" spans="1:36" s="19" customFormat="1" ht="20.100000000000001" customHeight="1">
      <c r="C69" s="29"/>
      <c r="D69" s="29"/>
      <c r="E69" s="28"/>
      <c r="F69" s="69"/>
      <c r="G69" s="69"/>
      <c r="H69" s="69"/>
      <c r="I69" s="22"/>
      <c r="J69" s="69"/>
      <c r="K69" s="70"/>
      <c r="L69" s="69"/>
      <c r="M69" s="70"/>
      <c r="N69" s="69"/>
      <c r="O69" s="70"/>
      <c r="P69" s="69"/>
      <c r="Q69" s="70"/>
      <c r="R69" s="69"/>
      <c r="S69" s="70"/>
      <c r="T69" s="69"/>
      <c r="U69" s="69"/>
      <c r="V69" s="69"/>
      <c r="W69" s="22"/>
      <c r="X69" s="69"/>
      <c r="Y69" s="70"/>
      <c r="Z69" s="69"/>
      <c r="AA69" s="71"/>
      <c r="AB69" s="35"/>
      <c r="AC69" s="35"/>
      <c r="AD69" s="22"/>
      <c r="AE69" s="22"/>
      <c r="AF69" s="36"/>
      <c r="AG69" s="22"/>
      <c r="AH69" s="36"/>
      <c r="AI69" s="22"/>
      <c r="AJ69" s="22"/>
    </row>
    <row r="70" spans="1:36" s="46" customFormat="1" ht="21" customHeight="1">
      <c r="A70" s="19"/>
      <c r="C70" s="24"/>
      <c r="D70" s="24"/>
      <c r="E70" s="77"/>
      <c r="F70" s="78"/>
      <c r="G70" s="78"/>
      <c r="H70" s="78"/>
      <c r="I70" s="47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47"/>
      <c r="X70" s="78"/>
      <c r="Y70" s="78"/>
      <c r="Z70" s="78"/>
      <c r="AA70" s="79"/>
      <c r="AB70" s="78"/>
      <c r="AC70" s="78"/>
      <c r="AD70" s="47"/>
      <c r="AE70" s="47"/>
      <c r="AF70" s="47"/>
      <c r="AG70" s="47"/>
      <c r="AH70" s="78"/>
      <c r="AI70" s="47"/>
      <c r="AJ70" s="47"/>
    </row>
    <row r="71" spans="1:36" s="46" customFormat="1" ht="21" customHeight="1">
      <c r="A71" s="19"/>
      <c r="B71" s="19"/>
      <c r="C71" s="29"/>
      <c r="D71" s="29"/>
      <c r="E71" s="28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</row>
    <row r="72" spans="1:36" s="46" customFormat="1" ht="21" customHeight="1">
      <c r="C72" s="23"/>
      <c r="D72" s="23"/>
      <c r="E72" s="77"/>
    </row>
    <row r="73" spans="1:36" s="46" customFormat="1" ht="21" customHeight="1">
      <c r="C73" s="23"/>
      <c r="D73" s="23"/>
      <c r="E73" s="77"/>
    </row>
    <row r="74" spans="1:36" s="46" customFormat="1" ht="21" customHeight="1">
      <c r="C74" s="23"/>
      <c r="D74" s="23"/>
      <c r="E74" s="77"/>
    </row>
    <row r="75" spans="1:36" s="46" customFormat="1" ht="21" customHeight="1">
      <c r="C75" s="23"/>
      <c r="D75" s="23"/>
      <c r="E75" s="77"/>
    </row>
    <row r="76" spans="1:36" s="46" customFormat="1" ht="21" customHeight="1">
      <c r="C76" s="23"/>
      <c r="D76" s="23"/>
      <c r="E76" s="77"/>
    </row>
    <row r="77" spans="1:36" s="46" customFormat="1" ht="21" customHeight="1">
      <c r="C77" s="23"/>
      <c r="D77" s="23"/>
      <c r="E77" s="77"/>
    </row>
    <row r="78" spans="1:36" s="46" customFormat="1" ht="21" customHeight="1">
      <c r="C78" s="23"/>
      <c r="D78" s="23"/>
      <c r="E78" s="77"/>
    </row>
    <row r="79" spans="1:36" s="46" customFormat="1" ht="21" customHeight="1">
      <c r="C79" s="23"/>
      <c r="D79" s="23"/>
      <c r="E79" s="77"/>
    </row>
    <row r="80" spans="1:36" s="46" customFormat="1" ht="21" customHeight="1">
      <c r="C80" s="23"/>
      <c r="D80" s="23"/>
      <c r="E80" s="77"/>
    </row>
    <row r="81" spans="3:5" s="46" customFormat="1" ht="21" customHeight="1">
      <c r="C81" s="23"/>
      <c r="D81" s="23"/>
      <c r="E81" s="77"/>
    </row>
    <row r="82" spans="3:5" s="46" customFormat="1" ht="21" customHeight="1">
      <c r="C82" s="23"/>
      <c r="D82" s="23"/>
      <c r="E82" s="77"/>
    </row>
    <row r="83" spans="3:5" s="46" customFormat="1" ht="21" customHeight="1">
      <c r="C83" s="23"/>
      <c r="D83" s="23"/>
      <c r="E83" s="77"/>
    </row>
    <row r="84" spans="3:5" s="46" customFormat="1" ht="21" customHeight="1">
      <c r="C84" s="23"/>
      <c r="D84" s="23"/>
      <c r="E84" s="77"/>
    </row>
    <row r="85" spans="3:5" s="46" customFormat="1" ht="21" customHeight="1">
      <c r="C85" s="23"/>
      <c r="D85" s="23"/>
      <c r="E85" s="77"/>
    </row>
    <row r="86" spans="3:5" s="46" customFormat="1" ht="21" customHeight="1">
      <c r="C86" s="23"/>
      <c r="D86" s="23"/>
      <c r="E86" s="77"/>
    </row>
    <row r="87" spans="3:5" s="46" customFormat="1" ht="21" customHeight="1">
      <c r="C87" s="23"/>
      <c r="D87" s="23"/>
      <c r="E87" s="77"/>
    </row>
    <row r="88" spans="3:5" s="46" customFormat="1" ht="21" customHeight="1">
      <c r="C88" s="23"/>
      <c r="D88" s="23"/>
      <c r="E88" s="77"/>
    </row>
    <row r="89" spans="3:5" s="46" customFormat="1" ht="21" customHeight="1">
      <c r="C89" s="23"/>
      <c r="D89" s="23"/>
      <c r="E89" s="77"/>
    </row>
    <row r="90" spans="3:5" s="82" customFormat="1" ht="21" customHeight="1">
      <c r="C90" s="80"/>
      <c r="D90" s="80"/>
      <c r="E90" s="81"/>
    </row>
  </sheetData>
  <mergeCells count="12">
    <mergeCell ref="F34:AJ34"/>
    <mergeCell ref="F39:AJ39"/>
    <mergeCell ref="A55:AJ55"/>
    <mergeCell ref="J9:T9"/>
    <mergeCell ref="X9:AB9"/>
    <mergeCell ref="S10:U10"/>
    <mergeCell ref="F27:AJ27"/>
    <mergeCell ref="A1:AJ1"/>
    <mergeCell ref="A2:AJ2"/>
    <mergeCell ref="A3:AJ3"/>
    <mergeCell ref="AH4:AJ4"/>
    <mergeCell ref="F6:AJ6"/>
  </mergeCells>
  <pageMargins left="0.35" right="0.3" top="0.8" bottom="0.4" header="0.5" footer="0.25"/>
  <pageSetup paperSize="9" scale="50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7"/>
  <sheetViews>
    <sheetView topLeftCell="A13" zoomScale="60" zoomScaleNormal="60" zoomScaleSheetLayoutView="100" workbookViewId="0">
      <selection activeCell="A41" sqref="A41"/>
    </sheetView>
  </sheetViews>
  <sheetFormatPr defaultColWidth="8.85546875" defaultRowHeight="15"/>
  <cols>
    <col min="1" max="1" width="49.7109375" style="20" customWidth="1"/>
    <col min="2" max="2" width="12.42578125" style="20" customWidth="1"/>
    <col min="3" max="3" width="6.5703125" style="20" bestFit="1" customWidth="1"/>
    <col min="4" max="4" width="13.140625" style="20" customWidth="1"/>
    <col min="5" max="5" width="1.42578125" style="20" customWidth="1"/>
    <col min="6" max="6" width="12.5703125" style="20" customWidth="1"/>
    <col min="7" max="7" width="1.42578125" style="20" customWidth="1"/>
    <col min="8" max="8" width="11.85546875" style="20" customWidth="1"/>
    <col min="9" max="9" width="1.42578125" style="20" customWidth="1"/>
    <col min="10" max="10" width="8.85546875" style="20" bestFit="1" customWidth="1"/>
    <col min="11" max="11" width="1.42578125" style="20" customWidth="1"/>
    <col min="12" max="12" width="9" style="20" bestFit="1" customWidth="1"/>
    <col min="13" max="13" width="1.42578125" style="20" customWidth="1"/>
    <col min="14" max="14" width="9.85546875" style="20" bestFit="1" customWidth="1"/>
    <col min="15" max="15" width="1.42578125" style="20" customWidth="1"/>
    <col min="16" max="16" width="9.85546875" style="20" bestFit="1" customWidth="1"/>
    <col min="17" max="17" width="1.42578125" style="20" customWidth="1"/>
    <col min="18" max="18" width="11.5703125" style="20" customWidth="1"/>
    <col min="19" max="19" width="1.42578125" style="20" customWidth="1"/>
    <col min="20" max="20" width="14.85546875" style="20" customWidth="1"/>
    <col min="21" max="21" width="1.42578125" style="20" customWidth="1"/>
    <col min="22" max="22" width="12.85546875" style="20" customWidth="1"/>
    <col min="23" max="23" width="0.42578125" style="20" customWidth="1"/>
    <col min="24" max="16384" width="8.85546875" style="20"/>
  </cols>
  <sheetData>
    <row r="1" spans="1:23" ht="21" customHeight="1">
      <c r="A1" s="470" t="s">
        <v>91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78"/>
    </row>
    <row r="2" spans="1:23" ht="21" customHeight="1">
      <c r="A2" s="470" t="s">
        <v>245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78"/>
    </row>
    <row r="3" spans="1:23" ht="21" customHeight="1">
      <c r="A3" s="447" t="s">
        <v>278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78"/>
    </row>
    <row r="4" spans="1:23" ht="21" customHeight="1">
      <c r="A4" s="471" t="s">
        <v>90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78"/>
    </row>
    <row r="5" spans="1:23" ht="6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34"/>
      <c r="W5" s="78"/>
    </row>
    <row r="6" spans="1:23" ht="21" customHeight="1">
      <c r="A6" s="77"/>
      <c r="B6" s="28"/>
      <c r="C6" s="472" t="s">
        <v>40</v>
      </c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19"/>
    </row>
    <row r="7" spans="1:23" s="252" customFormat="1" ht="21" customHeight="1">
      <c r="A7" s="246"/>
      <c r="B7" s="28"/>
      <c r="C7" s="226"/>
      <c r="E7" s="28"/>
      <c r="H7" s="473" t="s">
        <v>105</v>
      </c>
      <c r="I7" s="473"/>
      <c r="J7" s="473"/>
      <c r="K7" s="473"/>
      <c r="L7" s="473"/>
      <c r="M7" s="28"/>
      <c r="N7" s="28"/>
      <c r="O7" s="28"/>
      <c r="P7" s="473" t="s">
        <v>2</v>
      </c>
      <c r="Q7" s="473"/>
      <c r="R7" s="473"/>
      <c r="S7" s="473"/>
      <c r="T7" s="473"/>
      <c r="U7" s="28"/>
      <c r="W7" s="28"/>
    </row>
    <row r="8" spans="1:23" s="19" customFormat="1" ht="21" customHeight="1">
      <c r="A8" s="335"/>
      <c r="D8" s="28" t="s">
        <v>6</v>
      </c>
      <c r="F8" s="468" t="s">
        <v>146</v>
      </c>
      <c r="G8" s="336"/>
      <c r="I8" s="337"/>
      <c r="K8" s="337"/>
      <c r="L8" s="28" t="s">
        <v>203</v>
      </c>
      <c r="P8" s="28"/>
      <c r="R8" s="28" t="s">
        <v>60</v>
      </c>
      <c r="S8" s="28"/>
      <c r="V8" s="338" t="s">
        <v>3</v>
      </c>
    </row>
    <row r="9" spans="1:23" s="252" customFormat="1" ht="21" customHeight="1">
      <c r="B9" s="339"/>
      <c r="C9" s="340"/>
      <c r="D9" s="341" t="s">
        <v>27</v>
      </c>
      <c r="E9" s="342"/>
      <c r="F9" s="468"/>
      <c r="G9" s="336"/>
      <c r="H9" s="341" t="s">
        <v>25</v>
      </c>
      <c r="J9" s="341" t="s">
        <v>7</v>
      </c>
      <c r="L9" s="341" t="s">
        <v>274</v>
      </c>
      <c r="M9" s="341"/>
      <c r="N9" s="341"/>
      <c r="O9" s="341"/>
      <c r="P9" s="28" t="s">
        <v>59</v>
      </c>
      <c r="R9" s="28" t="s">
        <v>46</v>
      </c>
      <c r="V9" s="338" t="s">
        <v>130</v>
      </c>
      <c r="W9" s="341"/>
    </row>
    <row r="10" spans="1:23" s="252" customFormat="1" ht="21" customHeight="1">
      <c r="B10" s="339"/>
      <c r="C10" s="29" t="s">
        <v>76</v>
      </c>
      <c r="D10" s="28" t="s">
        <v>28</v>
      </c>
      <c r="E10" s="337"/>
      <c r="F10" s="468"/>
      <c r="G10" s="336"/>
      <c r="H10" s="28" t="s">
        <v>29</v>
      </c>
      <c r="J10" s="28" t="s">
        <v>34</v>
      </c>
      <c r="L10" s="28" t="s">
        <v>34</v>
      </c>
      <c r="M10" s="28"/>
      <c r="N10" s="9" t="s">
        <v>87</v>
      </c>
      <c r="O10" s="28"/>
      <c r="P10" s="28" t="s">
        <v>26</v>
      </c>
      <c r="R10" s="28" t="s">
        <v>45</v>
      </c>
      <c r="T10" s="28" t="s">
        <v>35</v>
      </c>
      <c r="U10" s="19"/>
      <c r="V10" s="338" t="s">
        <v>97</v>
      </c>
      <c r="W10" s="28"/>
    </row>
    <row r="11" spans="1:23" s="345" customFormat="1" ht="21" customHeight="1">
      <c r="A11" s="343"/>
      <c r="B11" s="344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</row>
    <row r="12" spans="1:23" ht="21" customHeight="1">
      <c r="A12" s="252" t="s">
        <v>181</v>
      </c>
      <c r="C12" s="229"/>
      <c r="D12" s="255">
        <v>3989524</v>
      </c>
      <c r="E12" s="255"/>
      <c r="F12" s="69">
        <v>22806</v>
      </c>
      <c r="G12" s="347"/>
      <c r="H12" s="255">
        <v>85045037</v>
      </c>
      <c r="I12" s="255"/>
      <c r="J12" s="35">
        <v>36868</v>
      </c>
      <c r="K12" s="255"/>
      <c r="L12" s="35">
        <v>0</v>
      </c>
      <c r="M12" s="35"/>
      <c r="N12" s="35">
        <v>217168</v>
      </c>
      <c r="O12" s="35"/>
      <c r="P12" s="35">
        <v>405396</v>
      </c>
      <c r="Q12" s="35"/>
      <c r="R12" s="35">
        <v>85000</v>
      </c>
      <c r="S12" s="35"/>
      <c r="T12" s="35">
        <v>5724087</v>
      </c>
      <c r="U12" s="35"/>
      <c r="V12" s="348">
        <f>SUM(D12:T12)</f>
        <v>95525886</v>
      </c>
      <c r="W12" s="349"/>
    </row>
    <row r="13" spans="1:23" s="252" customFormat="1" ht="21" customHeight="1">
      <c r="A13" s="252" t="s">
        <v>275</v>
      </c>
      <c r="D13" s="347"/>
      <c r="E13" s="347"/>
      <c r="F13" s="347"/>
      <c r="G13" s="347"/>
      <c r="H13" s="347"/>
      <c r="I13" s="347"/>
      <c r="J13" s="347"/>
      <c r="K13" s="347"/>
      <c r="L13" s="347"/>
      <c r="M13" s="35"/>
      <c r="N13" s="35"/>
      <c r="O13" s="35"/>
      <c r="P13" s="347"/>
      <c r="Q13" s="347"/>
      <c r="R13" s="347"/>
      <c r="S13" s="347"/>
      <c r="T13" s="347"/>
      <c r="U13" s="35"/>
      <c r="V13" s="350"/>
      <c r="W13" s="351"/>
    </row>
    <row r="14" spans="1:23" ht="21" customHeight="1">
      <c r="A14" s="352" t="s">
        <v>120</v>
      </c>
      <c r="B14" s="343"/>
      <c r="C14" s="229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1"/>
    </row>
    <row r="15" spans="1:23" ht="21" customHeight="1">
      <c r="A15" s="353" t="s">
        <v>175</v>
      </c>
      <c r="B15" s="354"/>
      <c r="C15" s="354"/>
      <c r="D15" s="355">
        <v>2365</v>
      </c>
      <c r="E15" s="356"/>
      <c r="F15" s="232">
        <v>-22806</v>
      </c>
      <c r="G15" s="40"/>
      <c r="H15" s="355">
        <v>116947</v>
      </c>
      <c r="I15" s="357"/>
      <c r="J15" s="347">
        <v>0</v>
      </c>
      <c r="K15" s="357"/>
      <c r="L15" s="347">
        <v>0</v>
      </c>
      <c r="M15" s="357"/>
      <c r="N15" s="232">
        <v>-24224</v>
      </c>
      <c r="O15" s="357"/>
      <c r="P15" s="347">
        <v>0</v>
      </c>
      <c r="Q15" s="357"/>
      <c r="R15" s="347">
        <v>0</v>
      </c>
      <c r="S15" s="357"/>
      <c r="T15" s="347">
        <v>0</v>
      </c>
      <c r="U15" s="350"/>
      <c r="V15" s="35">
        <f>SUM(D15:T15)</f>
        <v>72282</v>
      </c>
      <c r="W15" s="351"/>
    </row>
    <row r="16" spans="1:23" ht="21" customHeight="1">
      <c r="A16" s="353" t="s">
        <v>146</v>
      </c>
      <c r="B16" s="354"/>
      <c r="C16" s="354"/>
      <c r="D16" s="347">
        <v>0</v>
      </c>
      <c r="E16" s="356"/>
      <c r="F16" s="232">
        <v>33553</v>
      </c>
      <c r="G16" s="40"/>
      <c r="H16" s="347">
        <v>0</v>
      </c>
      <c r="I16" s="357"/>
      <c r="J16" s="347">
        <v>0</v>
      </c>
      <c r="K16" s="357"/>
      <c r="L16" s="347">
        <v>0</v>
      </c>
      <c r="M16" s="357"/>
      <c r="N16" s="347">
        <v>0</v>
      </c>
      <c r="O16" s="357"/>
      <c r="P16" s="347">
        <v>0</v>
      </c>
      <c r="Q16" s="357"/>
      <c r="R16" s="347">
        <v>0</v>
      </c>
      <c r="S16" s="357"/>
      <c r="T16" s="347">
        <v>0</v>
      </c>
      <c r="U16" s="350"/>
      <c r="V16" s="35">
        <f>SUM(D16:T16)</f>
        <v>33553</v>
      </c>
      <c r="W16" s="351"/>
    </row>
    <row r="17" spans="1:23" ht="21" customHeight="1">
      <c r="A17" s="353" t="s">
        <v>87</v>
      </c>
      <c r="C17" s="358">
        <v>16.2</v>
      </c>
      <c r="D17" s="359">
        <v>0</v>
      </c>
      <c r="E17" s="359"/>
      <c r="F17" s="359">
        <v>0</v>
      </c>
      <c r="G17" s="359"/>
      <c r="H17" s="359">
        <v>0</v>
      </c>
      <c r="I17" s="359"/>
      <c r="J17" s="359">
        <v>0</v>
      </c>
      <c r="K17" s="359"/>
      <c r="L17" s="347">
        <v>0</v>
      </c>
      <c r="M17" s="360"/>
      <c r="N17" s="360">
        <v>33576</v>
      </c>
      <c r="O17" s="360"/>
      <c r="P17" s="359">
        <v>0</v>
      </c>
      <c r="Q17" s="359"/>
      <c r="R17" s="359">
        <v>0</v>
      </c>
      <c r="S17" s="359"/>
      <c r="T17" s="359">
        <v>0</v>
      </c>
      <c r="U17" s="360"/>
      <c r="V17" s="35">
        <f>SUM(D17:T17)</f>
        <v>33576</v>
      </c>
      <c r="W17" s="361"/>
    </row>
    <row r="18" spans="1:23" ht="21" customHeight="1">
      <c r="A18" s="353" t="s">
        <v>258</v>
      </c>
      <c r="C18" s="358">
        <v>16.2</v>
      </c>
      <c r="D18" s="359">
        <v>0</v>
      </c>
      <c r="E18" s="359"/>
      <c r="F18" s="359">
        <v>0</v>
      </c>
      <c r="G18" s="359"/>
      <c r="H18" s="359">
        <v>0</v>
      </c>
      <c r="I18" s="359"/>
      <c r="J18" s="359">
        <v>0</v>
      </c>
      <c r="K18" s="359"/>
      <c r="L18" s="360">
        <v>13215</v>
      </c>
      <c r="M18" s="360"/>
      <c r="N18" s="360">
        <v>-13215</v>
      </c>
      <c r="O18" s="360"/>
      <c r="P18" s="359">
        <v>0</v>
      </c>
      <c r="Q18" s="359"/>
      <c r="R18" s="359">
        <v>0</v>
      </c>
      <c r="S18" s="359"/>
      <c r="T18" s="359">
        <v>0</v>
      </c>
      <c r="U18" s="360"/>
      <c r="V18" s="359">
        <v>0</v>
      </c>
      <c r="W18" s="361"/>
    </row>
    <row r="19" spans="1:23" ht="21" customHeight="1">
      <c r="A19" s="362" t="s">
        <v>259</v>
      </c>
      <c r="C19" s="229">
        <v>20</v>
      </c>
      <c r="D19" s="363">
        <v>0</v>
      </c>
      <c r="E19" s="347"/>
      <c r="F19" s="363">
        <v>0</v>
      </c>
      <c r="G19" s="347"/>
      <c r="H19" s="363">
        <v>0</v>
      </c>
      <c r="I19" s="347"/>
      <c r="J19" s="363">
        <v>0</v>
      </c>
      <c r="K19" s="347"/>
      <c r="L19" s="363">
        <v>0</v>
      </c>
      <c r="M19" s="347"/>
      <c r="N19" s="363">
        <v>0</v>
      </c>
      <c r="O19" s="347"/>
      <c r="P19" s="363">
        <v>0</v>
      </c>
      <c r="Q19" s="347"/>
      <c r="R19" s="363">
        <v>0</v>
      </c>
      <c r="S19" s="350"/>
      <c r="T19" s="242">
        <v>-1516862</v>
      </c>
      <c r="U19" s="350"/>
      <c r="V19" s="256">
        <f>SUM(D19:T19)</f>
        <v>-1516862</v>
      </c>
      <c r="W19" s="351"/>
    </row>
    <row r="20" spans="1:23" s="252" customFormat="1" ht="21" customHeight="1">
      <c r="A20" s="252" t="s">
        <v>276</v>
      </c>
      <c r="B20" s="229"/>
      <c r="C20" s="253"/>
      <c r="D20" s="347"/>
      <c r="E20" s="347"/>
      <c r="F20" s="347"/>
      <c r="G20" s="347"/>
      <c r="H20" s="347"/>
      <c r="I20" s="347"/>
      <c r="J20" s="347"/>
      <c r="K20" s="347"/>
      <c r="L20" s="347"/>
      <c r="M20" s="35"/>
      <c r="N20" s="35"/>
      <c r="O20" s="35"/>
      <c r="P20" s="347"/>
      <c r="Q20" s="347"/>
      <c r="R20" s="347"/>
      <c r="S20" s="347"/>
      <c r="U20" s="35"/>
      <c r="V20" s="350"/>
      <c r="W20" s="351"/>
    </row>
    <row r="21" spans="1:23" ht="21" customHeight="1">
      <c r="A21" s="364" t="s">
        <v>277</v>
      </c>
      <c r="B21" s="229"/>
      <c r="C21" s="229"/>
      <c r="D21" s="365">
        <f>SUM(D15:D19)</f>
        <v>2365</v>
      </c>
      <c r="E21" s="366"/>
      <c r="F21" s="365">
        <f>SUM(F15:F19)</f>
        <v>10747</v>
      </c>
      <c r="G21" s="350"/>
      <c r="H21" s="365">
        <f>SUM(H15:H19)</f>
        <v>116947</v>
      </c>
      <c r="I21" s="347"/>
      <c r="J21" s="363">
        <f>SUM(J15:J19)</f>
        <v>0</v>
      </c>
      <c r="K21" s="347"/>
      <c r="L21" s="254">
        <f>SUM(L15:L19)</f>
        <v>13215</v>
      </c>
      <c r="M21" s="357"/>
      <c r="N21" s="254">
        <f>SUM(N15:N19)</f>
        <v>-3863</v>
      </c>
      <c r="O21" s="367"/>
      <c r="P21" s="363">
        <f>SUM(P15:P19)</f>
        <v>0</v>
      </c>
      <c r="Q21" s="347"/>
      <c r="R21" s="363">
        <f>SUM(R15:R19)</f>
        <v>0</v>
      </c>
      <c r="S21" s="367"/>
      <c r="T21" s="365">
        <f>SUM(T15:T19)</f>
        <v>-1516862</v>
      </c>
      <c r="U21" s="350"/>
      <c r="V21" s="365">
        <f>SUM(V15:W19)</f>
        <v>-1377451</v>
      </c>
      <c r="W21" s="351"/>
    </row>
    <row r="22" spans="1:23" ht="21" customHeight="1">
      <c r="A22" s="364"/>
      <c r="B22" s="229"/>
      <c r="C22" s="229"/>
      <c r="D22" s="350"/>
      <c r="E22" s="366"/>
      <c r="F22" s="350"/>
      <c r="G22" s="350"/>
      <c r="H22" s="350"/>
      <c r="I22" s="347"/>
      <c r="J22" s="347"/>
      <c r="K22" s="347"/>
      <c r="L22" s="69"/>
      <c r="M22" s="357"/>
      <c r="N22" s="69"/>
      <c r="O22" s="367"/>
      <c r="P22" s="347"/>
      <c r="Q22" s="347"/>
      <c r="R22" s="347"/>
      <c r="S22" s="367"/>
      <c r="T22" s="350"/>
      <c r="U22" s="350"/>
      <c r="V22" s="350"/>
      <c r="W22" s="351"/>
    </row>
    <row r="23" spans="1:23" ht="21" customHeight="1">
      <c r="A23" s="252" t="s">
        <v>231</v>
      </c>
      <c r="C23" s="229"/>
      <c r="D23" s="351"/>
      <c r="E23" s="368"/>
      <c r="F23" s="351"/>
      <c r="G23" s="351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</row>
    <row r="24" spans="1:23" ht="21" customHeight="1">
      <c r="A24" s="353" t="s">
        <v>96</v>
      </c>
      <c r="C24" s="229"/>
      <c r="D24" s="347">
        <v>0</v>
      </c>
      <c r="E24" s="347"/>
      <c r="F24" s="347">
        <v>0</v>
      </c>
      <c r="G24" s="347"/>
      <c r="H24" s="347">
        <v>0</v>
      </c>
      <c r="I24" s="347"/>
      <c r="J24" s="347">
        <v>0</v>
      </c>
      <c r="K24" s="347"/>
      <c r="L24" s="347">
        <v>0</v>
      </c>
      <c r="M24" s="347"/>
      <c r="N24" s="347">
        <v>0</v>
      </c>
      <c r="O24" s="357"/>
      <c r="P24" s="347">
        <v>0</v>
      </c>
      <c r="Q24" s="357"/>
      <c r="R24" s="347">
        <v>0</v>
      </c>
      <c r="S24" s="369"/>
      <c r="T24" s="250">
        <f>+'[2]PL 6 Months'!I29</f>
        <v>870723</v>
      </c>
      <c r="U24" s="369"/>
      <c r="V24" s="255">
        <f>SUM(C24:T24)</f>
        <v>870723</v>
      </c>
      <c r="W24" s="369"/>
    </row>
    <row r="25" spans="1:23" ht="21" customHeight="1">
      <c r="A25" s="252" t="s">
        <v>230</v>
      </c>
      <c r="C25" s="229"/>
      <c r="D25" s="370">
        <v>0</v>
      </c>
      <c r="E25" s="347"/>
      <c r="F25" s="370">
        <v>0</v>
      </c>
      <c r="G25" s="347"/>
      <c r="H25" s="370">
        <v>0</v>
      </c>
      <c r="I25" s="347"/>
      <c r="J25" s="370">
        <v>0</v>
      </c>
      <c r="K25" s="347"/>
      <c r="L25" s="370">
        <v>0</v>
      </c>
      <c r="M25" s="347"/>
      <c r="N25" s="370">
        <v>0</v>
      </c>
      <c r="O25" s="357"/>
      <c r="P25" s="370">
        <v>0</v>
      </c>
      <c r="Q25" s="357"/>
      <c r="R25" s="370">
        <v>0</v>
      </c>
      <c r="S25" s="369"/>
      <c r="T25" s="371">
        <f>SUM(T24)</f>
        <v>870723</v>
      </c>
      <c r="U25" s="369"/>
      <c r="V25" s="371">
        <f>SUM(V24)</f>
        <v>870723</v>
      </c>
      <c r="W25" s="369"/>
    </row>
    <row r="26" spans="1:23" ht="21" customHeight="1" thickBot="1">
      <c r="A26" s="252" t="s">
        <v>244</v>
      </c>
      <c r="C26" s="229"/>
      <c r="D26" s="372">
        <f>SUM(D25,D21,D13:D14,D12)</f>
        <v>3991889</v>
      </c>
      <c r="E26" s="373"/>
      <c r="F26" s="372">
        <f>SUM(F25,F21,F13:F14,F12)</f>
        <v>33553</v>
      </c>
      <c r="G26" s="374"/>
      <c r="H26" s="372">
        <f>SUM(H25,H21,H13:H14,H12)</f>
        <v>85161984</v>
      </c>
      <c r="I26" s="373"/>
      <c r="J26" s="372">
        <f>SUM(J25,J21,J13:J14,J12)</f>
        <v>36868</v>
      </c>
      <c r="K26" s="373"/>
      <c r="L26" s="372">
        <f>SUM(L25,L21,L13:L14,L12)</f>
        <v>13215</v>
      </c>
      <c r="M26" s="373"/>
      <c r="N26" s="372">
        <f>SUM(N25,N21,N13:N14,N12)</f>
        <v>213305</v>
      </c>
      <c r="O26" s="373"/>
      <c r="P26" s="372">
        <f>SUM(P25,P21,P13:P14,P12)</f>
        <v>405396</v>
      </c>
      <c r="Q26" s="373"/>
      <c r="R26" s="372">
        <f>SUM(R25,R21,R13:R14,R12)</f>
        <v>85000</v>
      </c>
      <c r="S26" s="373"/>
      <c r="T26" s="372">
        <f>SUM(T25,T21,T13:T14,T12)</f>
        <v>5077948</v>
      </c>
      <c r="U26" s="373"/>
      <c r="V26" s="372">
        <f>SUM(V25,V21,V12)</f>
        <v>95019158</v>
      </c>
      <c r="W26" s="369"/>
    </row>
    <row r="27" spans="1:23" ht="20.100000000000001" customHeight="1" thickTop="1">
      <c r="A27" s="252"/>
      <c r="C27" s="229"/>
      <c r="D27" s="373"/>
      <c r="E27" s="369"/>
      <c r="F27" s="373"/>
      <c r="G27" s="351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  <c r="W27" s="369"/>
    </row>
    <row r="28" spans="1:23" ht="20.100000000000001" customHeight="1">
      <c r="A28" s="252"/>
      <c r="C28" s="229"/>
      <c r="D28" s="373"/>
      <c r="E28" s="369"/>
      <c r="F28" s="373"/>
      <c r="G28" s="351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  <c r="W28" s="369"/>
    </row>
    <row r="29" spans="1:23" ht="20.100000000000001" customHeight="1">
      <c r="A29" s="252"/>
      <c r="C29" s="229"/>
      <c r="D29" s="373"/>
      <c r="E29" s="369"/>
      <c r="F29" s="373"/>
      <c r="G29" s="351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</row>
    <row r="30" spans="1:23" ht="20.100000000000001" customHeight="1">
      <c r="A30" s="252"/>
      <c r="C30" s="229"/>
      <c r="D30" s="373"/>
      <c r="E30" s="369"/>
      <c r="F30" s="373"/>
      <c r="G30" s="373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  <c r="W30" s="369"/>
    </row>
    <row r="31" spans="1:23" ht="20.100000000000001" customHeight="1">
      <c r="A31" s="252"/>
      <c r="C31" s="229"/>
      <c r="D31" s="373"/>
      <c r="E31" s="369"/>
      <c r="F31" s="373"/>
      <c r="G31" s="373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  <c r="W31" s="369"/>
    </row>
    <row r="32" spans="1:23" ht="20.100000000000001" customHeight="1">
      <c r="A32" s="252"/>
      <c r="C32" s="229"/>
      <c r="D32" s="373"/>
      <c r="E32" s="369"/>
      <c r="F32" s="373"/>
      <c r="G32" s="373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</row>
    <row r="33" spans="1:23" ht="20.100000000000001" customHeight="1">
      <c r="A33" s="252"/>
      <c r="C33" s="229"/>
      <c r="D33" s="373"/>
      <c r="E33" s="369"/>
      <c r="F33" s="373"/>
      <c r="G33" s="373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69"/>
      <c r="W33" s="369"/>
    </row>
    <row r="34" spans="1:23" ht="20.100000000000001" customHeight="1">
      <c r="A34" s="252"/>
      <c r="C34" s="229"/>
      <c r="D34" s="373"/>
      <c r="E34" s="369"/>
      <c r="F34" s="373"/>
      <c r="G34" s="373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  <c r="W34" s="369"/>
    </row>
    <row r="35" spans="1:23" ht="20.100000000000001" customHeight="1">
      <c r="A35" s="246" t="s">
        <v>85</v>
      </c>
      <c r="C35" s="229"/>
      <c r="D35" s="373"/>
      <c r="E35" s="369"/>
      <c r="F35" s="373"/>
      <c r="G35" s="373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</row>
    <row r="36" spans="1:23" ht="20.100000000000001" customHeight="1">
      <c r="A36" s="246"/>
      <c r="C36" s="229"/>
      <c r="D36" s="373"/>
      <c r="E36" s="369"/>
      <c r="F36" s="373"/>
      <c r="G36" s="373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</row>
    <row r="37" spans="1:23" ht="20.100000000000001" customHeight="1">
      <c r="A37" s="469">
        <v>8</v>
      </c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69"/>
      <c r="R37" s="469"/>
      <c r="S37" s="469"/>
      <c r="T37" s="469"/>
      <c r="U37" s="469"/>
      <c r="V37" s="469"/>
      <c r="W37" s="375"/>
    </row>
    <row r="38" spans="1:23" ht="20.100000000000001" customHeight="1"/>
    <row r="39" spans="1:23" ht="20.100000000000001" customHeight="1"/>
    <row r="40" spans="1:23" ht="20.100000000000001" customHeight="1"/>
    <row r="41" spans="1:23" ht="20.100000000000001" customHeight="1"/>
    <row r="42" spans="1:23" ht="20.100000000000001" customHeight="1"/>
    <row r="43" spans="1:23" ht="20.100000000000001" customHeight="1"/>
    <row r="44" spans="1:23" ht="20.100000000000001" customHeight="1"/>
    <row r="45" spans="1:23" ht="20.100000000000001" customHeight="1"/>
    <row r="46" spans="1:23" ht="20.100000000000001" customHeight="1"/>
    <row r="47" spans="1:23" ht="20.100000000000001" customHeight="1"/>
  </sheetData>
  <mergeCells count="9">
    <mergeCell ref="F8:F10"/>
    <mergeCell ref="A37:V37"/>
    <mergeCell ref="A1:V1"/>
    <mergeCell ref="A2:V2"/>
    <mergeCell ref="A3:V3"/>
    <mergeCell ref="A4:V4"/>
    <mergeCell ref="C6:V6"/>
    <mergeCell ref="H7:L7"/>
    <mergeCell ref="P7:T7"/>
  </mergeCells>
  <pageMargins left="0.53" right="0.3" top="0.8" bottom="0.4" header="0.5" footer="0.25"/>
  <pageSetup paperSize="9" scale="72" firstPageNumber="3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topLeftCell="A4" zoomScale="61" zoomScaleNormal="61" zoomScaleSheetLayoutView="100" workbookViewId="0">
      <selection activeCell="B44" sqref="B44"/>
    </sheetView>
  </sheetViews>
  <sheetFormatPr defaultColWidth="8.85546875" defaultRowHeight="21" customHeight="1"/>
  <cols>
    <col min="1" max="1" width="2.42578125" style="1" customWidth="1"/>
    <col min="2" max="2" width="49.7109375" style="1" customWidth="1"/>
    <col min="3" max="3" width="7" style="1" customWidth="1"/>
    <col min="4" max="4" width="1.85546875" style="1" customWidth="1"/>
    <col min="5" max="5" width="12.85546875" style="1" customWidth="1"/>
    <col min="6" max="6" width="1.42578125" style="1" customWidth="1"/>
    <col min="7" max="7" width="12.85546875" style="1" customWidth="1"/>
    <col min="8" max="8" width="1.42578125" style="1" customWidth="1"/>
    <col min="9" max="9" width="12.85546875" style="1" customWidth="1"/>
    <col min="10" max="10" width="1.42578125" style="1" customWidth="1"/>
    <col min="11" max="11" width="10.85546875" style="1" customWidth="1"/>
    <col min="12" max="12" width="1.42578125" style="1" customWidth="1"/>
    <col min="13" max="13" width="13.85546875" style="1" customWidth="1"/>
    <col min="14" max="14" width="1.42578125" style="1" customWidth="1"/>
    <col min="15" max="15" width="10.85546875" style="1" customWidth="1"/>
    <col min="16" max="16" width="1.42578125" style="1" customWidth="1"/>
    <col min="17" max="17" width="10.140625" style="1" customWidth="1"/>
    <col min="18" max="18" width="1.42578125" style="1" customWidth="1"/>
    <col min="19" max="19" width="10.85546875" style="1" customWidth="1"/>
    <col min="20" max="20" width="1.42578125" style="1" customWidth="1"/>
    <col min="21" max="21" width="13.85546875" style="1" customWidth="1"/>
    <col min="22" max="22" width="1.42578125" style="1" customWidth="1"/>
    <col min="23" max="23" width="13.42578125" style="1" customWidth="1"/>
    <col min="24" max="24" width="1" style="1" hidden="1" customWidth="1"/>
    <col min="25" max="25" width="15.140625" style="1" hidden="1" customWidth="1"/>
    <col min="26" max="16384" width="8.85546875" style="1"/>
  </cols>
  <sheetData>
    <row r="1" spans="1:25" ht="21" customHeight="1">
      <c r="A1" s="470" t="s">
        <v>91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207"/>
      <c r="Y1" s="207"/>
    </row>
    <row r="2" spans="1:25" ht="21" customHeight="1">
      <c r="A2" s="470" t="s">
        <v>226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207"/>
      <c r="Y2" s="207"/>
    </row>
    <row r="3" spans="1:25" ht="21" customHeight="1">
      <c r="A3" s="447" t="s">
        <v>273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207"/>
      <c r="Y3" s="207"/>
    </row>
    <row r="4" spans="1:25" ht="21" customHeight="1">
      <c r="A4" s="427"/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74" t="s">
        <v>90</v>
      </c>
      <c r="T4" s="474"/>
      <c r="U4" s="474"/>
      <c r="V4" s="474"/>
      <c r="W4" s="474"/>
      <c r="X4" s="89"/>
      <c r="Y4" s="89"/>
    </row>
    <row r="5" spans="1:25" ht="6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428"/>
      <c r="X5" s="207"/>
      <c r="Y5" s="207"/>
    </row>
    <row r="6" spans="1:25" ht="20.100000000000001" customHeight="1">
      <c r="A6" s="77"/>
      <c r="B6" s="77"/>
      <c r="C6" s="20"/>
      <c r="D6" s="424"/>
      <c r="E6" s="472" t="s">
        <v>40</v>
      </c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8"/>
      <c r="Y6" s="8"/>
    </row>
    <row r="7" spans="1:25" s="2" customFormat="1" ht="20.100000000000001" customHeight="1">
      <c r="A7" s="424"/>
      <c r="B7" s="424"/>
      <c r="C7" s="423"/>
      <c r="D7" s="424"/>
      <c r="E7" s="252"/>
      <c r="F7" s="424"/>
      <c r="G7" s="425" t="s">
        <v>25</v>
      </c>
      <c r="H7" s="424"/>
      <c r="I7" s="473" t="s">
        <v>105</v>
      </c>
      <c r="J7" s="473"/>
      <c r="K7" s="473"/>
      <c r="L7" s="473"/>
      <c r="M7" s="473"/>
      <c r="N7" s="424"/>
      <c r="O7" s="424"/>
      <c r="P7" s="424"/>
      <c r="Q7" s="473" t="s">
        <v>2</v>
      </c>
      <c r="R7" s="473"/>
      <c r="S7" s="473"/>
      <c r="T7" s="473"/>
      <c r="U7" s="473"/>
      <c r="V7" s="424"/>
      <c r="W7" s="252"/>
      <c r="X7" s="9"/>
      <c r="Y7" s="9"/>
    </row>
    <row r="8" spans="1:25" s="8" customFormat="1" ht="20.100000000000001" customHeight="1">
      <c r="A8" s="335"/>
      <c r="B8" s="335"/>
      <c r="C8" s="19"/>
      <c r="D8" s="19"/>
      <c r="E8" s="424" t="s">
        <v>6</v>
      </c>
      <c r="F8" s="19"/>
      <c r="G8" s="424" t="s">
        <v>190</v>
      </c>
      <c r="H8" s="19"/>
      <c r="I8" s="19"/>
      <c r="J8" s="337"/>
      <c r="K8" s="19"/>
      <c r="L8" s="19"/>
      <c r="M8" s="19"/>
      <c r="N8" s="19"/>
      <c r="O8" s="19"/>
      <c r="P8" s="19"/>
      <c r="Q8" s="424"/>
      <c r="R8" s="19"/>
      <c r="S8" s="424" t="s">
        <v>60</v>
      </c>
      <c r="T8" s="424"/>
      <c r="U8" s="19"/>
      <c r="V8" s="19"/>
      <c r="W8" s="338" t="s">
        <v>3</v>
      </c>
      <c r="Y8" s="9"/>
    </row>
    <row r="9" spans="1:25" s="2" customFormat="1" ht="20.100000000000001" customHeight="1">
      <c r="A9" s="252"/>
      <c r="B9" s="252"/>
      <c r="C9" s="340"/>
      <c r="D9" s="252"/>
      <c r="E9" s="425" t="s">
        <v>27</v>
      </c>
      <c r="F9" s="342"/>
      <c r="G9" s="425" t="s">
        <v>174</v>
      </c>
      <c r="H9" s="342"/>
      <c r="I9" s="425" t="s">
        <v>25</v>
      </c>
      <c r="J9" s="252"/>
      <c r="K9" s="425" t="s">
        <v>7</v>
      </c>
      <c r="L9" s="425"/>
      <c r="M9" s="425" t="s">
        <v>203</v>
      </c>
      <c r="N9" s="425"/>
      <c r="O9" s="425"/>
      <c r="P9" s="425"/>
      <c r="Q9" s="424" t="s">
        <v>59</v>
      </c>
      <c r="R9" s="252"/>
      <c r="S9" s="424" t="s">
        <v>46</v>
      </c>
      <c r="T9" s="252"/>
      <c r="U9" s="252"/>
      <c r="V9" s="252"/>
      <c r="W9" s="338" t="s">
        <v>130</v>
      </c>
      <c r="X9" s="49"/>
      <c r="Y9" s="9" t="s">
        <v>3</v>
      </c>
    </row>
    <row r="10" spans="1:25" s="2" customFormat="1" ht="20.100000000000001" customHeight="1">
      <c r="A10" s="252"/>
      <c r="B10" s="252"/>
      <c r="C10" s="29" t="s">
        <v>76</v>
      </c>
      <c r="D10" s="19"/>
      <c r="E10" s="424" t="s">
        <v>28</v>
      </c>
      <c r="F10" s="337"/>
      <c r="G10" s="424" t="s">
        <v>173</v>
      </c>
      <c r="H10" s="337"/>
      <c r="I10" s="424" t="s">
        <v>29</v>
      </c>
      <c r="J10" s="252"/>
      <c r="K10" s="424" t="s">
        <v>34</v>
      </c>
      <c r="L10" s="424"/>
      <c r="M10" s="424" t="s">
        <v>204</v>
      </c>
      <c r="N10" s="424"/>
      <c r="O10" s="424" t="s">
        <v>87</v>
      </c>
      <c r="P10" s="424"/>
      <c r="Q10" s="424" t="s">
        <v>26</v>
      </c>
      <c r="R10" s="252"/>
      <c r="S10" s="424" t="s">
        <v>45</v>
      </c>
      <c r="T10" s="252"/>
      <c r="U10" s="424" t="s">
        <v>35</v>
      </c>
      <c r="V10" s="19"/>
      <c r="W10" s="338" t="s">
        <v>97</v>
      </c>
      <c r="X10" s="9"/>
      <c r="Y10" s="49" t="s">
        <v>82</v>
      </c>
    </row>
    <row r="11" spans="1:25" s="12" customFormat="1" ht="20.100000000000001" customHeight="1">
      <c r="A11" s="343"/>
      <c r="B11" s="343"/>
      <c r="C11" s="345"/>
      <c r="D11" s="345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73"/>
      <c r="Y11" s="73"/>
    </row>
    <row r="12" spans="1:25" ht="20.100000000000001" customHeight="1">
      <c r="A12" s="252" t="s">
        <v>197</v>
      </c>
      <c r="B12" s="252"/>
      <c r="C12" s="20"/>
      <c r="D12" s="20"/>
      <c r="E12" s="429">
        <v>3995671</v>
      </c>
      <c r="F12" s="429"/>
      <c r="G12" s="429">
        <v>49808</v>
      </c>
      <c r="H12" s="429"/>
      <c r="I12" s="430">
        <v>85352787</v>
      </c>
      <c r="J12" s="429"/>
      <c r="K12" s="430">
        <v>36868</v>
      </c>
      <c r="L12" s="429"/>
      <c r="M12" s="430">
        <v>13215</v>
      </c>
      <c r="N12" s="429"/>
      <c r="O12" s="430">
        <v>211854</v>
      </c>
      <c r="P12" s="429"/>
      <c r="Q12" s="430">
        <v>405396</v>
      </c>
      <c r="R12" s="429"/>
      <c r="S12" s="430">
        <v>85000</v>
      </c>
      <c r="T12" s="401"/>
      <c r="U12" s="430">
        <v>7135506</v>
      </c>
      <c r="V12" s="429"/>
      <c r="W12" s="430">
        <f>SUM(E12:U12)</f>
        <v>97286105</v>
      </c>
      <c r="X12" s="211"/>
      <c r="Y12" s="211">
        <f>SUM(E12:W12)</f>
        <v>194572210</v>
      </c>
    </row>
    <row r="13" spans="1:25" ht="20.100000000000001" customHeight="1">
      <c r="A13" s="252"/>
      <c r="B13" s="252"/>
      <c r="C13" s="20"/>
      <c r="D13" s="20"/>
      <c r="E13" s="20"/>
      <c r="F13" s="431"/>
      <c r="G13" s="20"/>
      <c r="H13" s="431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350"/>
      <c r="X13" s="37"/>
      <c r="Y13" s="10"/>
    </row>
    <row r="14" spans="1:25" s="2" customFormat="1" ht="20.100000000000001" customHeight="1">
      <c r="A14" s="252" t="s">
        <v>167</v>
      </c>
      <c r="B14" s="252"/>
      <c r="C14" s="253"/>
      <c r="D14" s="252"/>
      <c r="E14" s="432"/>
      <c r="F14" s="431"/>
      <c r="G14" s="432"/>
      <c r="H14" s="431"/>
      <c r="I14" s="432"/>
      <c r="J14" s="432"/>
      <c r="K14" s="432"/>
      <c r="L14" s="432"/>
      <c r="M14" s="432"/>
      <c r="N14" s="432"/>
      <c r="O14" s="431"/>
      <c r="P14" s="432"/>
      <c r="Q14" s="432"/>
      <c r="R14" s="432"/>
      <c r="S14" s="432"/>
      <c r="T14" s="432"/>
      <c r="U14" s="432"/>
      <c r="V14" s="432"/>
      <c r="W14" s="350"/>
      <c r="X14" s="10"/>
      <c r="Y14" s="10"/>
    </row>
    <row r="15" spans="1:25" s="2" customFormat="1" ht="20.100000000000001" customHeight="1">
      <c r="A15" s="252"/>
      <c r="B15" s="343" t="s">
        <v>120</v>
      </c>
      <c r="C15" s="253"/>
      <c r="D15" s="252"/>
      <c r="E15" s="432"/>
      <c r="F15" s="431"/>
      <c r="G15" s="432"/>
      <c r="H15" s="431"/>
      <c r="I15" s="432"/>
      <c r="J15" s="432"/>
      <c r="K15" s="432"/>
      <c r="L15" s="432"/>
      <c r="M15" s="432"/>
      <c r="N15" s="432"/>
      <c r="O15" s="431"/>
      <c r="P15" s="432"/>
      <c r="Q15" s="432"/>
      <c r="R15" s="432"/>
      <c r="S15" s="432"/>
      <c r="T15" s="432"/>
      <c r="U15" s="432"/>
      <c r="V15" s="432"/>
      <c r="W15" s="350"/>
      <c r="X15" s="10"/>
      <c r="Y15" s="10"/>
    </row>
    <row r="16" spans="1:25" s="2" customFormat="1" ht="20.100000000000001" customHeight="1">
      <c r="A16" s="252"/>
      <c r="B16" s="20" t="s">
        <v>175</v>
      </c>
      <c r="C16" s="433">
        <v>16.100000000000001</v>
      </c>
      <c r="D16" s="252"/>
      <c r="E16" s="434">
        <v>4743</v>
      </c>
      <c r="F16" s="434"/>
      <c r="G16" s="434">
        <v>-49808</v>
      </c>
      <c r="H16" s="434"/>
      <c r="I16" s="434">
        <v>238032</v>
      </c>
      <c r="J16" s="435"/>
      <c r="K16" s="395" t="s">
        <v>208</v>
      </c>
      <c r="L16" s="435"/>
      <c r="M16" s="395" t="s">
        <v>208</v>
      </c>
      <c r="N16" s="435"/>
      <c r="O16" s="436">
        <v>-44481</v>
      </c>
      <c r="P16" s="430"/>
      <c r="Q16" s="395" t="s">
        <v>208</v>
      </c>
      <c r="R16" s="430"/>
      <c r="S16" s="395" t="s">
        <v>208</v>
      </c>
      <c r="T16" s="430"/>
      <c r="U16" s="395" t="s">
        <v>208</v>
      </c>
      <c r="V16" s="430"/>
      <c r="W16" s="437">
        <f>SUM(E16:U16)</f>
        <v>148486</v>
      </c>
      <c r="X16" s="212"/>
      <c r="Y16" s="211">
        <f>SUM(E16:W16)</f>
        <v>296972</v>
      </c>
    </row>
    <row r="17" spans="1:25" s="2" customFormat="1" ht="20.100000000000001" customHeight="1">
      <c r="A17" s="252"/>
      <c r="B17" s="20" t="s">
        <v>146</v>
      </c>
      <c r="C17" s="253"/>
      <c r="D17" s="252"/>
      <c r="E17" s="395" t="s">
        <v>208</v>
      </c>
      <c r="F17" s="434"/>
      <c r="G17" s="434">
        <v>10827</v>
      </c>
      <c r="H17" s="434"/>
      <c r="I17" s="395" t="s">
        <v>208</v>
      </c>
      <c r="J17" s="435"/>
      <c r="K17" s="395" t="s">
        <v>208</v>
      </c>
      <c r="L17" s="435"/>
      <c r="M17" s="395" t="s">
        <v>208</v>
      </c>
      <c r="N17" s="435"/>
      <c r="O17" s="395" t="s">
        <v>208</v>
      </c>
      <c r="P17" s="430"/>
      <c r="Q17" s="395" t="s">
        <v>208</v>
      </c>
      <c r="R17" s="430"/>
      <c r="S17" s="395" t="s">
        <v>208</v>
      </c>
      <c r="T17" s="430"/>
      <c r="U17" s="395" t="s">
        <v>208</v>
      </c>
      <c r="V17" s="430"/>
      <c r="W17" s="437">
        <f>SUM(E17:U17)</f>
        <v>10827</v>
      </c>
      <c r="X17" s="212"/>
      <c r="Y17" s="211">
        <f>SUM(E17:W17)</f>
        <v>21654</v>
      </c>
    </row>
    <row r="18" spans="1:25" s="2" customFormat="1" ht="20.100000000000001" customHeight="1">
      <c r="A18" s="252"/>
      <c r="B18" s="20" t="s">
        <v>87</v>
      </c>
      <c r="C18" s="253">
        <v>16.2</v>
      </c>
      <c r="D18" s="252"/>
      <c r="E18" s="395" t="s">
        <v>208</v>
      </c>
      <c r="F18" s="395"/>
      <c r="G18" s="395" t="s">
        <v>208</v>
      </c>
      <c r="H18" s="395"/>
      <c r="I18" s="395" t="s">
        <v>208</v>
      </c>
      <c r="J18" s="395"/>
      <c r="K18" s="395" t="s">
        <v>208</v>
      </c>
      <c r="L18" s="438"/>
      <c r="M18" s="395" t="s">
        <v>208</v>
      </c>
      <c r="N18" s="438"/>
      <c r="O18" s="436">
        <v>25327</v>
      </c>
      <c r="P18" s="436"/>
      <c r="Q18" s="395" t="s">
        <v>208</v>
      </c>
      <c r="R18" s="436"/>
      <c r="S18" s="395" t="s">
        <v>208</v>
      </c>
      <c r="T18" s="395"/>
      <c r="U18" s="395" t="s">
        <v>208</v>
      </c>
      <c r="V18" s="395"/>
      <c r="W18" s="437">
        <f>SUM(E18:U18)</f>
        <v>25327</v>
      </c>
      <c r="X18" s="213"/>
      <c r="Y18" s="214">
        <f>SUM(E18:W18)</f>
        <v>50654</v>
      </c>
    </row>
    <row r="19" spans="1:25" s="2" customFormat="1" ht="20.100000000000001" customHeight="1">
      <c r="A19" s="252"/>
      <c r="B19" s="20" t="s">
        <v>258</v>
      </c>
      <c r="C19" s="253">
        <v>16.2</v>
      </c>
      <c r="D19" s="252"/>
      <c r="E19" s="395" t="s">
        <v>208</v>
      </c>
      <c r="F19" s="395"/>
      <c r="G19" s="395" t="s">
        <v>208</v>
      </c>
      <c r="H19" s="395"/>
      <c r="I19" s="395" t="s">
        <v>208</v>
      </c>
      <c r="J19" s="395"/>
      <c r="K19" s="395" t="s">
        <v>208</v>
      </c>
      <c r="L19" s="438"/>
      <c r="M19" s="436">
        <v>70786</v>
      </c>
      <c r="N19" s="438"/>
      <c r="O19" s="436">
        <v>-70786</v>
      </c>
      <c r="P19" s="436"/>
      <c r="Q19" s="395" t="s">
        <v>208</v>
      </c>
      <c r="R19" s="436"/>
      <c r="S19" s="395" t="s">
        <v>208</v>
      </c>
      <c r="T19" s="395"/>
      <c r="U19" s="395" t="s">
        <v>208</v>
      </c>
      <c r="V19" s="395"/>
      <c r="W19" s="435">
        <f>SUM(E19:U19)</f>
        <v>0</v>
      </c>
      <c r="X19" s="213"/>
      <c r="Y19" s="214"/>
    </row>
    <row r="20" spans="1:25" s="2" customFormat="1" ht="20.100000000000001" customHeight="1">
      <c r="A20" s="252"/>
      <c r="B20" s="20" t="s">
        <v>259</v>
      </c>
      <c r="C20" s="253">
        <v>20</v>
      </c>
      <c r="D20" s="252"/>
      <c r="E20" s="395">
        <v>0</v>
      </c>
      <c r="F20" s="395"/>
      <c r="G20" s="395" t="s">
        <v>208</v>
      </c>
      <c r="H20" s="395"/>
      <c r="I20" s="395" t="s">
        <v>208</v>
      </c>
      <c r="J20" s="395"/>
      <c r="K20" s="395" t="s">
        <v>208</v>
      </c>
      <c r="L20" s="438"/>
      <c r="M20" s="395">
        <v>0</v>
      </c>
      <c r="N20" s="438"/>
      <c r="O20" s="436">
        <v>0</v>
      </c>
      <c r="P20" s="436"/>
      <c r="Q20" s="395" t="s">
        <v>208</v>
      </c>
      <c r="R20" s="436"/>
      <c r="S20" s="395" t="s">
        <v>208</v>
      </c>
      <c r="T20" s="395"/>
      <c r="U20" s="398">
        <v>-1678944</v>
      </c>
      <c r="V20" s="395"/>
      <c r="W20" s="437">
        <f>SUM(E20:U20)</f>
        <v>-1678944</v>
      </c>
      <c r="X20" s="213"/>
      <c r="Y20" s="214">
        <f>SUM(E20:W20)</f>
        <v>-3357888</v>
      </c>
    </row>
    <row r="21" spans="1:25" s="2" customFormat="1" ht="20.100000000000001" customHeight="1">
      <c r="A21" s="252" t="s">
        <v>187</v>
      </c>
      <c r="B21" s="252"/>
      <c r="C21" s="253"/>
      <c r="D21" s="252"/>
      <c r="E21" s="439"/>
      <c r="F21" s="431"/>
      <c r="G21" s="439"/>
      <c r="H21" s="431"/>
      <c r="I21" s="439"/>
      <c r="J21" s="432"/>
      <c r="K21" s="439"/>
      <c r="L21" s="432"/>
      <c r="M21" s="439"/>
      <c r="N21" s="432"/>
      <c r="O21" s="439"/>
      <c r="P21" s="432"/>
      <c r="Q21" s="439"/>
      <c r="R21" s="432"/>
      <c r="S21" s="439"/>
      <c r="T21" s="432"/>
      <c r="U21" s="439"/>
      <c r="V21" s="432"/>
      <c r="W21" s="439"/>
      <c r="X21" s="10"/>
      <c r="Y21" s="10"/>
    </row>
    <row r="22" spans="1:25" s="2" customFormat="1" ht="20.100000000000001" customHeight="1">
      <c r="A22" s="252"/>
      <c r="B22" s="252" t="s">
        <v>189</v>
      </c>
      <c r="C22" s="253"/>
      <c r="D22" s="252"/>
      <c r="E22" s="254">
        <f>SUM(E16:E20)</f>
        <v>4743</v>
      </c>
      <c r="F22" s="431"/>
      <c r="G22" s="254">
        <f>SUM(G16:G20)</f>
        <v>-38981</v>
      </c>
      <c r="H22" s="431"/>
      <c r="I22" s="254">
        <f>SUM(I16:I20)</f>
        <v>238032</v>
      </c>
      <c r="J22" s="432"/>
      <c r="K22" s="440">
        <v>0</v>
      </c>
      <c r="L22" s="432"/>
      <c r="M22" s="254">
        <f>SUM(M16:M20)</f>
        <v>70786</v>
      </c>
      <c r="N22" s="432"/>
      <c r="O22" s="254">
        <f>SUM(O16:O20)</f>
        <v>-89940</v>
      </c>
      <c r="P22" s="432"/>
      <c r="Q22" s="440">
        <v>0</v>
      </c>
      <c r="R22" s="432"/>
      <c r="S22" s="440">
        <v>0</v>
      </c>
      <c r="T22" s="432"/>
      <c r="U22" s="254">
        <f>SUM(U16:U20)</f>
        <v>-1678944</v>
      </c>
      <c r="V22" s="432"/>
      <c r="W22" s="254">
        <f>SUM(W16:W20)</f>
        <v>-1494304</v>
      </c>
      <c r="X22" s="10"/>
      <c r="Y22" s="10"/>
    </row>
    <row r="23" spans="1:25" ht="20.100000000000001" customHeight="1">
      <c r="A23" s="252"/>
      <c r="B23" s="252"/>
      <c r="C23" s="20"/>
      <c r="D23" s="20"/>
      <c r="E23" s="20"/>
      <c r="F23" s="431"/>
      <c r="G23" s="20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  <c r="V23" s="431"/>
      <c r="W23" s="350"/>
      <c r="X23" s="37"/>
      <c r="Y23" s="10"/>
    </row>
    <row r="24" spans="1:25" ht="20.100000000000001" customHeight="1">
      <c r="A24" s="236" t="s">
        <v>193</v>
      </c>
      <c r="B24" s="236"/>
      <c r="C24" s="229"/>
      <c r="D24" s="20"/>
      <c r="E24" s="350"/>
      <c r="F24" s="431"/>
      <c r="G24" s="350"/>
      <c r="H24" s="431"/>
      <c r="I24" s="350"/>
      <c r="J24" s="431"/>
      <c r="K24" s="350"/>
      <c r="L24" s="350"/>
      <c r="M24" s="350"/>
      <c r="N24" s="350"/>
      <c r="O24" s="350"/>
      <c r="P24" s="350"/>
      <c r="Q24" s="350"/>
      <c r="R24" s="431"/>
      <c r="S24" s="350"/>
      <c r="T24" s="431"/>
      <c r="U24" s="350"/>
      <c r="V24" s="431"/>
      <c r="W24" s="350"/>
      <c r="X24" s="10"/>
      <c r="Y24" s="10"/>
    </row>
    <row r="25" spans="1:25" ht="20.100000000000001" customHeight="1">
      <c r="A25" s="426" t="s">
        <v>96</v>
      </c>
      <c r="B25" s="426"/>
      <c r="C25" s="229"/>
      <c r="D25" s="20"/>
      <c r="E25" s="440">
        <v>0</v>
      </c>
      <c r="F25" s="431"/>
      <c r="G25" s="440">
        <v>0</v>
      </c>
      <c r="H25" s="431"/>
      <c r="I25" s="440">
        <v>0</v>
      </c>
      <c r="J25" s="432"/>
      <c r="K25" s="440">
        <v>0</v>
      </c>
      <c r="L25" s="432"/>
      <c r="M25" s="440">
        <v>0</v>
      </c>
      <c r="N25" s="432"/>
      <c r="O25" s="440">
        <v>0</v>
      </c>
      <c r="P25" s="432"/>
      <c r="Q25" s="440">
        <v>0</v>
      </c>
      <c r="R25" s="432"/>
      <c r="S25" s="440">
        <v>0</v>
      </c>
      <c r="T25" s="432"/>
      <c r="U25" s="391">
        <v>2411006</v>
      </c>
      <c r="V25" s="432"/>
      <c r="W25" s="365">
        <f>SUM(E25:U25)</f>
        <v>2411006</v>
      </c>
      <c r="X25" s="205"/>
      <c r="Y25" s="208">
        <f>U25</f>
        <v>2411006</v>
      </c>
    </row>
    <row r="26" spans="1:25" ht="20.100000000000001" customHeight="1">
      <c r="A26" s="236" t="s">
        <v>230</v>
      </c>
      <c r="B26" s="364"/>
      <c r="C26" s="229"/>
      <c r="D26" s="20"/>
      <c r="E26" s="441">
        <f>SUM(E24:E25)</f>
        <v>0</v>
      </c>
      <c r="F26" s="350"/>
      <c r="G26" s="441">
        <f>SUM(G24:G25)</f>
        <v>0</v>
      </c>
      <c r="H26" s="350"/>
      <c r="I26" s="441">
        <f>SUM(I24:I25)</f>
        <v>0</v>
      </c>
      <c r="J26" s="350"/>
      <c r="K26" s="441">
        <f t="shared" ref="K26:Q26" si="0">SUM(K24:K25)</f>
        <v>0</v>
      </c>
      <c r="L26" s="350"/>
      <c r="M26" s="441">
        <f t="shared" si="0"/>
        <v>0</v>
      </c>
      <c r="N26" s="350"/>
      <c r="O26" s="441">
        <f t="shared" si="0"/>
        <v>0</v>
      </c>
      <c r="P26" s="350"/>
      <c r="Q26" s="441">
        <f t="shared" si="0"/>
        <v>0</v>
      </c>
      <c r="R26" s="350"/>
      <c r="S26" s="441">
        <f>SUM(S24:S25)</f>
        <v>0</v>
      </c>
      <c r="T26" s="350"/>
      <c r="U26" s="365">
        <f>SUM(U24:U25)</f>
        <v>2411006</v>
      </c>
      <c r="V26" s="350"/>
      <c r="W26" s="365">
        <f>SUM(E26:U26)</f>
        <v>2411006</v>
      </c>
      <c r="X26" s="10"/>
      <c r="Y26" s="209">
        <f>SUM(Y25:Y25)</f>
        <v>2411006</v>
      </c>
    </row>
    <row r="27" spans="1:25" ht="20.100000000000001" customHeight="1">
      <c r="A27" s="252"/>
      <c r="B27" s="252"/>
      <c r="C27" s="20"/>
      <c r="D27" s="20"/>
      <c r="E27" s="20"/>
      <c r="F27" s="431"/>
      <c r="G27" s="20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350"/>
      <c r="X27" s="37"/>
      <c r="Y27" s="10"/>
    </row>
    <row r="28" spans="1:25" ht="20.100000000000001" customHeight="1" thickBot="1">
      <c r="A28" s="252" t="s">
        <v>272</v>
      </c>
      <c r="B28" s="252"/>
      <c r="C28" s="229"/>
      <c r="D28" s="20"/>
      <c r="E28" s="442">
        <f>SUM(E26,E22,E12)</f>
        <v>4000414</v>
      </c>
      <c r="F28" s="431"/>
      <c r="G28" s="442">
        <f>SUM(G26,G22,G12)</f>
        <v>10827</v>
      </c>
      <c r="H28" s="431"/>
      <c r="I28" s="442">
        <f>SUM(I26,I22,I12)</f>
        <v>85590819</v>
      </c>
      <c r="J28" s="431"/>
      <c r="K28" s="442">
        <f>SUM(K26,K22,K12)</f>
        <v>36868</v>
      </c>
      <c r="L28" s="350"/>
      <c r="M28" s="442">
        <f>SUM(M26,M22,M12)</f>
        <v>84001</v>
      </c>
      <c r="N28" s="350"/>
      <c r="O28" s="442">
        <f>SUM(O26,O22,O12)</f>
        <v>121914</v>
      </c>
      <c r="P28" s="350"/>
      <c r="Q28" s="442">
        <f>SUM(Q26,Q22,Q12)</f>
        <v>405396</v>
      </c>
      <c r="R28" s="431"/>
      <c r="S28" s="442">
        <f>SUM(S26,S22,S12)</f>
        <v>85000</v>
      </c>
      <c r="T28" s="431"/>
      <c r="U28" s="442">
        <f>SUM(U26,U22,U12)</f>
        <v>7867568</v>
      </c>
      <c r="V28" s="350"/>
      <c r="W28" s="442">
        <f>SUM(E28:U28)</f>
        <v>98202807</v>
      </c>
      <c r="X28" s="10"/>
      <c r="Y28" s="210" t="e">
        <f>Y12+Y26+#REF!</f>
        <v>#REF!</v>
      </c>
    </row>
    <row r="29" spans="1:25" ht="20.100000000000001" customHeight="1" thickTop="1">
      <c r="A29" s="2"/>
      <c r="B29" s="2"/>
      <c r="C29" s="91"/>
      <c r="E29" s="203"/>
      <c r="F29" s="204"/>
      <c r="G29" s="203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</row>
    <row r="30" spans="1:25" ht="20.100000000000001" customHeight="1">
      <c r="A30" s="2"/>
      <c r="B30" s="2"/>
      <c r="C30" s="91"/>
      <c r="E30" s="203"/>
      <c r="F30" s="204"/>
      <c r="G30" s="203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</row>
    <row r="31" spans="1:25" ht="20.100000000000001" customHeight="1">
      <c r="A31" s="2"/>
      <c r="B31" s="2"/>
      <c r="C31" s="91"/>
      <c r="E31" s="203"/>
      <c r="F31" s="204"/>
      <c r="G31" s="203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</row>
    <row r="32" spans="1:25" ht="20.100000000000001" customHeight="1">
      <c r="A32" s="2"/>
      <c r="B32" s="2"/>
      <c r="C32" s="91"/>
      <c r="E32" s="203"/>
      <c r="F32" s="204"/>
      <c r="G32" s="203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</row>
    <row r="33" spans="1:25" ht="20.100000000000001" customHeight="1">
      <c r="A33" s="2"/>
      <c r="B33" s="2"/>
      <c r="C33" s="91"/>
      <c r="E33" s="203"/>
      <c r="F33" s="204"/>
      <c r="G33" s="203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</row>
    <row r="34" spans="1:25" ht="20.100000000000001" customHeight="1">
      <c r="A34" s="2"/>
      <c r="B34" s="2"/>
      <c r="C34" s="91"/>
      <c r="E34" s="203"/>
      <c r="F34" s="204"/>
      <c r="G34" s="203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</row>
    <row r="35" spans="1:25" ht="20.100000000000001" customHeight="1">
      <c r="A35" s="2"/>
      <c r="B35" s="2"/>
      <c r="C35" s="91"/>
      <c r="E35" s="203"/>
      <c r="F35" s="204"/>
      <c r="G35" s="203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</row>
    <row r="36" spans="1:25" ht="20.100000000000001" customHeight="1">
      <c r="A36" s="6" t="s">
        <v>85</v>
      </c>
      <c r="B36" s="6"/>
      <c r="C36" s="91"/>
      <c r="E36" s="203"/>
      <c r="F36" s="204"/>
      <c r="G36" s="203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</row>
    <row r="37" spans="1:25" ht="20.100000000000001" customHeight="1">
      <c r="A37" s="6"/>
      <c r="B37" s="6"/>
      <c r="C37" s="91"/>
      <c r="E37" s="203"/>
      <c r="F37" s="204"/>
      <c r="G37" s="203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</row>
    <row r="38" spans="1:25" ht="20.100000000000001" customHeight="1">
      <c r="A38" s="469">
        <v>9</v>
      </c>
      <c r="B38" s="469"/>
      <c r="C38" s="469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  <c r="S38" s="469"/>
      <c r="T38" s="469"/>
      <c r="U38" s="469"/>
      <c r="V38" s="469"/>
      <c r="W38" s="469"/>
    </row>
    <row r="39" spans="1:25" ht="20.100000000000001" customHeight="1"/>
    <row r="40" spans="1:25" ht="20.100000000000001" customHeight="1"/>
    <row r="41" spans="1:25" ht="20.100000000000001" customHeight="1"/>
    <row r="42" spans="1:25" ht="20.100000000000001" customHeight="1"/>
  </sheetData>
  <mergeCells count="8">
    <mergeCell ref="E6:W6"/>
    <mergeCell ref="A38:W38"/>
    <mergeCell ref="A1:W1"/>
    <mergeCell ref="A2:W2"/>
    <mergeCell ref="A3:W3"/>
    <mergeCell ref="Q7:U7"/>
    <mergeCell ref="S4:W4"/>
    <mergeCell ref="I7:M7"/>
  </mergeCells>
  <pageMargins left="0.51" right="0.3" top="0.8" bottom="0.4" header="0.5" footer="0.25"/>
  <pageSetup paperSize="9" scale="72" firstPageNumber="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3"/>
  <sheetViews>
    <sheetView topLeftCell="A31" zoomScale="85" zoomScaleNormal="85" zoomScaleSheetLayoutView="90" workbookViewId="0">
      <selection activeCell="A76" sqref="A76"/>
    </sheetView>
  </sheetViews>
  <sheetFormatPr defaultColWidth="8.85546875" defaultRowHeight="21" customHeight="1"/>
  <cols>
    <col min="1" max="1" width="55.85546875" style="1" customWidth="1"/>
    <col min="2" max="2" width="7.5703125" style="1" customWidth="1"/>
    <col min="3" max="3" width="12.28515625" style="1" bestFit="1" customWidth="1"/>
    <col min="4" max="4" width="1.85546875" style="1" customWidth="1"/>
    <col min="5" max="5" width="12.28515625" style="1" bestFit="1" customWidth="1"/>
    <col min="6" max="6" width="2" style="1" customWidth="1"/>
    <col min="7" max="7" width="13.140625" style="1" bestFit="1" customWidth="1"/>
    <col min="8" max="8" width="1.85546875" style="1" customWidth="1"/>
    <col min="9" max="9" width="13.85546875" style="4" customWidth="1"/>
    <col min="10" max="16384" width="8.85546875" style="1"/>
  </cols>
  <sheetData>
    <row r="1" spans="1:9" ht="21" customHeight="1">
      <c r="A1" s="476" t="s">
        <v>91</v>
      </c>
      <c r="B1" s="476"/>
      <c r="C1" s="476"/>
      <c r="D1" s="476"/>
      <c r="E1" s="476"/>
      <c r="F1" s="476"/>
      <c r="G1" s="476"/>
      <c r="H1" s="476"/>
      <c r="I1" s="476"/>
    </row>
    <row r="2" spans="1:9" ht="21" customHeight="1">
      <c r="A2" s="476" t="s">
        <v>103</v>
      </c>
      <c r="B2" s="476"/>
      <c r="C2" s="476"/>
      <c r="D2" s="476"/>
      <c r="E2" s="476"/>
      <c r="F2" s="476"/>
      <c r="G2" s="476"/>
      <c r="H2" s="476"/>
      <c r="I2" s="476"/>
    </row>
    <row r="3" spans="1:9" s="215" customFormat="1" ht="21" customHeight="1">
      <c r="A3" s="447" t="s">
        <v>273</v>
      </c>
      <c r="B3" s="447"/>
      <c r="C3" s="447"/>
      <c r="D3" s="447"/>
      <c r="E3" s="447"/>
      <c r="F3" s="447"/>
      <c r="G3" s="447"/>
      <c r="H3" s="447"/>
      <c r="I3" s="447"/>
    </row>
    <row r="4" spans="1:9" ht="21" customHeight="1">
      <c r="A4" s="89"/>
      <c r="B4" s="89"/>
      <c r="C4" s="377"/>
      <c r="D4" s="377"/>
      <c r="E4" s="377"/>
      <c r="F4" s="377"/>
      <c r="G4" s="377"/>
      <c r="H4" s="377"/>
      <c r="I4" s="90" t="s">
        <v>90</v>
      </c>
    </row>
    <row r="5" spans="1:9" ht="6" customHeight="1">
      <c r="A5" s="197"/>
      <c r="B5" s="197"/>
      <c r="C5" s="215"/>
      <c r="D5" s="215"/>
      <c r="E5" s="215"/>
      <c r="F5" s="215"/>
      <c r="G5" s="215"/>
      <c r="H5" s="215"/>
      <c r="I5" s="37"/>
    </row>
    <row r="6" spans="1:9" ht="18" customHeight="1">
      <c r="B6" s="20"/>
      <c r="C6" s="477" t="s">
        <v>56</v>
      </c>
      <c r="D6" s="477"/>
      <c r="E6" s="477"/>
      <c r="F6" s="20"/>
      <c r="G6" s="477" t="s">
        <v>58</v>
      </c>
      <c r="H6" s="477"/>
      <c r="I6" s="477"/>
    </row>
    <row r="7" spans="1:9" s="189" customFormat="1" ht="18" customHeight="1">
      <c r="B7" s="74"/>
      <c r="C7" s="455" t="s">
        <v>57</v>
      </c>
      <c r="D7" s="455"/>
      <c r="E7" s="455"/>
      <c r="F7" s="23"/>
      <c r="G7" s="455" t="s">
        <v>57</v>
      </c>
      <c r="H7" s="455"/>
      <c r="I7" s="455"/>
    </row>
    <row r="8" spans="1:9" s="189" customFormat="1" ht="18" customHeight="1">
      <c r="B8" s="29"/>
      <c r="C8" s="408">
        <v>2018</v>
      </c>
      <c r="D8" s="419"/>
      <c r="E8" s="408">
        <v>2017</v>
      </c>
      <c r="F8" s="419"/>
      <c r="G8" s="408">
        <v>2018</v>
      </c>
      <c r="H8" s="419"/>
      <c r="I8" s="408">
        <v>2017</v>
      </c>
    </row>
    <row r="9" spans="1:9" ht="21" customHeight="1">
      <c r="A9" s="343" t="s">
        <v>30</v>
      </c>
      <c r="B9" s="11"/>
      <c r="C9" s="378"/>
      <c r="D9" s="378"/>
      <c r="F9" s="378"/>
      <c r="G9" s="378"/>
      <c r="H9" s="378"/>
    </row>
    <row r="10" spans="1:9" ht="21" customHeight="1">
      <c r="A10" s="20" t="s">
        <v>145</v>
      </c>
      <c r="C10" s="379">
        <v>4259488</v>
      </c>
      <c r="D10" s="380"/>
      <c r="E10" s="379">
        <v>3459510</v>
      </c>
      <c r="F10" s="380"/>
      <c r="G10" s="381">
        <v>2470359</v>
      </c>
      <c r="H10" s="381"/>
      <c r="I10" s="381">
        <v>865923</v>
      </c>
    </row>
    <row r="11" spans="1:9" ht="21" customHeight="1">
      <c r="A11" s="345" t="s">
        <v>144</v>
      </c>
      <c r="B11" s="12"/>
      <c r="C11" s="232"/>
      <c r="D11" s="380"/>
      <c r="E11" s="232"/>
      <c r="F11" s="380"/>
      <c r="G11" s="382"/>
      <c r="H11" s="381"/>
      <c r="I11" s="382"/>
    </row>
    <row r="12" spans="1:9" ht="21" customHeight="1">
      <c r="A12" s="421" t="s">
        <v>66</v>
      </c>
      <c r="C12" s="379">
        <v>3012969</v>
      </c>
      <c r="D12" s="380"/>
      <c r="E12" s="379">
        <v>2792172</v>
      </c>
      <c r="F12" s="380"/>
      <c r="G12" s="381">
        <v>43318</v>
      </c>
      <c r="H12" s="381"/>
      <c r="I12" s="381">
        <v>45549</v>
      </c>
    </row>
    <row r="13" spans="1:9" ht="21" customHeight="1">
      <c r="A13" s="421" t="s">
        <v>209</v>
      </c>
      <c r="C13" s="379">
        <v>750480</v>
      </c>
      <c r="D13" s="380"/>
      <c r="E13" s="379">
        <v>788146</v>
      </c>
      <c r="F13" s="380"/>
      <c r="G13" s="381">
        <v>7860</v>
      </c>
      <c r="H13" s="381"/>
      <c r="I13" s="381">
        <v>7159</v>
      </c>
    </row>
    <row r="14" spans="1:9" ht="21" customHeight="1">
      <c r="A14" s="421" t="s">
        <v>177</v>
      </c>
      <c r="C14" s="379">
        <v>-5651</v>
      </c>
      <c r="D14" s="380"/>
      <c r="E14" s="379">
        <v>-25355</v>
      </c>
      <c r="F14" s="380"/>
      <c r="G14" s="409" t="s">
        <v>208</v>
      </c>
      <c r="H14" s="381"/>
      <c r="I14" s="409" t="s">
        <v>208</v>
      </c>
    </row>
    <row r="15" spans="1:9" ht="21" customHeight="1">
      <c r="A15" s="421" t="s">
        <v>237</v>
      </c>
      <c r="C15" s="379">
        <v>-11579</v>
      </c>
      <c r="D15" s="380"/>
      <c r="E15" s="379">
        <v>-8835</v>
      </c>
      <c r="F15" s="380"/>
      <c r="G15" s="381">
        <v>-2031844</v>
      </c>
      <c r="H15" s="381"/>
      <c r="I15" s="381">
        <v>-2021736</v>
      </c>
    </row>
    <row r="16" spans="1:9" ht="21" customHeight="1">
      <c r="A16" s="421" t="s">
        <v>55</v>
      </c>
      <c r="C16" s="379">
        <v>2315711</v>
      </c>
      <c r="D16" s="380"/>
      <c r="E16" s="379">
        <v>2237693</v>
      </c>
      <c r="F16" s="380"/>
      <c r="G16" s="381">
        <v>2264853</v>
      </c>
      <c r="H16" s="381"/>
      <c r="I16" s="381">
        <v>2033787</v>
      </c>
    </row>
    <row r="17" spans="1:10" ht="21" customHeight="1">
      <c r="A17" s="421" t="s">
        <v>236</v>
      </c>
      <c r="B17" s="420"/>
      <c r="C17" s="409" t="s">
        <v>208</v>
      </c>
      <c r="D17" s="380"/>
      <c r="E17" s="409" t="s">
        <v>208</v>
      </c>
      <c r="F17" s="380"/>
      <c r="G17" s="381">
        <v>-2186667</v>
      </c>
      <c r="H17" s="381"/>
      <c r="I17" s="381">
        <v>-732904</v>
      </c>
    </row>
    <row r="18" spans="1:10" ht="21" customHeight="1">
      <c r="A18" s="421" t="s">
        <v>280</v>
      </c>
      <c r="B18" s="420"/>
      <c r="C18" s="379">
        <v>4780</v>
      </c>
      <c r="D18" s="380"/>
      <c r="E18" s="379">
        <v>-18030</v>
      </c>
      <c r="F18" s="380"/>
      <c r="G18" s="381">
        <v>25878</v>
      </c>
      <c r="H18" s="381"/>
      <c r="I18" s="381">
        <v>3552</v>
      </c>
    </row>
    <row r="19" spans="1:10" ht="21" customHeight="1">
      <c r="A19" s="421" t="s">
        <v>281</v>
      </c>
      <c r="C19" s="379">
        <v>174668</v>
      </c>
      <c r="D19" s="380"/>
      <c r="E19" s="379">
        <v>111469</v>
      </c>
      <c r="F19" s="380"/>
      <c r="G19" s="381">
        <v>-1444</v>
      </c>
      <c r="H19" s="381"/>
      <c r="I19" s="381">
        <v>-25250</v>
      </c>
    </row>
    <row r="20" spans="1:10" ht="21" customHeight="1">
      <c r="A20" s="421" t="s">
        <v>109</v>
      </c>
      <c r="C20" s="379">
        <v>109914</v>
      </c>
      <c r="D20" s="75"/>
      <c r="E20" s="379">
        <v>128683</v>
      </c>
      <c r="F20" s="380"/>
      <c r="G20" s="384">
        <v>36513</v>
      </c>
      <c r="H20" s="381"/>
      <c r="I20" s="384">
        <v>44598</v>
      </c>
    </row>
    <row r="21" spans="1:10" ht="21" customHeight="1">
      <c r="A21" s="421" t="s">
        <v>279</v>
      </c>
      <c r="C21" s="379">
        <v>-6243</v>
      </c>
      <c r="D21" s="75"/>
      <c r="E21" s="379">
        <v>-13900</v>
      </c>
      <c r="F21" s="380"/>
      <c r="G21" s="409" t="s">
        <v>208</v>
      </c>
      <c r="H21" s="381"/>
      <c r="I21" s="409" t="s">
        <v>208</v>
      </c>
    </row>
    <row r="22" spans="1:10" ht="21" customHeight="1">
      <c r="A22" s="421" t="s">
        <v>182</v>
      </c>
      <c r="C22" s="379">
        <v>36963</v>
      </c>
      <c r="D22" s="380"/>
      <c r="E22" s="379">
        <v>10261</v>
      </c>
      <c r="F22" s="380"/>
      <c r="G22" s="376">
        <v>-1102</v>
      </c>
      <c r="H22" s="381"/>
      <c r="I22" s="376">
        <v>2782</v>
      </c>
    </row>
    <row r="23" spans="1:10" ht="21" customHeight="1">
      <c r="A23" s="421" t="s">
        <v>310</v>
      </c>
      <c r="C23" s="379">
        <v>-19053</v>
      </c>
      <c r="D23" s="380"/>
      <c r="E23" s="379">
        <v>29644</v>
      </c>
      <c r="F23" s="380"/>
      <c r="G23" s="381">
        <v>-2797</v>
      </c>
      <c r="H23" s="381"/>
      <c r="I23" s="381">
        <v>3669</v>
      </c>
    </row>
    <row r="24" spans="1:10" ht="21" customHeight="1">
      <c r="A24" s="421" t="s">
        <v>320</v>
      </c>
      <c r="C24" s="379"/>
      <c r="D24" s="380"/>
      <c r="E24" s="379"/>
      <c r="F24" s="380"/>
      <c r="G24" s="381"/>
      <c r="H24" s="381"/>
      <c r="I24" s="381"/>
    </row>
    <row r="25" spans="1:10" ht="21" customHeight="1">
      <c r="A25" s="385" t="s">
        <v>219</v>
      </c>
      <c r="C25" s="379">
        <v>-708</v>
      </c>
      <c r="D25" s="380"/>
      <c r="E25" s="379">
        <v>-10329</v>
      </c>
      <c r="F25" s="380"/>
      <c r="G25" s="381">
        <v>-1103</v>
      </c>
      <c r="H25" s="381"/>
      <c r="I25" s="381">
        <v>-1992</v>
      </c>
    </row>
    <row r="26" spans="1:10" ht="21" customHeight="1">
      <c r="A26" s="421" t="s">
        <v>331</v>
      </c>
      <c r="C26" s="379"/>
      <c r="D26" s="380"/>
      <c r="E26" s="379"/>
      <c r="F26" s="380"/>
      <c r="G26" s="381"/>
      <c r="H26" s="381"/>
      <c r="I26" s="381"/>
    </row>
    <row r="27" spans="1:10" ht="21" customHeight="1">
      <c r="A27" s="385" t="s">
        <v>321</v>
      </c>
      <c r="C27" s="379">
        <v>6462</v>
      </c>
      <c r="D27" s="380"/>
      <c r="E27" s="379">
        <v>10025</v>
      </c>
      <c r="F27" s="380"/>
      <c r="G27" s="381">
        <v>1114</v>
      </c>
      <c r="H27" s="381"/>
      <c r="I27" s="381">
        <v>90</v>
      </c>
    </row>
    <row r="28" spans="1:10" ht="21" customHeight="1">
      <c r="A28" s="475" t="s">
        <v>340</v>
      </c>
      <c r="B28" s="475"/>
      <c r="C28" s="379">
        <v>6163</v>
      </c>
      <c r="D28" s="380"/>
      <c r="E28" s="409" t="s">
        <v>208</v>
      </c>
      <c r="F28" s="380"/>
      <c r="G28" s="409" t="s">
        <v>208</v>
      </c>
      <c r="H28" s="383"/>
      <c r="I28" s="409" t="s">
        <v>208</v>
      </c>
    </row>
    <row r="29" spans="1:10" ht="21" customHeight="1">
      <c r="A29" s="421" t="s">
        <v>323</v>
      </c>
      <c r="C29" s="379">
        <v>-268963</v>
      </c>
      <c r="D29" s="380"/>
      <c r="E29" s="409" t="s">
        <v>208</v>
      </c>
      <c r="F29" s="380"/>
      <c r="G29" s="381">
        <v>-394113</v>
      </c>
      <c r="H29" s="383"/>
      <c r="I29" s="409" t="s">
        <v>208</v>
      </c>
    </row>
    <row r="30" spans="1:10" ht="21" customHeight="1">
      <c r="A30" s="421" t="s">
        <v>238</v>
      </c>
      <c r="C30" s="379">
        <v>-4062</v>
      </c>
      <c r="D30" s="380"/>
      <c r="E30" s="357">
        <v>-1419</v>
      </c>
      <c r="F30" s="380"/>
      <c r="G30" s="409" t="s">
        <v>208</v>
      </c>
      <c r="H30" s="383"/>
      <c r="I30" s="409" t="s">
        <v>208</v>
      </c>
    </row>
    <row r="31" spans="1:10" ht="21" customHeight="1">
      <c r="A31" s="421" t="s">
        <v>322</v>
      </c>
      <c r="C31" s="386">
        <v>85724</v>
      </c>
      <c r="D31" s="380"/>
      <c r="E31" s="386">
        <v>-15638</v>
      </c>
      <c r="F31" s="380"/>
      <c r="G31" s="412" t="s">
        <v>208</v>
      </c>
      <c r="H31" s="383"/>
      <c r="I31" s="412" t="s">
        <v>208</v>
      </c>
      <c r="J31" s="86"/>
    </row>
    <row r="32" spans="1:10" ht="21" customHeight="1">
      <c r="A32" s="20"/>
      <c r="C32" s="387">
        <f>SUM(C10:C31)</f>
        <v>10447063</v>
      </c>
      <c r="D32" s="388"/>
      <c r="E32" s="387">
        <f>SUM(E10:E31)</f>
        <v>9474097</v>
      </c>
      <c r="F32" s="388"/>
      <c r="G32" s="387">
        <f>SUM(G10:G31)</f>
        <v>230825</v>
      </c>
      <c r="H32" s="388"/>
      <c r="I32" s="387">
        <f>SUM(I10:I31)</f>
        <v>225227</v>
      </c>
    </row>
    <row r="33" spans="1:12" ht="21" customHeight="1">
      <c r="A33" s="345" t="s">
        <v>31</v>
      </c>
      <c r="B33" s="189"/>
      <c r="C33" s="387"/>
      <c r="D33" s="380"/>
      <c r="E33" s="387"/>
      <c r="F33" s="380"/>
      <c r="G33" s="387"/>
      <c r="H33" s="380"/>
      <c r="I33" s="387"/>
    </row>
    <row r="34" spans="1:12" ht="21" customHeight="1">
      <c r="A34" s="421" t="s">
        <v>94</v>
      </c>
      <c r="C34" s="389">
        <v>102612</v>
      </c>
      <c r="D34" s="380"/>
      <c r="E34" s="389">
        <v>145770</v>
      </c>
      <c r="F34" s="380"/>
      <c r="G34" s="376">
        <v>-213403</v>
      </c>
      <c r="H34" s="380"/>
      <c r="I34" s="376">
        <v>95520</v>
      </c>
    </row>
    <row r="35" spans="1:12" ht="21" customHeight="1">
      <c r="A35" s="421" t="s">
        <v>73</v>
      </c>
      <c r="B35" s="7"/>
      <c r="C35" s="389">
        <v>-173340</v>
      </c>
      <c r="D35" s="380"/>
      <c r="E35" s="357">
        <v>9006</v>
      </c>
      <c r="F35" s="380"/>
      <c r="G35" s="376">
        <v>-267985</v>
      </c>
      <c r="H35" s="380"/>
      <c r="I35" s="376">
        <v>8646</v>
      </c>
    </row>
    <row r="36" spans="1:12" ht="21" customHeight="1">
      <c r="A36" s="421" t="s">
        <v>123</v>
      </c>
      <c r="B36" s="7"/>
      <c r="C36" s="389">
        <v>-44660</v>
      </c>
      <c r="D36" s="380"/>
      <c r="E36" s="357">
        <v>119611</v>
      </c>
      <c r="F36" s="380"/>
      <c r="G36" s="257">
        <v>0</v>
      </c>
      <c r="H36" s="381"/>
      <c r="I36" s="257">
        <v>0</v>
      </c>
    </row>
    <row r="37" spans="1:12" ht="21" customHeight="1">
      <c r="A37" s="421" t="s">
        <v>10</v>
      </c>
      <c r="C37" s="389">
        <v>-1695046</v>
      </c>
      <c r="D37" s="380"/>
      <c r="E37" s="357">
        <v>422201</v>
      </c>
      <c r="F37" s="380"/>
      <c r="G37" s="357">
        <v>111627</v>
      </c>
      <c r="H37" s="380"/>
      <c r="I37" s="357">
        <v>505833</v>
      </c>
    </row>
    <row r="38" spans="1:12" ht="21" customHeight="1">
      <c r="A38" s="421" t="s">
        <v>0</v>
      </c>
      <c r="B38" s="12"/>
      <c r="C38" s="389">
        <v>-107222</v>
      </c>
      <c r="D38" s="380"/>
      <c r="E38" s="357">
        <v>-11201</v>
      </c>
      <c r="F38" s="380"/>
      <c r="G38" s="357">
        <v>-35</v>
      </c>
      <c r="H38" s="380"/>
      <c r="I38" s="357">
        <v>-795</v>
      </c>
    </row>
    <row r="39" spans="1:12" ht="21" customHeight="1">
      <c r="A39" s="421" t="s">
        <v>8</v>
      </c>
      <c r="C39" s="389">
        <v>-67600</v>
      </c>
      <c r="D39" s="380"/>
      <c r="E39" s="357">
        <v>-74657</v>
      </c>
      <c r="F39" s="380"/>
      <c r="G39" s="357">
        <v>-1407</v>
      </c>
      <c r="H39" s="380"/>
      <c r="I39" s="357">
        <v>-670</v>
      </c>
    </row>
    <row r="40" spans="1:12" ht="21" customHeight="1">
      <c r="A40" s="421" t="s">
        <v>93</v>
      </c>
      <c r="C40" s="389">
        <v>-530187</v>
      </c>
      <c r="D40" s="380"/>
      <c r="E40" s="357">
        <v>-2370659</v>
      </c>
      <c r="F40" s="380"/>
      <c r="G40" s="357">
        <v>76379</v>
      </c>
      <c r="H40" s="380"/>
      <c r="I40" s="357">
        <v>-31785</v>
      </c>
    </row>
    <row r="41" spans="1:12" ht="21" customHeight="1">
      <c r="A41" s="421" t="s">
        <v>74</v>
      </c>
      <c r="C41" s="389">
        <v>140260</v>
      </c>
      <c r="D41" s="380"/>
      <c r="E41" s="357">
        <v>-1064627</v>
      </c>
      <c r="F41" s="380"/>
      <c r="G41" s="357">
        <v>12206</v>
      </c>
      <c r="H41" s="380"/>
      <c r="I41" s="357">
        <v>-85800</v>
      </c>
    </row>
    <row r="42" spans="1:12" ht="21" customHeight="1">
      <c r="A42" s="421" t="s">
        <v>1</v>
      </c>
      <c r="C42" s="389">
        <v>-82517</v>
      </c>
      <c r="D42" s="380"/>
      <c r="E42" s="357">
        <v>-42405</v>
      </c>
      <c r="F42" s="380"/>
      <c r="G42" s="357">
        <v>-725</v>
      </c>
      <c r="H42" s="380"/>
      <c r="I42" s="357">
        <v>-266</v>
      </c>
      <c r="L42" s="390"/>
    </row>
    <row r="43" spans="1:12" ht="21" customHeight="1">
      <c r="A43" s="421" t="s">
        <v>86</v>
      </c>
      <c r="C43" s="389">
        <v>-31932</v>
      </c>
      <c r="D43" s="380"/>
      <c r="E43" s="357">
        <v>-19195</v>
      </c>
      <c r="F43" s="380"/>
      <c r="G43" s="357">
        <v>-3601</v>
      </c>
      <c r="H43" s="380"/>
      <c r="I43" s="357">
        <v>-9763</v>
      </c>
      <c r="L43" s="390"/>
    </row>
    <row r="44" spans="1:12" ht="21" customHeight="1">
      <c r="A44" s="421" t="s">
        <v>9</v>
      </c>
      <c r="C44" s="391">
        <v>119828</v>
      </c>
      <c r="D44" s="75"/>
      <c r="E44" s="391">
        <v>85767</v>
      </c>
      <c r="F44" s="380"/>
      <c r="G44" s="391">
        <v>-1195</v>
      </c>
      <c r="H44" s="75"/>
      <c r="I44" s="391">
        <v>331</v>
      </c>
      <c r="L44" s="390"/>
    </row>
    <row r="45" spans="1:12" ht="21" customHeight="1">
      <c r="A45" s="20" t="s">
        <v>324</v>
      </c>
      <c r="C45" s="387">
        <f>SUM(C32:C44)</f>
        <v>8077259</v>
      </c>
      <c r="D45" s="75"/>
      <c r="E45" s="387">
        <f>SUM(E32:E44)</f>
        <v>6673708</v>
      </c>
      <c r="F45" s="75"/>
      <c r="G45" s="387">
        <f>SUM(G32:G44,)</f>
        <v>-57314</v>
      </c>
      <c r="H45" s="75"/>
      <c r="I45" s="387">
        <f>SUM(I32:I44)</f>
        <v>706478</v>
      </c>
      <c r="L45" s="390"/>
    </row>
    <row r="46" spans="1:12" ht="21" customHeight="1">
      <c r="A46" s="20" t="s">
        <v>36</v>
      </c>
      <c r="C46" s="391">
        <v>-1226089</v>
      </c>
      <c r="D46" s="380"/>
      <c r="E46" s="391">
        <v>-823240</v>
      </c>
      <c r="F46" s="380"/>
      <c r="G46" s="391">
        <v>-40697</v>
      </c>
      <c r="H46" s="392"/>
      <c r="I46" s="391">
        <v>-44560</v>
      </c>
      <c r="L46" s="390"/>
    </row>
    <row r="47" spans="1:12" ht="21" customHeight="1">
      <c r="A47" s="252" t="s">
        <v>308</v>
      </c>
      <c r="C47" s="365">
        <f>SUM(C45:C46)</f>
        <v>6851170</v>
      </c>
      <c r="D47" s="393"/>
      <c r="E47" s="365">
        <f>SUM(E45:E46)</f>
        <v>5850468</v>
      </c>
      <c r="F47" s="393"/>
      <c r="G47" s="365">
        <f>SUM(G45:G46)</f>
        <v>-98011</v>
      </c>
      <c r="H47" s="36"/>
      <c r="I47" s="365">
        <f>SUM(I45:I46)</f>
        <v>661918</v>
      </c>
      <c r="L47" s="390"/>
    </row>
    <row r="48" spans="1:12" ht="21" customHeight="1">
      <c r="A48" s="252"/>
      <c r="C48" s="350"/>
      <c r="D48" s="393"/>
      <c r="E48" s="350"/>
      <c r="F48" s="393"/>
      <c r="G48" s="350"/>
      <c r="H48" s="36"/>
      <c r="I48" s="350"/>
      <c r="L48" s="390"/>
    </row>
    <row r="49" spans="1:12" ht="14.25" customHeight="1">
      <c r="A49" s="252"/>
      <c r="C49" s="350"/>
      <c r="D49" s="393"/>
      <c r="E49" s="350"/>
      <c r="F49" s="393"/>
      <c r="G49" s="350"/>
      <c r="H49" s="36"/>
      <c r="I49" s="350"/>
      <c r="L49" s="390"/>
    </row>
    <row r="50" spans="1:12" ht="12.75" customHeight="1">
      <c r="A50" s="252"/>
      <c r="C50" s="350"/>
      <c r="D50" s="393"/>
      <c r="E50" s="350"/>
      <c r="F50" s="393"/>
      <c r="G50" s="350"/>
      <c r="H50" s="36"/>
      <c r="I50" s="350"/>
      <c r="L50" s="390"/>
    </row>
    <row r="51" spans="1:12" ht="21" customHeight="1">
      <c r="A51" s="252"/>
      <c r="C51" s="350"/>
      <c r="D51" s="393"/>
      <c r="E51" s="350"/>
      <c r="F51" s="393"/>
      <c r="G51" s="350"/>
      <c r="H51" s="36"/>
      <c r="I51" s="350"/>
      <c r="L51" s="390"/>
    </row>
    <row r="52" spans="1:12" ht="20.100000000000001" customHeight="1">
      <c r="A52" s="469">
        <v>10</v>
      </c>
      <c r="B52" s="469"/>
      <c r="C52" s="469"/>
      <c r="D52" s="469"/>
      <c r="E52" s="469"/>
      <c r="F52" s="469"/>
      <c r="G52" s="469"/>
      <c r="H52" s="469"/>
      <c r="I52" s="469"/>
    </row>
    <row r="53" spans="1:12" s="215" customFormat="1" ht="18" customHeight="1">
      <c r="A53" s="476" t="s">
        <v>91</v>
      </c>
      <c r="B53" s="476"/>
      <c r="C53" s="476"/>
      <c r="D53" s="476"/>
      <c r="E53" s="476"/>
      <c r="F53" s="476"/>
      <c r="G53" s="476"/>
      <c r="H53" s="476"/>
      <c r="I53" s="476"/>
    </row>
    <row r="54" spans="1:12" ht="18" customHeight="1">
      <c r="A54" s="476" t="s">
        <v>104</v>
      </c>
      <c r="B54" s="476"/>
      <c r="C54" s="476"/>
      <c r="D54" s="476"/>
      <c r="E54" s="476"/>
      <c r="F54" s="476"/>
      <c r="G54" s="476"/>
      <c r="H54" s="476"/>
      <c r="I54" s="476"/>
    </row>
    <row r="55" spans="1:12" ht="18" customHeight="1">
      <c r="A55" s="447" t="s">
        <v>278</v>
      </c>
      <c r="B55" s="447"/>
      <c r="C55" s="447"/>
      <c r="D55" s="447"/>
      <c r="E55" s="447"/>
      <c r="F55" s="447"/>
      <c r="G55" s="447"/>
      <c r="H55" s="447"/>
      <c r="I55" s="447"/>
    </row>
    <row r="56" spans="1:12" ht="18" customHeight="1">
      <c r="A56" s="89"/>
      <c r="B56" s="89"/>
      <c r="C56" s="377"/>
      <c r="D56" s="377"/>
      <c r="E56" s="377"/>
      <c r="F56" s="377"/>
      <c r="G56" s="377"/>
      <c r="H56" s="377"/>
      <c r="I56" s="90" t="s">
        <v>90</v>
      </c>
    </row>
    <row r="57" spans="1:12" ht="6" customHeight="1">
      <c r="A57" s="197"/>
      <c r="B57" s="197"/>
      <c r="C57" s="215"/>
      <c r="D57" s="215"/>
      <c r="E57" s="215"/>
      <c r="F57" s="215"/>
      <c r="G57" s="215"/>
      <c r="H57" s="215"/>
      <c r="I57" s="37"/>
    </row>
    <row r="58" spans="1:12" ht="18" customHeight="1">
      <c r="B58" s="20"/>
      <c r="C58" s="477" t="s">
        <v>56</v>
      </c>
      <c r="D58" s="477"/>
      <c r="E58" s="477"/>
      <c r="F58" s="20"/>
      <c r="G58" s="477" t="s">
        <v>58</v>
      </c>
      <c r="H58" s="477"/>
      <c r="I58" s="477"/>
    </row>
    <row r="59" spans="1:12" ht="18" customHeight="1">
      <c r="B59" s="20"/>
      <c r="C59" s="455" t="s">
        <v>57</v>
      </c>
      <c r="D59" s="455"/>
      <c r="E59" s="455"/>
      <c r="F59" s="23"/>
      <c r="G59" s="455" t="s">
        <v>57</v>
      </c>
      <c r="H59" s="455"/>
      <c r="I59" s="455"/>
    </row>
    <row r="60" spans="1:12" s="2" customFormat="1" ht="18" customHeight="1">
      <c r="A60" s="252"/>
      <c r="B60" s="29" t="s">
        <v>76</v>
      </c>
      <c r="C60" s="408">
        <v>2018</v>
      </c>
      <c r="D60" s="419"/>
      <c r="E60" s="408">
        <v>2017</v>
      </c>
      <c r="F60" s="419"/>
      <c r="G60" s="408">
        <v>2018</v>
      </c>
      <c r="H60" s="419"/>
      <c r="I60" s="408">
        <v>2017</v>
      </c>
      <c r="J60" s="252"/>
    </row>
    <row r="61" spans="1:12" ht="18" customHeight="1">
      <c r="A61" s="343" t="s">
        <v>32</v>
      </c>
      <c r="B61" s="343"/>
      <c r="C61" s="232"/>
      <c r="D61" s="20"/>
      <c r="E61" s="20"/>
      <c r="F61" s="20"/>
      <c r="G61" s="20"/>
      <c r="H61" s="20"/>
      <c r="I61" s="232"/>
      <c r="J61" s="20"/>
    </row>
    <row r="62" spans="1:12" ht="18" customHeight="1">
      <c r="A62" s="20" t="s">
        <v>37</v>
      </c>
      <c r="B62" s="20"/>
      <c r="C62" s="376">
        <v>11843</v>
      </c>
      <c r="D62" s="387"/>
      <c r="E62" s="376">
        <v>8943</v>
      </c>
      <c r="F62" s="387"/>
      <c r="G62" s="387">
        <v>2031858</v>
      </c>
      <c r="H62" s="387"/>
      <c r="I62" s="387">
        <v>2021731</v>
      </c>
      <c r="J62" s="20"/>
    </row>
    <row r="63" spans="1:12" ht="18" customHeight="1">
      <c r="A63" s="20" t="s">
        <v>38</v>
      </c>
      <c r="B63" s="20"/>
      <c r="C63" s="376">
        <v>29104</v>
      </c>
      <c r="D63" s="257"/>
      <c r="E63" s="376">
        <v>27425</v>
      </c>
      <c r="F63" s="387"/>
      <c r="G63" s="387">
        <v>2186667</v>
      </c>
      <c r="H63" s="387"/>
      <c r="I63" s="387">
        <v>732904</v>
      </c>
      <c r="J63" s="20"/>
    </row>
    <row r="64" spans="1:12" ht="18" customHeight="1">
      <c r="A64" s="20" t="s">
        <v>282</v>
      </c>
      <c r="B64" s="20"/>
      <c r="C64" s="376"/>
      <c r="I64" s="1"/>
      <c r="J64" s="20"/>
    </row>
    <row r="65" spans="1:10" ht="18" customHeight="1">
      <c r="A65" s="394" t="s">
        <v>283</v>
      </c>
      <c r="B65" s="20"/>
      <c r="C65" s="376">
        <v>-4633617</v>
      </c>
      <c r="D65" s="387"/>
      <c r="E65" s="376">
        <v>-3570038</v>
      </c>
      <c r="F65" s="387"/>
      <c r="G65" s="387">
        <v>-10623</v>
      </c>
      <c r="H65" s="387"/>
      <c r="I65" s="387">
        <v>-5895</v>
      </c>
      <c r="J65" s="20"/>
    </row>
    <row r="66" spans="1:10" ht="18" customHeight="1">
      <c r="A66" s="20" t="s">
        <v>92</v>
      </c>
      <c r="B66" s="20"/>
      <c r="C66" s="376"/>
      <c r="D66" s="387"/>
      <c r="E66" s="376"/>
      <c r="F66" s="387"/>
      <c r="G66" s="387"/>
      <c r="H66" s="387"/>
      <c r="I66" s="387"/>
      <c r="J66" s="20"/>
    </row>
    <row r="67" spans="1:10" ht="18" customHeight="1">
      <c r="A67" s="394" t="s">
        <v>219</v>
      </c>
      <c r="B67" s="20"/>
      <c r="C67" s="376">
        <v>33401</v>
      </c>
      <c r="D67" s="387"/>
      <c r="E67" s="376">
        <v>14580</v>
      </c>
      <c r="F67" s="387"/>
      <c r="G67" s="387">
        <v>1310</v>
      </c>
      <c r="H67" s="387"/>
      <c r="I67" s="387">
        <v>2924</v>
      </c>
      <c r="J67" s="20"/>
    </row>
    <row r="68" spans="1:10" ht="18" customHeight="1">
      <c r="A68" s="20" t="s">
        <v>284</v>
      </c>
      <c r="B68" s="20"/>
      <c r="C68" s="376">
        <v>-30229</v>
      </c>
      <c r="D68" s="387"/>
      <c r="E68" s="376">
        <v>-46609</v>
      </c>
      <c r="F68" s="387"/>
      <c r="G68" s="262">
        <v>-7299</v>
      </c>
      <c r="H68" s="387"/>
      <c r="I68" s="262">
        <v>-1378</v>
      </c>
      <c r="J68" s="20"/>
    </row>
    <row r="69" spans="1:10" ht="18" customHeight="1">
      <c r="A69" s="20" t="s">
        <v>303</v>
      </c>
      <c r="B69" s="20"/>
      <c r="C69" s="376">
        <v>5890</v>
      </c>
      <c r="D69" s="387"/>
      <c r="E69" s="257">
        <v>0</v>
      </c>
      <c r="F69" s="387"/>
      <c r="G69" s="257">
        <v>0</v>
      </c>
      <c r="H69" s="387"/>
      <c r="I69" s="257">
        <v>0</v>
      </c>
      <c r="J69" s="20"/>
    </row>
    <row r="70" spans="1:10" ht="18" customHeight="1">
      <c r="A70" s="20" t="s">
        <v>178</v>
      </c>
      <c r="B70" s="20"/>
      <c r="C70" s="376">
        <v>-37550</v>
      </c>
      <c r="D70" s="387"/>
      <c r="E70" s="376">
        <v>-181465</v>
      </c>
      <c r="F70" s="387"/>
      <c r="G70" s="257">
        <v>0</v>
      </c>
      <c r="H70" s="387"/>
      <c r="I70" s="257">
        <v>0</v>
      </c>
      <c r="J70" s="20"/>
    </row>
    <row r="71" spans="1:10" ht="18" customHeight="1">
      <c r="A71" s="20" t="s">
        <v>116</v>
      </c>
      <c r="B71" s="20"/>
      <c r="C71" s="257">
        <v>0</v>
      </c>
      <c r="D71" s="387"/>
      <c r="E71" s="257">
        <v>0</v>
      </c>
      <c r="F71" s="387"/>
      <c r="G71" s="387">
        <v>-218925162</v>
      </c>
      <c r="H71" s="387"/>
      <c r="I71" s="387">
        <v>-7353569</v>
      </c>
      <c r="J71" s="20"/>
    </row>
    <row r="72" spans="1:10" ht="18" customHeight="1">
      <c r="A72" s="20" t="s">
        <v>117</v>
      </c>
      <c r="B72" s="20"/>
      <c r="C72" s="257">
        <v>0</v>
      </c>
      <c r="D72" s="387"/>
      <c r="E72" s="257">
        <v>0</v>
      </c>
      <c r="F72" s="387"/>
      <c r="G72" s="387">
        <v>147419472</v>
      </c>
      <c r="H72" s="387"/>
      <c r="I72" s="387">
        <v>4502393</v>
      </c>
      <c r="J72" s="20"/>
    </row>
    <row r="73" spans="1:10" ht="18" customHeight="1">
      <c r="A73" s="20" t="s">
        <v>206</v>
      </c>
      <c r="B73" s="20"/>
      <c r="C73" s="257">
        <v>0</v>
      </c>
      <c r="D73" s="387"/>
      <c r="E73" s="257">
        <v>0</v>
      </c>
      <c r="F73" s="387"/>
      <c r="G73" s="387">
        <v>-4025000</v>
      </c>
      <c r="H73" s="387"/>
      <c r="I73" s="387">
        <v>-7168896</v>
      </c>
      <c r="J73" s="20"/>
    </row>
    <row r="74" spans="1:10" ht="18" customHeight="1">
      <c r="A74" s="20" t="s">
        <v>207</v>
      </c>
      <c r="B74" s="20"/>
      <c r="C74" s="257">
        <v>0</v>
      </c>
      <c r="D74" s="387"/>
      <c r="E74" s="257">
        <v>0</v>
      </c>
      <c r="F74" s="387"/>
      <c r="G74" s="387">
        <v>71181442</v>
      </c>
      <c r="H74" s="387"/>
      <c r="I74" s="387">
        <v>731283</v>
      </c>
      <c r="J74" s="20"/>
    </row>
    <row r="75" spans="1:10" ht="18" customHeight="1">
      <c r="A75" s="20" t="s">
        <v>285</v>
      </c>
      <c r="B75" s="20"/>
      <c r="C75" s="376">
        <v>-122629</v>
      </c>
      <c r="D75" s="387"/>
      <c r="E75" s="257">
        <v>0</v>
      </c>
      <c r="F75" s="387"/>
      <c r="G75" s="355">
        <v>-100</v>
      </c>
      <c r="H75" s="387"/>
      <c r="I75" s="355">
        <v>-31875</v>
      </c>
      <c r="J75" s="396"/>
    </row>
    <row r="76" spans="1:10" ht="18" customHeight="1">
      <c r="A76" s="20" t="s">
        <v>346</v>
      </c>
      <c r="B76" s="20"/>
      <c r="C76" s="257">
        <v>0</v>
      </c>
      <c r="D76" s="387"/>
      <c r="E76" s="257">
        <v>0</v>
      </c>
      <c r="F76" s="387"/>
      <c r="G76" s="397">
        <v>-94877</v>
      </c>
      <c r="H76" s="387"/>
      <c r="I76" s="397">
        <v>-2601000</v>
      </c>
      <c r="J76" s="20"/>
    </row>
    <row r="77" spans="1:10" ht="18" customHeight="1">
      <c r="A77" s="20" t="s">
        <v>286</v>
      </c>
      <c r="B77" s="20"/>
      <c r="C77" s="376"/>
      <c r="D77" s="357"/>
      <c r="E77" s="395"/>
      <c r="F77" s="357"/>
      <c r="G77" s="257"/>
      <c r="H77" s="357"/>
      <c r="I77" s="257"/>
      <c r="J77" s="20"/>
    </row>
    <row r="78" spans="1:10" ht="18" customHeight="1">
      <c r="A78" s="394" t="s">
        <v>287</v>
      </c>
      <c r="B78" s="20"/>
      <c r="C78" s="376">
        <v>-157411</v>
      </c>
      <c r="D78" s="357"/>
      <c r="E78" s="395">
        <v>0</v>
      </c>
      <c r="F78" s="357"/>
      <c r="G78" s="257">
        <v>0</v>
      </c>
      <c r="H78" s="357"/>
      <c r="I78" s="257">
        <v>0</v>
      </c>
      <c r="J78" s="20"/>
    </row>
    <row r="79" spans="1:10" ht="18" customHeight="1">
      <c r="A79" s="20" t="s">
        <v>332</v>
      </c>
      <c r="B79" s="20"/>
      <c r="C79" s="257">
        <v>0</v>
      </c>
      <c r="D79" s="357"/>
      <c r="E79" s="398">
        <v>4749</v>
      </c>
      <c r="F79" s="357"/>
      <c r="G79" s="257">
        <v>0</v>
      </c>
      <c r="H79" s="357"/>
      <c r="I79" s="257">
        <v>0</v>
      </c>
      <c r="J79" s="20"/>
    </row>
    <row r="80" spans="1:10" ht="18" customHeight="1">
      <c r="A80" s="20" t="s">
        <v>333</v>
      </c>
      <c r="B80" s="20"/>
      <c r="C80" s="376">
        <v>-24631</v>
      </c>
      <c r="D80" s="357"/>
      <c r="E80" s="395">
        <v>0</v>
      </c>
      <c r="F80" s="357"/>
      <c r="G80" s="257">
        <v>0</v>
      </c>
      <c r="H80" s="357"/>
      <c r="I80" s="257">
        <v>0</v>
      </c>
      <c r="J80" s="20"/>
    </row>
    <row r="81" spans="1:10" ht="18" customHeight="1">
      <c r="A81" s="20" t="s">
        <v>306</v>
      </c>
      <c r="B81" s="20"/>
      <c r="C81" s="376">
        <v>-577</v>
      </c>
      <c r="D81" s="357"/>
      <c r="E81" s="250" t="s">
        <v>208</v>
      </c>
      <c r="F81" s="357"/>
      <c r="G81" s="257">
        <v>0</v>
      </c>
      <c r="H81" s="357"/>
      <c r="I81" s="257">
        <v>0</v>
      </c>
      <c r="J81" s="20"/>
    </row>
    <row r="82" spans="1:10" ht="18" customHeight="1">
      <c r="A82" s="20" t="s">
        <v>325</v>
      </c>
      <c r="B82" s="20"/>
      <c r="C82" s="376">
        <v>585750</v>
      </c>
      <c r="D82" s="357"/>
      <c r="E82" s="413" t="s">
        <v>208</v>
      </c>
      <c r="F82" s="357"/>
      <c r="G82" s="355">
        <v>1182350</v>
      </c>
      <c r="H82" s="357"/>
      <c r="I82" s="251">
        <v>0</v>
      </c>
      <c r="J82" s="20"/>
    </row>
    <row r="83" spans="1:10" ht="18" customHeight="1">
      <c r="A83" s="252" t="s">
        <v>309</v>
      </c>
      <c r="B83" s="20"/>
      <c r="C83" s="400">
        <f>SUM(C62:C82)</f>
        <v>-4340656</v>
      </c>
      <c r="D83" s="357"/>
      <c r="E83" s="400">
        <f>SUM(E62:E82)</f>
        <v>-3742415</v>
      </c>
      <c r="F83" s="399"/>
      <c r="G83" s="400">
        <f>SUM(G62:G82)</f>
        <v>940038</v>
      </c>
      <c r="H83" s="399"/>
      <c r="I83" s="400">
        <f>SUM(I62:I82)</f>
        <v>-9171378</v>
      </c>
      <c r="J83" s="20"/>
    </row>
    <row r="84" spans="1:10" ht="6.6" customHeight="1">
      <c r="A84" s="401"/>
      <c r="B84" s="252"/>
      <c r="C84" s="350"/>
      <c r="D84" s="350"/>
      <c r="E84" s="350"/>
      <c r="F84" s="350"/>
      <c r="G84" s="350"/>
      <c r="H84" s="350"/>
      <c r="I84" s="350"/>
      <c r="J84" s="20"/>
    </row>
    <row r="85" spans="1:10" ht="18" customHeight="1">
      <c r="A85" s="343" t="s">
        <v>33</v>
      </c>
      <c r="B85" s="252"/>
      <c r="C85" s="36"/>
      <c r="D85" s="75"/>
      <c r="E85" s="36"/>
      <c r="F85" s="75"/>
      <c r="G85" s="36"/>
      <c r="H85" s="75"/>
      <c r="I85" s="36"/>
      <c r="J85" s="20"/>
    </row>
    <row r="86" spans="1:10" ht="18" customHeight="1">
      <c r="A86" s="246" t="s">
        <v>288</v>
      </c>
      <c r="B86" s="343"/>
      <c r="C86" s="387">
        <v>-2284384</v>
      </c>
      <c r="D86" s="380"/>
      <c r="E86" s="387">
        <v>-1940601</v>
      </c>
      <c r="F86" s="380"/>
      <c r="G86" s="376">
        <v>-2236668</v>
      </c>
      <c r="H86" s="380"/>
      <c r="I86" s="376">
        <v>-1739844</v>
      </c>
      <c r="J86" s="20"/>
    </row>
    <row r="87" spans="1:10" ht="18" customHeight="1">
      <c r="A87" s="246" t="s">
        <v>289</v>
      </c>
      <c r="B87" s="246"/>
      <c r="C87" s="387">
        <v>-1678944</v>
      </c>
      <c r="D87" s="380"/>
      <c r="E87" s="387">
        <v>-1516862</v>
      </c>
      <c r="F87" s="387"/>
      <c r="G87" s="376">
        <v>-1678944</v>
      </c>
      <c r="H87" s="387"/>
      <c r="I87" s="376">
        <v>-1516862</v>
      </c>
      <c r="J87" s="20"/>
    </row>
    <row r="88" spans="1:10" ht="18" customHeight="1">
      <c r="A88" s="246" t="s">
        <v>290</v>
      </c>
      <c r="B88" s="20"/>
      <c r="C88" s="387">
        <v>-218813</v>
      </c>
      <c r="D88" s="380"/>
      <c r="E88" s="387">
        <v>-166030</v>
      </c>
      <c r="F88" s="387"/>
      <c r="G88" s="257">
        <v>0</v>
      </c>
      <c r="H88" s="257"/>
      <c r="I88" s="257">
        <v>0</v>
      </c>
      <c r="J88" s="20"/>
    </row>
    <row r="89" spans="1:10" ht="18" customHeight="1">
      <c r="A89" s="20" t="s">
        <v>110</v>
      </c>
      <c r="B89" s="253">
        <v>6.2</v>
      </c>
      <c r="C89" s="387">
        <v>45488856</v>
      </c>
      <c r="D89" s="380"/>
      <c r="E89" s="387">
        <v>29854385</v>
      </c>
      <c r="F89" s="387"/>
      <c r="G89" s="357">
        <v>41573000</v>
      </c>
      <c r="H89" s="387"/>
      <c r="I89" s="357">
        <v>24830000</v>
      </c>
      <c r="J89" s="20"/>
    </row>
    <row r="90" spans="1:10" ht="18" customHeight="1">
      <c r="A90" s="20" t="s">
        <v>111</v>
      </c>
      <c r="B90" s="253">
        <v>6.2</v>
      </c>
      <c r="C90" s="387">
        <v>-53322120</v>
      </c>
      <c r="D90" s="380"/>
      <c r="E90" s="387">
        <v>-31116989</v>
      </c>
      <c r="F90" s="387"/>
      <c r="G90" s="376">
        <v>-47838000</v>
      </c>
      <c r="H90" s="387"/>
      <c r="I90" s="376">
        <v>-21560000</v>
      </c>
      <c r="J90" s="20"/>
    </row>
    <row r="91" spans="1:10" ht="18" customHeight="1">
      <c r="A91" s="20" t="s">
        <v>112</v>
      </c>
      <c r="B91" s="253">
        <v>6.2</v>
      </c>
      <c r="C91" s="257">
        <v>0</v>
      </c>
      <c r="D91" s="402"/>
      <c r="E91" s="257">
        <v>0</v>
      </c>
      <c r="F91" s="387"/>
      <c r="G91" s="376">
        <v>3141017</v>
      </c>
      <c r="H91" s="387"/>
      <c r="I91" s="376">
        <v>1530634</v>
      </c>
      <c r="J91" s="20"/>
    </row>
    <row r="92" spans="1:10" ht="18" customHeight="1">
      <c r="A92" s="20" t="s">
        <v>113</v>
      </c>
      <c r="B92" s="253">
        <v>6.2</v>
      </c>
      <c r="C92" s="257">
        <v>0</v>
      </c>
      <c r="D92" s="402"/>
      <c r="E92" s="257">
        <v>0</v>
      </c>
      <c r="F92" s="387"/>
      <c r="G92" s="376">
        <v>-2650913</v>
      </c>
      <c r="H92" s="387"/>
      <c r="I92" s="357">
        <v>-1740172</v>
      </c>
      <c r="J92" s="20"/>
    </row>
    <row r="93" spans="1:10" ht="18" customHeight="1">
      <c r="A93" s="20" t="s">
        <v>291</v>
      </c>
      <c r="B93" s="253"/>
      <c r="C93" s="257">
        <v>0</v>
      </c>
      <c r="D93" s="402"/>
      <c r="E93" s="257">
        <v>0</v>
      </c>
      <c r="F93" s="387"/>
      <c r="G93" s="257">
        <v>0</v>
      </c>
      <c r="H93" s="387"/>
      <c r="I93" s="376">
        <v>1874424</v>
      </c>
      <c r="J93" s="20"/>
    </row>
    <row r="94" spans="1:10" ht="18" customHeight="1">
      <c r="A94" s="20" t="s">
        <v>114</v>
      </c>
      <c r="B94" s="253">
        <v>6.2</v>
      </c>
      <c r="C94" s="357">
        <v>10366923</v>
      </c>
      <c r="D94" s="380"/>
      <c r="E94" s="357">
        <v>6600000</v>
      </c>
      <c r="F94" s="387"/>
      <c r="G94" s="376">
        <v>10125000</v>
      </c>
      <c r="H94" s="402"/>
      <c r="I94" s="357">
        <v>6600000</v>
      </c>
      <c r="J94" s="20"/>
    </row>
    <row r="95" spans="1:10" ht="18" customHeight="1">
      <c r="A95" s="20" t="s">
        <v>115</v>
      </c>
      <c r="B95" s="253">
        <v>6.2</v>
      </c>
      <c r="C95" s="357">
        <v>-2052004</v>
      </c>
      <c r="D95" s="380"/>
      <c r="E95" s="357">
        <v>-45068923</v>
      </c>
      <c r="F95" s="387"/>
      <c r="G95" s="357">
        <v>-1500000</v>
      </c>
      <c r="H95" s="402"/>
      <c r="I95" s="357">
        <v>-39789535</v>
      </c>
      <c r="J95" s="20"/>
    </row>
    <row r="96" spans="1:10" ht="18" customHeight="1">
      <c r="A96" s="403" t="s">
        <v>180</v>
      </c>
      <c r="B96" s="20"/>
      <c r="C96" s="409" t="s">
        <v>208</v>
      </c>
      <c r="D96" s="402"/>
      <c r="E96" s="357">
        <v>40000000</v>
      </c>
      <c r="F96" s="387"/>
      <c r="G96" s="257">
        <v>0</v>
      </c>
      <c r="H96" s="387"/>
      <c r="I96" s="376">
        <v>40000000</v>
      </c>
      <c r="J96" s="20"/>
    </row>
    <row r="97" spans="1:10" s="215" customFormat="1" ht="18" customHeight="1">
      <c r="A97" s="20" t="s">
        <v>179</v>
      </c>
      <c r="B97" s="253">
        <v>6.2</v>
      </c>
      <c r="C97" s="387">
        <v>-11257</v>
      </c>
      <c r="D97" s="75"/>
      <c r="E97" s="404">
        <v>-5796</v>
      </c>
      <c r="F97" s="387"/>
      <c r="G97" s="257">
        <v>0</v>
      </c>
      <c r="H97" s="402"/>
      <c r="I97" s="257">
        <v>0</v>
      </c>
      <c r="J97" s="46"/>
    </row>
    <row r="98" spans="1:10" s="215" customFormat="1" ht="18" customHeight="1">
      <c r="A98" s="20" t="s">
        <v>292</v>
      </c>
      <c r="B98" s="46"/>
      <c r="C98" s="387"/>
      <c r="D98" s="357"/>
      <c r="E98" s="402"/>
      <c r="F98" s="357"/>
      <c r="G98" s="402"/>
      <c r="H98" s="402"/>
      <c r="I98" s="402"/>
      <c r="J98" s="46"/>
    </row>
    <row r="99" spans="1:10" ht="18" customHeight="1">
      <c r="A99" s="246" t="s">
        <v>293</v>
      </c>
      <c r="B99" s="252"/>
      <c r="C99" s="257">
        <v>0</v>
      </c>
      <c r="D99" s="36"/>
      <c r="E99" s="357">
        <v>42863</v>
      </c>
      <c r="F99" s="36"/>
      <c r="G99" s="257">
        <v>0</v>
      </c>
      <c r="H99" s="36"/>
      <c r="I99" s="257">
        <v>0</v>
      </c>
      <c r="J99" s="20"/>
    </row>
    <row r="100" spans="1:10" ht="18" customHeight="1">
      <c r="A100" s="20" t="s">
        <v>168</v>
      </c>
      <c r="B100" s="252"/>
      <c r="C100" s="387">
        <v>148486</v>
      </c>
      <c r="D100" s="36"/>
      <c r="E100" s="357">
        <v>72282</v>
      </c>
      <c r="F100" s="36"/>
      <c r="G100" s="376">
        <v>148486</v>
      </c>
      <c r="H100" s="36"/>
      <c r="I100" s="376">
        <v>72282</v>
      </c>
      <c r="J100" s="20"/>
    </row>
    <row r="101" spans="1:10" ht="18" customHeight="1">
      <c r="A101" s="246" t="s">
        <v>294</v>
      </c>
      <c r="B101" s="252"/>
      <c r="C101" s="387">
        <v>10827</v>
      </c>
      <c r="D101" s="35"/>
      <c r="E101" s="404">
        <v>33553</v>
      </c>
      <c r="F101" s="35"/>
      <c r="G101" s="404">
        <v>10827</v>
      </c>
      <c r="H101" s="35"/>
      <c r="I101" s="404">
        <v>33553</v>
      </c>
      <c r="J101" s="20"/>
    </row>
    <row r="102" spans="1:10" ht="18" customHeight="1">
      <c r="A102" s="252" t="s">
        <v>326</v>
      </c>
      <c r="B102" s="20"/>
      <c r="C102" s="400">
        <f>SUM(C86:C101)</f>
        <v>-3552430</v>
      </c>
      <c r="D102" s="40"/>
      <c r="E102" s="400">
        <f>SUM(E86:E101)</f>
        <v>-3212118</v>
      </c>
      <c r="F102" s="387"/>
      <c r="G102" s="400">
        <f>SUM(G86:G101)</f>
        <v>-906195</v>
      </c>
      <c r="H102" s="387"/>
      <c r="I102" s="400">
        <f>SUM(I86:I101)</f>
        <v>8594480</v>
      </c>
      <c r="J102" s="20"/>
    </row>
    <row r="103" spans="1:10" ht="6.6" customHeight="1">
      <c r="A103" s="401"/>
      <c r="B103" s="252"/>
      <c r="C103" s="350"/>
      <c r="D103" s="350"/>
      <c r="E103" s="350"/>
      <c r="F103" s="350"/>
      <c r="G103" s="350"/>
      <c r="H103" s="350"/>
      <c r="I103" s="350"/>
      <c r="J103" s="20"/>
    </row>
    <row r="104" spans="1:10" ht="18" customHeight="1">
      <c r="A104" s="252" t="s">
        <v>327</v>
      </c>
      <c r="B104" s="20"/>
      <c r="C104" s="35">
        <f>C47+C83+C102</f>
        <v>-1041916</v>
      </c>
      <c r="D104" s="40"/>
      <c r="E104" s="35">
        <f>E47+E83+E102</f>
        <v>-1104065</v>
      </c>
      <c r="F104" s="357"/>
      <c r="G104" s="35">
        <f>G47+G83+G102</f>
        <v>-64168</v>
      </c>
      <c r="H104" s="402"/>
      <c r="I104" s="35">
        <f>I47+I83+I102</f>
        <v>85020</v>
      </c>
      <c r="J104" s="46"/>
    </row>
    <row r="105" spans="1:10" ht="18" customHeight="1">
      <c r="A105" s="20" t="s">
        <v>295</v>
      </c>
      <c r="B105" s="252"/>
      <c r="C105" s="357">
        <f>BS!F12</f>
        <v>4367725</v>
      </c>
      <c r="D105" s="350"/>
      <c r="E105" s="357">
        <v>3485931</v>
      </c>
      <c r="F105" s="350"/>
      <c r="G105" s="40">
        <v>152927</v>
      </c>
      <c r="H105" s="350"/>
      <c r="I105" s="40">
        <v>77524</v>
      </c>
      <c r="J105" s="46"/>
    </row>
    <row r="106" spans="1:10" ht="18" customHeight="1">
      <c r="A106" s="20" t="s">
        <v>304</v>
      </c>
      <c r="B106" s="253">
        <v>9</v>
      </c>
      <c r="C106" s="262">
        <v>26250</v>
      </c>
      <c r="D106" s="350"/>
      <c r="E106" s="262" t="s">
        <v>208</v>
      </c>
      <c r="F106" s="350"/>
      <c r="G106" s="262" t="s">
        <v>208</v>
      </c>
      <c r="H106" s="350"/>
      <c r="I106" s="262" t="s">
        <v>208</v>
      </c>
      <c r="J106" s="46"/>
    </row>
    <row r="107" spans="1:10" ht="18" customHeight="1">
      <c r="A107" s="20" t="s">
        <v>296</v>
      </c>
      <c r="B107" s="252"/>
      <c r="C107" s="36"/>
      <c r="D107" s="75"/>
      <c r="E107" s="36"/>
      <c r="F107" s="75"/>
      <c r="G107" s="36"/>
      <c r="H107" s="75"/>
      <c r="I107" s="36"/>
      <c r="J107" s="46"/>
    </row>
    <row r="108" spans="1:10" ht="18" customHeight="1">
      <c r="A108" s="20" t="s">
        <v>297</v>
      </c>
      <c r="B108" s="252"/>
      <c r="C108" s="40">
        <v>45247</v>
      </c>
      <c r="D108" s="75"/>
      <c r="E108" s="40">
        <v>-131921</v>
      </c>
      <c r="F108" s="75"/>
      <c r="G108" s="404">
        <v>414</v>
      </c>
      <c r="H108" s="75"/>
      <c r="I108" s="404">
        <v>136</v>
      </c>
      <c r="J108" s="46"/>
    </row>
    <row r="109" spans="1:10" ht="18" customHeight="1" thickBot="1">
      <c r="A109" s="252" t="s">
        <v>298</v>
      </c>
      <c r="B109" s="252"/>
      <c r="C109" s="405">
        <f>SUM(C104:C108)</f>
        <v>3397306</v>
      </c>
      <c r="D109" s="75"/>
      <c r="E109" s="405">
        <f>SUM(E104:E108)</f>
        <v>2249945</v>
      </c>
      <c r="F109" s="75"/>
      <c r="G109" s="405">
        <f>SUM(G104:G108)</f>
        <v>89173</v>
      </c>
      <c r="H109" s="75"/>
      <c r="I109" s="405">
        <f>SUM(I104:I108)</f>
        <v>162680</v>
      </c>
      <c r="J109" s="46"/>
    </row>
    <row r="110" spans="1:10" ht="6.95" customHeight="1" thickTop="1">
      <c r="B110" s="2"/>
      <c r="C110" s="406"/>
      <c r="D110" s="407"/>
      <c r="E110" s="406"/>
      <c r="F110" s="407"/>
      <c r="G110" s="406"/>
      <c r="H110" s="407"/>
      <c r="I110" s="406"/>
      <c r="J110" s="215"/>
    </row>
    <row r="111" spans="1:10" ht="17.100000000000001" customHeight="1">
      <c r="A111" s="246" t="s">
        <v>85</v>
      </c>
    </row>
    <row r="112" spans="1:10" ht="7.5" customHeight="1"/>
    <row r="113" spans="1:9" ht="15" customHeight="1">
      <c r="A113" s="469">
        <v>11</v>
      </c>
      <c r="B113" s="469"/>
      <c r="C113" s="469"/>
      <c r="D113" s="469"/>
      <c r="E113" s="469"/>
      <c r="F113" s="469"/>
      <c r="G113" s="469"/>
      <c r="H113" s="469"/>
      <c r="I113" s="469"/>
    </row>
  </sheetData>
  <mergeCells count="17">
    <mergeCell ref="A1:I1"/>
    <mergeCell ref="A2:I2"/>
    <mergeCell ref="A3:I3"/>
    <mergeCell ref="C6:E6"/>
    <mergeCell ref="G6:I6"/>
    <mergeCell ref="C7:E7"/>
    <mergeCell ref="G7:I7"/>
    <mergeCell ref="C59:E59"/>
    <mergeCell ref="G59:I59"/>
    <mergeCell ref="A113:I113"/>
    <mergeCell ref="A28:B28"/>
    <mergeCell ref="A53:I53"/>
    <mergeCell ref="A54:I54"/>
    <mergeCell ref="A55:I55"/>
    <mergeCell ref="C58:E58"/>
    <mergeCell ref="G58:I58"/>
    <mergeCell ref="A52:I52"/>
  </mergeCells>
  <pageMargins left="0.8" right="0.3" top="0.8" bottom="0.4" header="0.5" footer="0.25"/>
  <pageSetup paperSize="9" scale="77" firstPageNumber="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 Months</vt:lpstr>
      <vt:lpstr>PL 6 Months</vt:lpstr>
      <vt:lpstr>SC 17 (Conso)</vt:lpstr>
      <vt:lpstr>SC 18 (Conso)</vt:lpstr>
      <vt:lpstr>SC 17 (separate)</vt:lpstr>
      <vt:lpstr>SC 18 (Separate)</vt:lpstr>
      <vt:lpstr>CF 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spakdeesaneha@deloitte.com</cp:lastModifiedBy>
  <cp:lastPrinted>2018-08-10T06:37:14Z</cp:lastPrinted>
  <dcterms:created xsi:type="dcterms:W3CDTF">2002-02-20T03:29:38Z</dcterms:created>
  <dcterms:modified xsi:type="dcterms:W3CDTF">2018-08-10T06:37:46Z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